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5\ODPRTI POSTOPEK\VRTEC SEŽANA\RAZPISNA DOKUMENTACIJA\"/>
    </mc:Choice>
  </mc:AlternateContent>
  <xr:revisionPtr revIDLastSave="0" documentId="13_ncr:1_{3D97AF8F-F3E5-42B9-8A1A-A1C5486BF9B5}" xr6:coauthVersionLast="47" xr6:coauthVersionMax="47" xr10:uidLastSave="{00000000-0000-0000-0000-000000000000}"/>
  <bookViews>
    <workbookView xWindow="-120" yWindow="-120" windowWidth="29040" windowHeight="15720" tabRatio="787" firstSheet="14" activeTab="14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 Eko kruh" sheetId="29" r:id="rId4"/>
    <sheet name=" Sklop 2 Eko gov. meso in mes.i" sheetId="31" r:id="rId5"/>
    <sheet name="Sklop 3 Eko mleko mlečni izd." sheetId="33" r:id="rId6"/>
    <sheet name="Sklop 4 Eko žita in mlevski" sheetId="34" r:id="rId7"/>
    <sheet name=" Sklop 5 Eko jajca" sheetId="35" r:id="rId8"/>
    <sheet name="Sklop 6 Eko sadje" sheetId="36" r:id="rId9"/>
    <sheet name="Sklop 7 Eko sokovi" sheetId="37" r:id="rId10"/>
    <sheet name="Sklop 8 jajca" sheetId="39" r:id="rId11"/>
    <sheet name="Sklop 9 kruh" sheetId="40" r:id="rId12"/>
    <sheet name="Sklop 10 Mesni izdelki" sheetId="41" r:id="rId13"/>
    <sheet name="Sklop 11 Rdeče meso" sheetId="42" r:id="rId14"/>
    <sheet name="Sklop 12 Mleko in ml. izd." sheetId="43" r:id="rId15"/>
    <sheet name="Sklop 13-Perutninsko meso" sheetId="44" r:id="rId16"/>
    <sheet name="Sklop14 Sveže sadje in zelenjav" sheetId="45" r:id="rId17"/>
    <sheet name="Sklop 15 Slaščice" sheetId="46" r:id="rId18"/>
    <sheet name="Sklop16 Sokovi" sheetId="47" r:id="rId19"/>
    <sheet name="Sklop 17 Sladoled" sheetId="48" r:id="rId20"/>
    <sheet name="Sklop 18 Splošno prehram. blago" sheetId="49" r:id="rId21"/>
    <sheet name="Sklop 19 Suho sadje in oreščki" sheetId="50" r:id="rId22"/>
    <sheet name=" Sklop 20 Sveži njoki" sheetId="51" r:id="rId23"/>
    <sheet name="Sklop 21 Testenine" sheetId="52" r:id="rId24"/>
    <sheet name="Sklop 22 Zamrznjene ribe" sheetId="54" r:id="rId25"/>
    <sheet name=" Sklop 23 Zam izd iz testa" sheetId="55" r:id="rId26"/>
    <sheet name="Sklop 24 Zamrzn. sadje in zele" sheetId="56" r:id="rId27"/>
    <sheet name="Sklop 25 Žita in mlevski izd." sheetId="57" r:id="rId28"/>
  </sheets>
  <definedNames>
    <definedName name="_xlnm._FilterDatabase" localSheetId="14" hidden="1">'Sklop 12 Mleko in ml. izd.'!$A$11:$V$14</definedName>
    <definedName name="_Hlk15366980" localSheetId="1">'Navodila za izpolnjevanje'!#REF!</definedName>
    <definedName name="_xlnm.Print_Area" localSheetId="4">' Sklop 2 Eko gov. meso in mes.i'!$A$1:$V$29</definedName>
    <definedName name="_xlnm.Print_Area" localSheetId="22">' Sklop 20 Sveži njoki'!$A$1:$V$27</definedName>
    <definedName name="_xlnm.Print_Area" localSheetId="25">' Sklop 23 Zam izd iz testa'!$A$1:$V$49</definedName>
    <definedName name="_xlnm.Print_Area" localSheetId="7">' Sklop 5 Eko jajca'!$A$1:$V$26</definedName>
    <definedName name="_xlnm.Print_Area" localSheetId="1">'Navodila za izpolnjevanje'!$A$1:$C$30</definedName>
    <definedName name="_xlnm.Print_Area" localSheetId="2">'Ponudbeni pred_rekapitulacija'!$A$1:$F$49</definedName>
    <definedName name="_xlnm.Print_Area" localSheetId="12">'Sklop 10 Mesni izdelki'!$A$1:$V$47</definedName>
    <definedName name="_xlnm.Print_Area" localSheetId="13">'Sklop 11 Rdeče meso'!$A$1:$V$45</definedName>
    <definedName name="_xlnm.Print_Area" localSheetId="14">'Sklop 12 Mleko in ml. izd.'!$A$1:$V$93</definedName>
    <definedName name="_xlnm.Print_Area" localSheetId="15">'Sklop 13-Perutninsko meso'!$A$1:$V$39</definedName>
    <definedName name="_xlnm.Print_Area" localSheetId="17">'Sklop 15 Slaščice'!$A$1:$V$31</definedName>
    <definedName name="_xlnm.Print_Area" localSheetId="19">'Sklop 17 Sladoled'!$A$1:$V$27</definedName>
    <definedName name="_xlnm.Print_Area" localSheetId="20">'Sklop 18 Splošno prehram. blago'!$A$1:$V$265</definedName>
    <definedName name="_xlnm.Print_Area" localSheetId="21">'Sklop 19 Suho sadje in oreščki'!$A$1:$V$34</definedName>
    <definedName name="_xlnm.Print_Area" localSheetId="23">'Sklop 21 Testenine'!$A$1:$V$48</definedName>
    <definedName name="_xlnm.Print_Area" localSheetId="24">'Sklop 22 Zamrznjene ribe'!$A$1:$V$40</definedName>
    <definedName name="_xlnm.Print_Area" localSheetId="26">'Sklop 24 Zamrzn. sadje in zele'!$A$1:$V$49</definedName>
    <definedName name="_xlnm.Print_Area" localSheetId="27">'Sklop 25 Žita in mlevski izd.'!$A$1:$V$47</definedName>
    <definedName name="_xlnm.Print_Area" localSheetId="5">'Sklop 3 Eko mleko mlečni izd.'!$A$1:$V$37</definedName>
    <definedName name="_xlnm.Print_Area" localSheetId="6">'Sklop 4 Eko žita in mlevski'!$A$1:$V$36</definedName>
    <definedName name="_xlnm.Print_Area" localSheetId="8">'Sklop 6 Eko sadje'!$A$1:$V$31</definedName>
    <definedName name="_xlnm.Print_Area" localSheetId="9">'Sklop 7 Eko sokovi'!$A$1:$V$28</definedName>
    <definedName name="_xlnm.Print_Area" localSheetId="10">'Sklop 8 jajca'!$A$1:$V$25</definedName>
    <definedName name="_xlnm.Print_Area" localSheetId="11">'Sklop 9 kruh'!$A$1:$V$75</definedName>
    <definedName name="_xlnm.Print_Area" localSheetId="3">'Sklop1 Eko kruh'!$A$1:$V$39</definedName>
    <definedName name="_xlnm.Print_Area" localSheetId="16">'Sklop14 Sveže sadje in zelenjav'!$A$1:$V$96</definedName>
    <definedName name="_xlnm.Print_Area" localSheetId="18">'Sklop16 Sokovi'!$A$1:$V$53</definedName>
    <definedName name="_xlnm.Print_Titles" localSheetId="4">' Sklop 2 Eko gov. meso in mes.i'!$15:$15</definedName>
    <definedName name="_xlnm.Print_Titles" localSheetId="22">' Sklop 20 Sveži njoki'!$15:$15</definedName>
    <definedName name="_xlnm.Print_Titles" localSheetId="25">' Sklop 23 Zam izd iz testa'!$15:$15</definedName>
    <definedName name="_xlnm.Print_Titles" localSheetId="7">' Sklop 5 Eko jajca'!$15:$15</definedName>
    <definedName name="_xlnm.Print_Titles" localSheetId="12">'Sklop 10 Mesni izdelki'!$15:$15</definedName>
    <definedName name="_xlnm.Print_Titles" localSheetId="13">'Sklop 11 Rdeče meso'!$15:$15</definedName>
    <definedName name="_xlnm.Print_Titles" localSheetId="14">'Sklop 12 Mleko in ml. izd.'!$15:$15</definedName>
    <definedName name="_xlnm.Print_Titles" localSheetId="15">'Sklop 13-Perutninsko meso'!$15:$15</definedName>
    <definedName name="_xlnm.Print_Titles" localSheetId="17">'Sklop 15 Slaščice'!$15:$15</definedName>
    <definedName name="_xlnm.Print_Titles" localSheetId="19">'Sklop 17 Sladoled'!$15:$15</definedName>
    <definedName name="_xlnm.Print_Titles" localSheetId="20">'Sklop 18 Splošno prehram. blago'!$15:$15</definedName>
    <definedName name="_xlnm.Print_Titles" localSheetId="21">'Sklop 19 Suho sadje in oreščki'!$15:$15</definedName>
    <definedName name="_xlnm.Print_Titles" localSheetId="23">'Sklop 21 Testenine'!$15:$15</definedName>
    <definedName name="_xlnm.Print_Titles" localSheetId="24">'Sklop 22 Zamrznjene ribe'!$15:$15</definedName>
    <definedName name="_xlnm.Print_Titles" localSheetId="26">'Sklop 24 Zamrzn. sadje in zele'!$15:$15</definedName>
    <definedName name="_xlnm.Print_Titles" localSheetId="27">'Sklop 25 Žita in mlevski izd.'!$15:$15</definedName>
    <definedName name="_xlnm.Print_Titles" localSheetId="5">'Sklop 3 Eko mleko mlečni izd.'!$15:$15</definedName>
    <definedName name="_xlnm.Print_Titles" localSheetId="6">'Sklop 4 Eko žita in mlevski'!$15:$15</definedName>
    <definedName name="_xlnm.Print_Titles" localSheetId="8">'Sklop 6 Eko sadje'!$15:$15</definedName>
    <definedName name="_xlnm.Print_Titles" localSheetId="9">'Sklop 7 Eko sokovi'!$15:$15</definedName>
    <definedName name="_xlnm.Print_Titles" localSheetId="10">'Sklop 8 jajca'!$15:$15</definedName>
    <definedName name="_xlnm.Print_Titles" localSheetId="11">'Sklop 9 kruh'!$15:$15</definedName>
    <definedName name="_xlnm.Print_Titles" localSheetId="3">'Sklop1 Eko kruh'!$15:$15</definedName>
    <definedName name="_xlnm.Print_Titles" localSheetId="16">'Sklop14 Sveže sadje in zelenjav'!$15:$15</definedName>
    <definedName name="_xlnm.Print_Titles" localSheetId="18">'Sklop16 Sokovi'!$15:$15</definedName>
  </definedNames>
  <calcPr calcId="191029"/>
</workbook>
</file>

<file path=xl/calcChain.xml><?xml version="1.0" encoding="utf-8"?>
<calcChain xmlns="http://schemas.openxmlformats.org/spreadsheetml/2006/main">
  <c r="V26" i="50" l="1"/>
  <c r="I17" i="33"/>
  <c r="I244" i="49"/>
  <c r="I255" i="49"/>
  <c r="J255" i="49"/>
  <c r="R255" i="49"/>
  <c r="S255" i="49" s="1"/>
  <c r="U255" i="49" s="1"/>
  <c r="T255" i="49"/>
  <c r="I26" i="33" l="1"/>
  <c r="J26" i="33"/>
  <c r="R26" i="33"/>
  <c r="S26" i="33"/>
  <c r="U26" i="33" s="1"/>
  <c r="T26" i="33"/>
  <c r="I20" i="33"/>
  <c r="I17" i="36" l="1"/>
  <c r="I18" i="36"/>
  <c r="I19" i="36"/>
  <c r="I20" i="36"/>
  <c r="I21" i="36"/>
  <c r="I16" i="36"/>
  <c r="J20" i="36"/>
  <c r="R20" i="36"/>
  <c r="S20" i="36" s="1"/>
  <c r="U20" i="36" s="1"/>
  <c r="T20" i="36"/>
  <c r="J18" i="36"/>
  <c r="R18" i="36"/>
  <c r="S18" i="36"/>
  <c r="T18" i="36"/>
  <c r="U18" i="36"/>
  <c r="J19" i="36"/>
  <c r="R19" i="36"/>
  <c r="S19" i="36"/>
  <c r="U19" i="36" s="1"/>
  <c r="T19" i="36"/>
  <c r="J17" i="36"/>
  <c r="R17" i="36"/>
  <c r="S17" i="36" s="1"/>
  <c r="U17" i="36" s="1"/>
  <c r="T17" i="36"/>
  <c r="J21" i="36"/>
  <c r="R21" i="36"/>
  <c r="S21" i="36" s="1"/>
  <c r="U21" i="36" s="1"/>
  <c r="T21" i="36"/>
  <c r="I26" i="34"/>
  <c r="I25" i="33"/>
  <c r="J25" i="33"/>
  <c r="R25" i="33"/>
  <c r="S25" i="33" s="1"/>
  <c r="U25" i="33" s="1"/>
  <c r="T25" i="33"/>
  <c r="I24" i="33"/>
  <c r="J24" i="33"/>
  <c r="R24" i="33"/>
  <c r="S24" i="33" s="1"/>
  <c r="U24" i="33" s="1"/>
  <c r="T24" i="33"/>
  <c r="I23" i="33"/>
  <c r="J23" i="33"/>
  <c r="R23" i="33"/>
  <c r="S23" i="33"/>
  <c r="U23" i="33" s="1"/>
  <c r="T23" i="33"/>
  <c r="I16" i="29" l="1"/>
  <c r="I16" i="42" l="1"/>
  <c r="I17" i="42"/>
  <c r="I18" i="42"/>
  <c r="I19" i="42"/>
  <c r="I20" i="42"/>
  <c r="I21" i="42"/>
  <c r="I22" i="42"/>
  <c r="I23" i="42"/>
  <c r="I24" i="42"/>
  <c r="I25" i="42"/>
  <c r="I26" i="42"/>
  <c r="I27" i="42"/>
  <c r="I28" i="42"/>
  <c r="I29" i="42"/>
  <c r="I30" i="42"/>
  <c r="I31" i="42"/>
  <c r="I32" i="42"/>
  <c r="I33" i="42"/>
  <c r="I34" i="42"/>
  <c r="I35" i="42"/>
  <c r="I36" i="42"/>
  <c r="C2" i="28"/>
  <c r="C6" i="28"/>
  <c r="C3" i="28"/>
  <c r="C7" i="28"/>
  <c r="C8" i="28"/>
  <c r="C9" i="28"/>
  <c r="I16" i="52" l="1"/>
  <c r="I17" i="52"/>
  <c r="V66" i="40"/>
  <c r="R16" i="33"/>
  <c r="S16" i="33" s="1"/>
  <c r="U16" i="33" s="1"/>
  <c r="T16" i="33"/>
  <c r="I16" i="33"/>
  <c r="I18" i="33"/>
  <c r="T18" i="33"/>
  <c r="R18" i="33"/>
  <c r="S18" i="33" s="1"/>
  <c r="U18" i="33" s="1"/>
  <c r="J18" i="33"/>
  <c r="J17" i="33"/>
  <c r="R17" i="33"/>
  <c r="S17" i="33"/>
  <c r="U17" i="33" s="1"/>
  <c r="T17" i="33"/>
  <c r="T17" i="37"/>
  <c r="R17" i="37"/>
  <c r="S17" i="37" s="1"/>
  <c r="U17" i="37" s="1"/>
  <c r="J17" i="37"/>
  <c r="I17" i="37"/>
  <c r="T19" i="37"/>
  <c r="R19" i="37"/>
  <c r="S19" i="37" s="1"/>
  <c r="U19" i="37" s="1"/>
  <c r="J19" i="37"/>
  <c r="I19" i="37"/>
  <c r="I18" i="37"/>
  <c r="J18" i="37"/>
  <c r="R18" i="37"/>
  <c r="S18" i="37" s="1"/>
  <c r="U18" i="37" s="1"/>
  <c r="T18" i="37"/>
  <c r="I27" i="33"/>
  <c r="J27" i="33"/>
  <c r="R27" i="33"/>
  <c r="S27" i="33" s="1"/>
  <c r="U27" i="33" s="1"/>
  <c r="T27" i="33"/>
  <c r="I19" i="33"/>
  <c r="J19" i="33"/>
  <c r="R19" i="33"/>
  <c r="S19" i="33" s="1"/>
  <c r="U19" i="33" s="1"/>
  <c r="T19" i="33"/>
  <c r="I21" i="33"/>
  <c r="J21" i="33"/>
  <c r="R21" i="33"/>
  <c r="S21" i="33" s="1"/>
  <c r="U21" i="33" s="1"/>
  <c r="T21" i="33"/>
  <c r="I24" i="34" l="1"/>
  <c r="J24" i="34"/>
  <c r="R24" i="34"/>
  <c r="S24" i="34"/>
  <c r="U24" i="34" s="1"/>
  <c r="T24" i="34"/>
  <c r="I23" i="34"/>
  <c r="J23" i="34"/>
  <c r="R23" i="34"/>
  <c r="S23" i="34" s="1"/>
  <c r="U23" i="34" s="1"/>
  <c r="T23" i="34"/>
  <c r="I22" i="34"/>
  <c r="J22" i="34"/>
  <c r="R22" i="34"/>
  <c r="S22" i="34" s="1"/>
  <c r="U22" i="34" s="1"/>
  <c r="T22" i="34"/>
  <c r="I20" i="34"/>
  <c r="J20" i="34"/>
  <c r="R20" i="34"/>
  <c r="S20" i="34" s="1"/>
  <c r="U20" i="34" s="1"/>
  <c r="T20" i="34"/>
  <c r="I19" i="34"/>
  <c r="J19" i="34"/>
  <c r="R19" i="34"/>
  <c r="S19" i="34" s="1"/>
  <c r="U19" i="34" s="1"/>
  <c r="T19" i="34"/>
  <c r="I18" i="34"/>
  <c r="J18" i="34"/>
  <c r="R18" i="34"/>
  <c r="S18" i="34" s="1"/>
  <c r="U18" i="34" s="1"/>
  <c r="T18" i="34"/>
  <c r="I21" i="34"/>
  <c r="J21" i="34"/>
  <c r="R21" i="34"/>
  <c r="S21" i="34" s="1"/>
  <c r="U21" i="34" s="1"/>
  <c r="T21" i="34"/>
  <c r="I17" i="34"/>
  <c r="J17" i="34"/>
  <c r="R17" i="34"/>
  <c r="S17" i="34" s="1"/>
  <c r="U17" i="34" s="1"/>
  <c r="T17" i="34"/>
  <c r="I16" i="34"/>
  <c r="J16" i="34"/>
  <c r="R16" i="34"/>
  <c r="S16" i="34" s="1"/>
  <c r="U16" i="34" s="1"/>
  <c r="T16" i="34"/>
  <c r="C13" i="34"/>
  <c r="I25" i="34"/>
  <c r="J25" i="34"/>
  <c r="R25" i="34"/>
  <c r="S25" i="34" s="1"/>
  <c r="U25" i="34" s="1"/>
  <c r="T25" i="34"/>
  <c r="I27" i="34"/>
  <c r="J27" i="34"/>
  <c r="R27" i="34"/>
  <c r="S27" i="34" s="1"/>
  <c r="U27" i="34" s="1"/>
  <c r="T27" i="34"/>
  <c r="J26" i="34"/>
  <c r="R26" i="34"/>
  <c r="S26" i="34" s="1"/>
  <c r="U26" i="34" s="1"/>
  <c r="T26" i="34"/>
  <c r="I28" i="34" l="1"/>
  <c r="T28" i="34"/>
  <c r="C17" i="28" s="1"/>
  <c r="J28" i="34"/>
  <c r="U28" i="34"/>
  <c r="I173" i="49" l="1"/>
  <c r="J173" i="49"/>
  <c r="R173" i="49"/>
  <c r="S173" i="49" s="1"/>
  <c r="U173" i="49" s="1"/>
  <c r="T173" i="49"/>
  <c r="I169" i="49"/>
  <c r="J169" i="49"/>
  <c r="R169" i="49"/>
  <c r="S169" i="49" s="1"/>
  <c r="U169" i="49" s="1"/>
  <c r="T169" i="49"/>
  <c r="I168" i="49"/>
  <c r="J168" i="49"/>
  <c r="R168" i="49"/>
  <c r="S168" i="49" s="1"/>
  <c r="U168" i="49" s="1"/>
  <c r="T168" i="49"/>
  <c r="I76" i="49"/>
  <c r="J76" i="49"/>
  <c r="R76" i="49"/>
  <c r="S76" i="49" s="1"/>
  <c r="U76" i="49" s="1"/>
  <c r="T76" i="49"/>
  <c r="I241" i="49"/>
  <c r="J241" i="49"/>
  <c r="R241" i="49"/>
  <c r="S241" i="49" s="1"/>
  <c r="U241" i="49" s="1"/>
  <c r="T241" i="49"/>
  <c r="I205" i="49"/>
  <c r="J205" i="49"/>
  <c r="R205" i="49"/>
  <c r="S205" i="49" s="1"/>
  <c r="U205" i="49" s="1"/>
  <c r="T205" i="49"/>
  <c r="I167" i="49"/>
  <c r="J167" i="49"/>
  <c r="R167" i="49"/>
  <c r="S167" i="49" s="1"/>
  <c r="U167" i="49" s="1"/>
  <c r="T167" i="49"/>
  <c r="I166" i="49"/>
  <c r="J166" i="49"/>
  <c r="R166" i="49"/>
  <c r="S166" i="49" s="1"/>
  <c r="U166" i="49" s="1"/>
  <c r="T166" i="49"/>
  <c r="I172" i="49"/>
  <c r="J172" i="49"/>
  <c r="R172" i="49"/>
  <c r="S172" i="49" s="1"/>
  <c r="U172" i="49" s="1"/>
  <c r="T172" i="49"/>
  <c r="I164" i="49"/>
  <c r="J164" i="49"/>
  <c r="R164" i="49"/>
  <c r="S164" i="49" s="1"/>
  <c r="U164" i="49" s="1"/>
  <c r="T164" i="49"/>
  <c r="I163" i="49"/>
  <c r="J163" i="49"/>
  <c r="R163" i="49"/>
  <c r="S163" i="49" s="1"/>
  <c r="U163" i="49" s="1"/>
  <c r="T163" i="49"/>
  <c r="I140" i="49"/>
  <c r="J140" i="49"/>
  <c r="R140" i="49"/>
  <c r="S140" i="49" s="1"/>
  <c r="U140" i="49" s="1"/>
  <c r="T140" i="49"/>
  <c r="I118" i="49"/>
  <c r="J118" i="49"/>
  <c r="R118" i="49"/>
  <c r="S118" i="49" s="1"/>
  <c r="U118" i="49" s="1"/>
  <c r="T118" i="49"/>
  <c r="I57" i="49"/>
  <c r="J57" i="49"/>
  <c r="R57" i="49"/>
  <c r="S57" i="49" s="1"/>
  <c r="U57" i="49" s="1"/>
  <c r="T57" i="49"/>
  <c r="I56" i="49"/>
  <c r="J56" i="49"/>
  <c r="R56" i="49"/>
  <c r="S56" i="49" s="1"/>
  <c r="U56" i="49" s="1"/>
  <c r="T56" i="49"/>
  <c r="I55" i="49"/>
  <c r="J55" i="49"/>
  <c r="R55" i="49"/>
  <c r="S55" i="49" s="1"/>
  <c r="U55" i="49" s="1"/>
  <c r="T55" i="49"/>
  <c r="I54" i="49"/>
  <c r="J54" i="49"/>
  <c r="R54" i="49"/>
  <c r="S54" i="49" s="1"/>
  <c r="U54" i="49" s="1"/>
  <c r="T54" i="49"/>
  <c r="I53" i="49"/>
  <c r="J53" i="49"/>
  <c r="R53" i="49"/>
  <c r="S53" i="49" s="1"/>
  <c r="U53" i="49" s="1"/>
  <c r="T53" i="49"/>
  <c r="I52" i="49"/>
  <c r="J52" i="49"/>
  <c r="R52" i="49"/>
  <c r="S52" i="49" s="1"/>
  <c r="U52" i="49" s="1"/>
  <c r="T52" i="49"/>
  <c r="T23" i="43" l="1"/>
  <c r="R23" i="43"/>
  <c r="S23" i="43" s="1"/>
  <c r="U23" i="43" s="1"/>
  <c r="I23" i="43"/>
  <c r="J23" i="43" s="1"/>
  <c r="J45" i="43"/>
  <c r="I30" i="56" l="1"/>
  <c r="I31" i="56"/>
  <c r="J30" i="56"/>
  <c r="J31" i="56"/>
  <c r="R30" i="56"/>
  <c r="S30" i="56" s="1"/>
  <c r="U30" i="56" s="1"/>
  <c r="R31" i="56"/>
  <c r="S31" i="56" s="1"/>
  <c r="U31" i="56" s="1"/>
  <c r="T30" i="56"/>
  <c r="T31" i="56"/>
  <c r="I43" i="47" l="1"/>
  <c r="J43" i="47"/>
  <c r="R43" i="47"/>
  <c r="S43" i="47" s="1"/>
  <c r="U43" i="47" s="1"/>
  <c r="T43" i="47"/>
  <c r="I41" i="47"/>
  <c r="J41" i="47"/>
  <c r="R41" i="47"/>
  <c r="S41" i="47" s="1"/>
  <c r="U41" i="47" s="1"/>
  <c r="T41" i="47"/>
  <c r="I44" i="47"/>
  <c r="J44" i="47"/>
  <c r="R44" i="47"/>
  <c r="S44" i="47" s="1"/>
  <c r="U44" i="47" s="1"/>
  <c r="T44" i="47"/>
  <c r="T22" i="47"/>
  <c r="R22" i="47"/>
  <c r="S22" i="47" s="1"/>
  <c r="U22" i="47" s="1"/>
  <c r="J22" i="47"/>
  <c r="I22" i="47"/>
  <c r="I30" i="29"/>
  <c r="J30" i="29"/>
  <c r="R30" i="29"/>
  <c r="S30" i="29" s="1"/>
  <c r="U30" i="29" s="1"/>
  <c r="T30" i="29"/>
  <c r="I69" i="43" l="1"/>
  <c r="J69" i="43"/>
  <c r="R69" i="43"/>
  <c r="S69" i="43" s="1"/>
  <c r="U69" i="43" s="1"/>
  <c r="T69" i="43"/>
  <c r="I52" i="43"/>
  <c r="J52" i="43"/>
  <c r="R52" i="43"/>
  <c r="S52" i="43" s="1"/>
  <c r="U52" i="43" s="1"/>
  <c r="T52" i="43"/>
  <c r="I41" i="43"/>
  <c r="J41" i="43" s="1"/>
  <c r="R41" i="43"/>
  <c r="S41" i="43" s="1"/>
  <c r="U41" i="43" s="1"/>
  <c r="T41" i="43"/>
  <c r="I64" i="40" l="1"/>
  <c r="J64" i="40"/>
  <c r="R64" i="40"/>
  <c r="S64" i="40" s="1"/>
  <c r="U64" i="40" s="1"/>
  <c r="T64" i="40"/>
  <c r="I33" i="52"/>
  <c r="J33" i="52"/>
  <c r="R33" i="52"/>
  <c r="S33" i="52" s="1"/>
  <c r="U33" i="52" s="1"/>
  <c r="T33" i="52"/>
  <c r="I29" i="49" l="1"/>
  <c r="I155" i="49"/>
  <c r="J155" i="49"/>
  <c r="R155" i="49"/>
  <c r="S155" i="49" s="1"/>
  <c r="U155" i="49" s="1"/>
  <c r="T155" i="49"/>
  <c r="I139" i="49"/>
  <c r="J139" i="49"/>
  <c r="R139" i="49"/>
  <c r="S139" i="49" s="1"/>
  <c r="U139" i="49" s="1"/>
  <c r="T139" i="49"/>
  <c r="I138" i="49"/>
  <c r="J138" i="49"/>
  <c r="R138" i="49"/>
  <c r="S138" i="49" s="1"/>
  <c r="U138" i="49" s="1"/>
  <c r="T138" i="49"/>
  <c r="I237" i="49"/>
  <c r="J237" i="49"/>
  <c r="R237" i="49"/>
  <c r="S237" i="49" s="1"/>
  <c r="U237" i="49" s="1"/>
  <c r="T237" i="49"/>
  <c r="I82" i="49"/>
  <c r="J82" i="49"/>
  <c r="R82" i="49"/>
  <c r="S82" i="49" s="1"/>
  <c r="U82" i="49" s="1"/>
  <c r="T82" i="49"/>
  <c r="I25" i="47" l="1"/>
  <c r="J25" i="47"/>
  <c r="R25" i="47"/>
  <c r="S25" i="47" s="1"/>
  <c r="U25" i="47" s="1"/>
  <c r="T25" i="47"/>
  <c r="I22" i="45"/>
  <c r="J22" i="45"/>
  <c r="R22" i="45"/>
  <c r="S22" i="45" s="1"/>
  <c r="U22" i="45" s="1"/>
  <c r="T22" i="45"/>
  <c r="I20" i="54" l="1"/>
  <c r="J20" i="54"/>
  <c r="R20" i="54"/>
  <c r="S20" i="54" s="1"/>
  <c r="U20" i="54" s="1"/>
  <c r="T20" i="54"/>
  <c r="I37" i="52"/>
  <c r="J37" i="52"/>
  <c r="R37" i="52"/>
  <c r="S37" i="52" s="1"/>
  <c r="U37" i="52" s="1"/>
  <c r="T37" i="52"/>
  <c r="I30" i="44"/>
  <c r="J30" i="44"/>
  <c r="R30" i="44"/>
  <c r="S30" i="44" s="1"/>
  <c r="U30" i="44" s="1"/>
  <c r="T30" i="44"/>
  <c r="J17" i="41"/>
  <c r="I17" i="41"/>
  <c r="R17" i="41"/>
  <c r="S17" i="41" s="1"/>
  <c r="U17" i="41" s="1"/>
  <c r="T17" i="41"/>
  <c r="I30" i="40"/>
  <c r="I20" i="40"/>
  <c r="I23" i="40"/>
  <c r="J23" i="40"/>
  <c r="R23" i="40"/>
  <c r="S23" i="40" s="1"/>
  <c r="U23" i="40" s="1"/>
  <c r="T23" i="40"/>
  <c r="I31" i="40"/>
  <c r="T23" i="41" l="1"/>
  <c r="R23" i="41"/>
  <c r="S23" i="41" s="1"/>
  <c r="U23" i="41" s="1"/>
  <c r="I23" i="41"/>
  <c r="J23" i="41" s="1"/>
  <c r="T22" i="41"/>
  <c r="R22" i="41"/>
  <c r="S22" i="41" s="1"/>
  <c r="U22" i="41" s="1"/>
  <c r="I22" i="41"/>
  <c r="J22" i="41" s="1"/>
  <c r="T21" i="41"/>
  <c r="R21" i="41"/>
  <c r="S21" i="41" s="1"/>
  <c r="U21" i="41" s="1"/>
  <c r="I21" i="41"/>
  <c r="J21" i="41" s="1"/>
  <c r="T20" i="41"/>
  <c r="R20" i="41"/>
  <c r="S20" i="41" s="1"/>
  <c r="U20" i="41" s="1"/>
  <c r="I20" i="41"/>
  <c r="J20" i="41" s="1"/>
  <c r="I79" i="49"/>
  <c r="J79" i="49" s="1"/>
  <c r="R79" i="49"/>
  <c r="S79" i="49" s="1"/>
  <c r="U79" i="49" s="1"/>
  <c r="T79" i="49"/>
  <c r="I216" i="49" l="1"/>
  <c r="J216" i="49" s="1"/>
  <c r="R216" i="49"/>
  <c r="S216" i="49" s="1"/>
  <c r="U216" i="49" s="1"/>
  <c r="T216" i="49"/>
  <c r="I29" i="29"/>
  <c r="J29" i="29"/>
  <c r="R29" i="29"/>
  <c r="S29" i="29" s="1"/>
  <c r="U29" i="29" s="1"/>
  <c r="T29" i="29"/>
  <c r="I28" i="29"/>
  <c r="J28" i="29"/>
  <c r="R28" i="29"/>
  <c r="S28" i="29" s="1"/>
  <c r="U28" i="29" s="1"/>
  <c r="T28" i="29"/>
  <c r="V38" i="56" l="1"/>
  <c r="V31" i="54"/>
  <c r="V18" i="51"/>
  <c r="V31" i="44"/>
  <c r="I17" i="54" l="1"/>
  <c r="I18" i="54"/>
  <c r="I19" i="54"/>
  <c r="I21" i="54"/>
  <c r="I22" i="54"/>
  <c r="I23" i="54"/>
  <c r="I24" i="54"/>
  <c r="I25" i="54"/>
  <c r="I26" i="54"/>
  <c r="I27" i="54"/>
  <c r="I28" i="54"/>
  <c r="I29" i="54"/>
  <c r="I30" i="54"/>
  <c r="J17" i="54"/>
  <c r="J18" i="54"/>
  <c r="J19" i="54"/>
  <c r="J21" i="54"/>
  <c r="J22" i="54"/>
  <c r="J23" i="54"/>
  <c r="J24" i="54"/>
  <c r="J25" i="54"/>
  <c r="J26" i="54"/>
  <c r="J27" i="54"/>
  <c r="J28" i="54"/>
  <c r="J29" i="54"/>
  <c r="J30" i="54"/>
  <c r="R17" i="54"/>
  <c r="S17" i="54" s="1"/>
  <c r="U17" i="54" s="1"/>
  <c r="R18" i="54"/>
  <c r="S18" i="54" s="1"/>
  <c r="U18" i="54" s="1"/>
  <c r="R19" i="54"/>
  <c r="S19" i="54" s="1"/>
  <c r="U19" i="54" s="1"/>
  <c r="R21" i="54"/>
  <c r="S21" i="54" s="1"/>
  <c r="U21" i="54" s="1"/>
  <c r="R22" i="54"/>
  <c r="S22" i="54" s="1"/>
  <c r="U22" i="54" s="1"/>
  <c r="R23" i="54"/>
  <c r="S23" i="54" s="1"/>
  <c r="U23" i="54" s="1"/>
  <c r="R24" i="54"/>
  <c r="S24" i="54" s="1"/>
  <c r="U24" i="54" s="1"/>
  <c r="R25" i="54"/>
  <c r="S25" i="54" s="1"/>
  <c r="U25" i="54" s="1"/>
  <c r="R26" i="54"/>
  <c r="S26" i="54" s="1"/>
  <c r="U26" i="54" s="1"/>
  <c r="R27" i="54"/>
  <c r="S27" i="54" s="1"/>
  <c r="U27" i="54" s="1"/>
  <c r="R28" i="54"/>
  <c r="S28" i="54" s="1"/>
  <c r="U28" i="54" s="1"/>
  <c r="R29" i="54"/>
  <c r="S29" i="54" s="1"/>
  <c r="U29" i="54" s="1"/>
  <c r="R30" i="54"/>
  <c r="S30" i="54" s="1"/>
  <c r="U30" i="54" s="1"/>
  <c r="T17" i="54"/>
  <c r="T18" i="54"/>
  <c r="T19" i="54"/>
  <c r="T21" i="54"/>
  <c r="T22" i="54"/>
  <c r="T23" i="54"/>
  <c r="T24" i="54"/>
  <c r="T25" i="54"/>
  <c r="T26" i="54"/>
  <c r="T27" i="54"/>
  <c r="T28" i="54"/>
  <c r="T29" i="54"/>
  <c r="T30" i="54"/>
  <c r="I18" i="52"/>
  <c r="I19" i="52"/>
  <c r="I20" i="52"/>
  <c r="I21" i="52"/>
  <c r="I22" i="52"/>
  <c r="I23" i="52"/>
  <c r="I24" i="52"/>
  <c r="I25" i="52"/>
  <c r="I26" i="52"/>
  <c r="I27" i="52"/>
  <c r="I28" i="52"/>
  <c r="I29" i="52"/>
  <c r="I30" i="52"/>
  <c r="I31" i="52"/>
  <c r="I32" i="52"/>
  <c r="I34" i="52"/>
  <c r="I35" i="52"/>
  <c r="I36" i="52"/>
  <c r="I38" i="52"/>
  <c r="J17" i="52"/>
  <c r="J18" i="52"/>
  <c r="J19" i="52"/>
  <c r="J20" i="52"/>
  <c r="J21" i="52"/>
  <c r="J22" i="52"/>
  <c r="J23" i="52"/>
  <c r="J24" i="52"/>
  <c r="J25" i="52"/>
  <c r="J26" i="52"/>
  <c r="J27" i="52"/>
  <c r="J28" i="52"/>
  <c r="J29" i="52"/>
  <c r="J30" i="52"/>
  <c r="J31" i="52"/>
  <c r="J32" i="52"/>
  <c r="J34" i="52"/>
  <c r="J35" i="52"/>
  <c r="J36" i="52"/>
  <c r="J38" i="52"/>
  <c r="R17" i="52"/>
  <c r="S17" i="52" s="1"/>
  <c r="U17" i="52" s="1"/>
  <c r="R18" i="52"/>
  <c r="S18" i="52" s="1"/>
  <c r="U18" i="52" s="1"/>
  <c r="R19" i="52"/>
  <c r="S19" i="52" s="1"/>
  <c r="U19" i="52" s="1"/>
  <c r="R20" i="52"/>
  <c r="S20" i="52" s="1"/>
  <c r="U20" i="52" s="1"/>
  <c r="R21" i="52"/>
  <c r="S21" i="52" s="1"/>
  <c r="U21" i="52" s="1"/>
  <c r="R22" i="52"/>
  <c r="S22" i="52" s="1"/>
  <c r="U22" i="52" s="1"/>
  <c r="R23" i="52"/>
  <c r="S23" i="52" s="1"/>
  <c r="U23" i="52" s="1"/>
  <c r="R24" i="52"/>
  <c r="S24" i="52" s="1"/>
  <c r="U24" i="52" s="1"/>
  <c r="R25" i="52"/>
  <c r="S25" i="52" s="1"/>
  <c r="U25" i="52" s="1"/>
  <c r="R26" i="52"/>
  <c r="S26" i="52" s="1"/>
  <c r="U26" i="52" s="1"/>
  <c r="R27" i="52"/>
  <c r="S27" i="52" s="1"/>
  <c r="U27" i="52" s="1"/>
  <c r="R28" i="52"/>
  <c r="S28" i="52" s="1"/>
  <c r="U28" i="52" s="1"/>
  <c r="R29" i="52"/>
  <c r="S29" i="52" s="1"/>
  <c r="U29" i="52" s="1"/>
  <c r="R30" i="52"/>
  <c r="S30" i="52" s="1"/>
  <c r="U30" i="52" s="1"/>
  <c r="R31" i="52"/>
  <c r="S31" i="52" s="1"/>
  <c r="U31" i="52" s="1"/>
  <c r="R32" i="52"/>
  <c r="S32" i="52" s="1"/>
  <c r="U32" i="52" s="1"/>
  <c r="R34" i="52"/>
  <c r="S34" i="52" s="1"/>
  <c r="U34" i="52" s="1"/>
  <c r="R35" i="52"/>
  <c r="S35" i="52" s="1"/>
  <c r="U35" i="52" s="1"/>
  <c r="R36" i="52"/>
  <c r="S36" i="52" s="1"/>
  <c r="U36" i="52" s="1"/>
  <c r="R38" i="52"/>
  <c r="S38" i="52" s="1"/>
  <c r="U38" i="52" s="1"/>
  <c r="T17" i="52"/>
  <c r="T18" i="52"/>
  <c r="T19" i="52"/>
  <c r="T20" i="52"/>
  <c r="T21" i="52"/>
  <c r="T22" i="52"/>
  <c r="T23" i="52"/>
  <c r="T24" i="52"/>
  <c r="T25" i="52"/>
  <c r="T26" i="52"/>
  <c r="T27" i="52"/>
  <c r="T28" i="52"/>
  <c r="T29" i="52"/>
  <c r="T30" i="52"/>
  <c r="T31" i="52"/>
  <c r="T32" i="52"/>
  <c r="T34" i="52"/>
  <c r="T35" i="52"/>
  <c r="T36" i="52"/>
  <c r="T38" i="52"/>
  <c r="C12" i="52"/>
  <c r="C13" i="52"/>
  <c r="I17" i="51"/>
  <c r="J17" i="51"/>
  <c r="R17" i="51"/>
  <c r="S17" i="51" s="1"/>
  <c r="U17" i="51" s="1"/>
  <c r="T17" i="51"/>
  <c r="I41" i="49"/>
  <c r="I42" i="49"/>
  <c r="I43" i="49"/>
  <c r="I44" i="49"/>
  <c r="I45" i="49"/>
  <c r="I46" i="49"/>
  <c r="I47" i="49"/>
  <c r="I48" i="49"/>
  <c r="I49" i="49"/>
  <c r="I50" i="49"/>
  <c r="I51" i="49"/>
  <c r="I58" i="49"/>
  <c r="I59" i="49"/>
  <c r="I60" i="49"/>
  <c r="I61" i="49"/>
  <c r="I62" i="49"/>
  <c r="I63" i="49"/>
  <c r="I64" i="49"/>
  <c r="I65" i="49"/>
  <c r="I66" i="49"/>
  <c r="I67" i="49"/>
  <c r="I68" i="49"/>
  <c r="I69" i="49"/>
  <c r="I70" i="49"/>
  <c r="I71" i="49"/>
  <c r="I72" i="49"/>
  <c r="I73" i="49"/>
  <c r="I74" i="49"/>
  <c r="I75" i="49"/>
  <c r="I77" i="49"/>
  <c r="I78" i="49"/>
  <c r="I80" i="49"/>
  <c r="I81" i="49"/>
  <c r="I83" i="49"/>
  <c r="I84" i="49"/>
  <c r="I85" i="49"/>
  <c r="I86" i="49"/>
  <c r="I87" i="49"/>
  <c r="I88" i="49"/>
  <c r="I89" i="49"/>
  <c r="I90" i="49"/>
  <c r="I91" i="49"/>
  <c r="I92" i="49"/>
  <c r="I93" i="49"/>
  <c r="I94" i="49"/>
  <c r="I95" i="49"/>
  <c r="I96" i="49"/>
  <c r="I97" i="49"/>
  <c r="I98" i="49"/>
  <c r="I99" i="49"/>
  <c r="I100" i="49"/>
  <c r="I101" i="49"/>
  <c r="I102" i="49"/>
  <c r="I103" i="49"/>
  <c r="I104" i="49"/>
  <c r="I105" i="49"/>
  <c r="I106" i="49"/>
  <c r="I107" i="49"/>
  <c r="I108" i="49"/>
  <c r="I109" i="49"/>
  <c r="I110" i="49"/>
  <c r="I111" i="49"/>
  <c r="I112" i="49"/>
  <c r="I113" i="49"/>
  <c r="I114" i="49"/>
  <c r="I115" i="49"/>
  <c r="I116" i="49"/>
  <c r="I117" i="49"/>
  <c r="I119" i="49"/>
  <c r="I120" i="49"/>
  <c r="I121" i="49"/>
  <c r="I122" i="49"/>
  <c r="I123" i="49"/>
  <c r="I124" i="49"/>
  <c r="I125" i="49"/>
  <c r="I126" i="49"/>
  <c r="I127" i="49"/>
  <c r="I128" i="49"/>
  <c r="I129" i="49"/>
  <c r="I130" i="49"/>
  <c r="I131" i="49"/>
  <c r="I132" i="49"/>
  <c r="I133" i="49"/>
  <c r="I134" i="49"/>
  <c r="I135" i="49"/>
  <c r="I136" i="49"/>
  <c r="I137" i="49"/>
  <c r="I141" i="49"/>
  <c r="I142" i="49"/>
  <c r="I143" i="49"/>
  <c r="I144" i="49"/>
  <c r="I145" i="49"/>
  <c r="I146" i="49"/>
  <c r="I147" i="49"/>
  <c r="I148" i="49"/>
  <c r="I149" i="49"/>
  <c r="I150" i="49"/>
  <c r="I151" i="49"/>
  <c r="I152" i="49"/>
  <c r="I153" i="49"/>
  <c r="I154" i="49"/>
  <c r="I156" i="49"/>
  <c r="I158" i="49"/>
  <c r="I159" i="49"/>
  <c r="I160" i="49"/>
  <c r="I161" i="49"/>
  <c r="I162" i="49"/>
  <c r="I165" i="49"/>
  <c r="I170" i="49"/>
  <c r="I171" i="49"/>
  <c r="I174" i="49"/>
  <c r="I175" i="49"/>
  <c r="I176" i="49"/>
  <c r="I177" i="49"/>
  <c r="I178" i="49"/>
  <c r="J178" i="49" s="1"/>
  <c r="I179" i="49"/>
  <c r="I180" i="49"/>
  <c r="I181" i="49"/>
  <c r="I182" i="49"/>
  <c r="I183" i="49"/>
  <c r="I184" i="49"/>
  <c r="I185" i="49"/>
  <c r="I186" i="49"/>
  <c r="I187" i="49"/>
  <c r="I188" i="49"/>
  <c r="I189" i="49"/>
  <c r="I190" i="49"/>
  <c r="I191" i="49"/>
  <c r="I192" i="49"/>
  <c r="I193" i="49"/>
  <c r="I194" i="49"/>
  <c r="I195" i="49"/>
  <c r="I196" i="49"/>
  <c r="I197" i="49"/>
  <c r="I198" i="49"/>
  <c r="I199" i="49"/>
  <c r="I200" i="49"/>
  <c r="I201" i="49"/>
  <c r="I202" i="49"/>
  <c r="I203" i="49"/>
  <c r="I204" i="49"/>
  <c r="I206" i="49"/>
  <c r="I207" i="49"/>
  <c r="I208" i="49"/>
  <c r="I209" i="49"/>
  <c r="I210" i="49"/>
  <c r="I211" i="49"/>
  <c r="I212" i="49"/>
  <c r="I213" i="49"/>
  <c r="I214" i="49"/>
  <c r="I215" i="49"/>
  <c r="I217" i="49"/>
  <c r="I218" i="49"/>
  <c r="I219" i="49"/>
  <c r="I220" i="49"/>
  <c r="I221" i="49"/>
  <c r="I222" i="49"/>
  <c r="I223" i="49"/>
  <c r="I224" i="49"/>
  <c r="I225" i="49"/>
  <c r="I226" i="49"/>
  <c r="I227" i="49"/>
  <c r="I228" i="49"/>
  <c r="I229" i="49"/>
  <c r="I230" i="49"/>
  <c r="I231" i="49"/>
  <c r="I232" i="49"/>
  <c r="I233" i="49"/>
  <c r="I234" i="49"/>
  <c r="I235" i="49"/>
  <c r="I236" i="49"/>
  <c r="I238" i="49"/>
  <c r="J238" i="49" s="1"/>
  <c r="I239" i="49"/>
  <c r="J239" i="49" s="1"/>
  <c r="I240" i="49"/>
  <c r="I242" i="49"/>
  <c r="I243" i="49"/>
  <c r="I245" i="49"/>
  <c r="I246" i="49"/>
  <c r="I247" i="49"/>
  <c r="I249" i="49"/>
  <c r="I250" i="49"/>
  <c r="I251" i="49"/>
  <c r="I252" i="49"/>
  <c r="I253" i="49"/>
  <c r="I254" i="49"/>
  <c r="J41" i="49"/>
  <c r="J42" i="49"/>
  <c r="J43" i="49"/>
  <c r="J44" i="49"/>
  <c r="J45" i="49"/>
  <c r="J46" i="49"/>
  <c r="J47" i="49"/>
  <c r="J48" i="49"/>
  <c r="J49" i="49"/>
  <c r="J50" i="49"/>
  <c r="J51" i="49"/>
  <c r="J58" i="49"/>
  <c r="J59" i="49"/>
  <c r="J60" i="49"/>
  <c r="J61" i="49"/>
  <c r="J62" i="49"/>
  <c r="J63" i="49"/>
  <c r="J64" i="49"/>
  <c r="J65" i="49"/>
  <c r="J66" i="49"/>
  <c r="J67" i="49"/>
  <c r="J68" i="49"/>
  <c r="J69" i="49"/>
  <c r="J70" i="49"/>
  <c r="J71" i="49"/>
  <c r="J72" i="49"/>
  <c r="J73" i="49"/>
  <c r="J74" i="49"/>
  <c r="J75" i="49"/>
  <c r="J77" i="49"/>
  <c r="J78" i="49"/>
  <c r="J80" i="49"/>
  <c r="J81" i="49"/>
  <c r="J83" i="49"/>
  <c r="J84" i="49"/>
  <c r="J85" i="49"/>
  <c r="J86" i="49"/>
  <c r="J87" i="49"/>
  <c r="J88" i="49"/>
  <c r="J89" i="49"/>
  <c r="J90" i="49"/>
  <c r="J91" i="49"/>
  <c r="J92" i="49"/>
  <c r="J93" i="49"/>
  <c r="J94" i="49"/>
  <c r="J95" i="49"/>
  <c r="J96" i="49"/>
  <c r="J97" i="49"/>
  <c r="J98" i="49"/>
  <c r="J99" i="49"/>
  <c r="J100" i="49"/>
  <c r="J101" i="49"/>
  <c r="J102" i="49"/>
  <c r="J103" i="49"/>
  <c r="J104" i="49"/>
  <c r="J105" i="49"/>
  <c r="J106" i="49"/>
  <c r="J107" i="49"/>
  <c r="J108" i="49"/>
  <c r="J109" i="49"/>
  <c r="J110" i="49"/>
  <c r="J111" i="49"/>
  <c r="J112" i="49"/>
  <c r="J113" i="49"/>
  <c r="J114" i="49"/>
  <c r="J115" i="49"/>
  <c r="J116" i="49"/>
  <c r="J117" i="49"/>
  <c r="J119" i="49"/>
  <c r="J120" i="49"/>
  <c r="J121" i="49"/>
  <c r="J122" i="49"/>
  <c r="J123" i="49"/>
  <c r="J124" i="49"/>
  <c r="J125" i="49"/>
  <c r="J126" i="49"/>
  <c r="J127" i="49"/>
  <c r="J128" i="49"/>
  <c r="J129" i="49"/>
  <c r="J130" i="49"/>
  <c r="J131" i="49"/>
  <c r="J132" i="49"/>
  <c r="J133" i="49"/>
  <c r="J134" i="49"/>
  <c r="J135" i="49"/>
  <c r="J136" i="49"/>
  <c r="J137" i="49"/>
  <c r="J141" i="49"/>
  <c r="J142" i="49"/>
  <c r="J143" i="49"/>
  <c r="J144" i="49"/>
  <c r="J145" i="49"/>
  <c r="J146" i="49"/>
  <c r="J147" i="49"/>
  <c r="J148" i="49"/>
  <c r="J149" i="49"/>
  <c r="J150" i="49"/>
  <c r="J151" i="49"/>
  <c r="J152" i="49"/>
  <c r="J153" i="49"/>
  <c r="J154" i="49"/>
  <c r="J156" i="49"/>
  <c r="J158" i="49"/>
  <c r="J159" i="49"/>
  <c r="J160" i="49"/>
  <c r="J161" i="49"/>
  <c r="J162" i="49"/>
  <c r="J165" i="49"/>
  <c r="J170" i="49"/>
  <c r="J171" i="49"/>
  <c r="J174" i="49"/>
  <c r="J175" i="49"/>
  <c r="J176" i="49"/>
  <c r="J177" i="49"/>
  <c r="J179" i="49"/>
  <c r="J180" i="49"/>
  <c r="J181" i="49"/>
  <c r="J182" i="49"/>
  <c r="J183" i="49"/>
  <c r="J184" i="49"/>
  <c r="J185" i="49"/>
  <c r="J186" i="49"/>
  <c r="J187" i="49"/>
  <c r="J188" i="49"/>
  <c r="J189" i="49"/>
  <c r="J190" i="49"/>
  <c r="J191" i="49"/>
  <c r="J192" i="49"/>
  <c r="J193" i="49"/>
  <c r="J194" i="49"/>
  <c r="J195" i="49"/>
  <c r="J196" i="49"/>
  <c r="J197" i="49"/>
  <c r="J198" i="49"/>
  <c r="J199" i="49"/>
  <c r="J200" i="49"/>
  <c r="J201" i="49"/>
  <c r="J202" i="49"/>
  <c r="J203" i="49"/>
  <c r="J204" i="49"/>
  <c r="J206" i="49"/>
  <c r="J207" i="49"/>
  <c r="J208" i="49"/>
  <c r="J209" i="49"/>
  <c r="J210" i="49"/>
  <c r="J211" i="49"/>
  <c r="J212" i="49"/>
  <c r="J213" i="49"/>
  <c r="J214" i="49"/>
  <c r="J215" i="49"/>
  <c r="J217" i="49"/>
  <c r="J218" i="49"/>
  <c r="J219" i="49"/>
  <c r="J220" i="49"/>
  <c r="J221" i="49"/>
  <c r="J222" i="49"/>
  <c r="J223" i="49"/>
  <c r="J224" i="49"/>
  <c r="J225" i="49"/>
  <c r="J226" i="49"/>
  <c r="J227" i="49"/>
  <c r="J228" i="49"/>
  <c r="J229" i="49"/>
  <c r="J230" i="49"/>
  <c r="J231" i="49"/>
  <c r="J232" i="49"/>
  <c r="J233" i="49"/>
  <c r="J234" i="49"/>
  <c r="J235" i="49"/>
  <c r="J236" i="49"/>
  <c r="J240" i="49"/>
  <c r="J242" i="49"/>
  <c r="J243" i="49"/>
  <c r="J244" i="49"/>
  <c r="J245" i="49"/>
  <c r="J246" i="49"/>
  <c r="J247" i="49"/>
  <c r="J248" i="49"/>
  <c r="J249" i="49"/>
  <c r="J250" i="49"/>
  <c r="J251" i="49"/>
  <c r="J252" i="49"/>
  <c r="J253" i="49"/>
  <c r="J254" i="49"/>
  <c r="R41" i="49"/>
  <c r="S41" i="49" s="1"/>
  <c r="U41" i="49" s="1"/>
  <c r="R42" i="49"/>
  <c r="S42" i="49" s="1"/>
  <c r="U42" i="49" s="1"/>
  <c r="R43" i="49"/>
  <c r="S43" i="49" s="1"/>
  <c r="U43" i="49" s="1"/>
  <c r="R44" i="49"/>
  <c r="S44" i="49" s="1"/>
  <c r="U44" i="49" s="1"/>
  <c r="R45" i="49"/>
  <c r="S45" i="49" s="1"/>
  <c r="U45" i="49" s="1"/>
  <c r="R46" i="49"/>
  <c r="S46" i="49" s="1"/>
  <c r="U46" i="49" s="1"/>
  <c r="R47" i="49"/>
  <c r="S47" i="49" s="1"/>
  <c r="U47" i="49" s="1"/>
  <c r="R48" i="49"/>
  <c r="S48" i="49" s="1"/>
  <c r="U48" i="49" s="1"/>
  <c r="R49" i="49"/>
  <c r="S49" i="49" s="1"/>
  <c r="U49" i="49" s="1"/>
  <c r="R50" i="49"/>
  <c r="S50" i="49" s="1"/>
  <c r="U50" i="49" s="1"/>
  <c r="R51" i="49"/>
  <c r="S51" i="49" s="1"/>
  <c r="U51" i="49" s="1"/>
  <c r="R58" i="49"/>
  <c r="S58" i="49" s="1"/>
  <c r="U58" i="49" s="1"/>
  <c r="R59" i="49"/>
  <c r="S59" i="49" s="1"/>
  <c r="U59" i="49" s="1"/>
  <c r="R60" i="49"/>
  <c r="S60" i="49" s="1"/>
  <c r="U60" i="49" s="1"/>
  <c r="R61" i="49"/>
  <c r="S61" i="49" s="1"/>
  <c r="U61" i="49" s="1"/>
  <c r="R62" i="49"/>
  <c r="S62" i="49" s="1"/>
  <c r="U62" i="49" s="1"/>
  <c r="R63" i="49"/>
  <c r="S63" i="49" s="1"/>
  <c r="U63" i="49" s="1"/>
  <c r="R64" i="49"/>
  <c r="S64" i="49" s="1"/>
  <c r="U64" i="49" s="1"/>
  <c r="R65" i="49"/>
  <c r="S65" i="49" s="1"/>
  <c r="U65" i="49" s="1"/>
  <c r="R66" i="49"/>
  <c r="S66" i="49" s="1"/>
  <c r="U66" i="49" s="1"/>
  <c r="R67" i="49"/>
  <c r="S67" i="49" s="1"/>
  <c r="U67" i="49" s="1"/>
  <c r="R68" i="49"/>
  <c r="S68" i="49" s="1"/>
  <c r="U68" i="49" s="1"/>
  <c r="R69" i="49"/>
  <c r="S69" i="49" s="1"/>
  <c r="U69" i="49" s="1"/>
  <c r="R70" i="49"/>
  <c r="S70" i="49" s="1"/>
  <c r="U70" i="49" s="1"/>
  <c r="R71" i="49"/>
  <c r="S71" i="49" s="1"/>
  <c r="U71" i="49" s="1"/>
  <c r="R72" i="49"/>
  <c r="S72" i="49" s="1"/>
  <c r="U72" i="49" s="1"/>
  <c r="R73" i="49"/>
  <c r="S73" i="49" s="1"/>
  <c r="U73" i="49" s="1"/>
  <c r="R74" i="49"/>
  <c r="S74" i="49" s="1"/>
  <c r="U74" i="49" s="1"/>
  <c r="R75" i="49"/>
  <c r="S75" i="49" s="1"/>
  <c r="U75" i="49" s="1"/>
  <c r="R77" i="49"/>
  <c r="S77" i="49" s="1"/>
  <c r="U77" i="49" s="1"/>
  <c r="R78" i="49"/>
  <c r="S78" i="49" s="1"/>
  <c r="U78" i="49" s="1"/>
  <c r="R80" i="49"/>
  <c r="S80" i="49" s="1"/>
  <c r="U80" i="49" s="1"/>
  <c r="R81" i="49"/>
  <c r="S81" i="49" s="1"/>
  <c r="U81" i="49" s="1"/>
  <c r="R83" i="49"/>
  <c r="S83" i="49" s="1"/>
  <c r="U83" i="49" s="1"/>
  <c r="R84" i="49"/>
  <c r="S84" i="49" s="1"/>
  <c r="U84" i="49" s="1"/>
  <c r="R85" i="49"/>
  <c r="S85" i="49" s="1"/>
  <c r="U85" i="49" s="1"/>
  <c r="R86" i="49"/>
  <c r="S86" i="49" s="1"/>
  <c r="U86" i="49" s="1"/>
  <c r="R87" i="49"/>
  <c r="S87" i="49" s="1"/>
  <c r="U87" i="49" s="1"/>
  <c r="R88" i="49"/>
  <c r="S88" i="49" s="1"/>
  <c r="U88" i="49" s="1"/>
  <c r="R89" i="49"/>
  <c r="S89" i="49" s="1"/>
  <c r="U89" i="49" s="1"/>
  <c r="R90" i="49"/>
  <c r="S90" i="49" s="1"/>
  <c r="U90" i="49" s="1"/>
  <c r="R91" i="49"/>
  <c r="S91" i="49" s="1"/>
  <c r="U91" i="49" s="1"/>
  <c r="R92" i="49"/>
  <c r="S92" i="49" s="1"/>
  <c r="U92" i="49" s="1"/>
  <c r="R93" i="49"/>
  <c r="S93" i="49" s="1"/>
  <c r="U93" i="49" s="1"/>
  <c r="R94" i="49"/>
  <c r="S94" i="49" s="1"/>
  <c r="U94" i="49" s="1"/>
  <c r="R95" i="49"/>
  <c r="S95" i="49" s="1"/>
  <c r="U95" i="49" s="1"/>
  <c r="R96" i="49"/>
  <c r="S96" i="49" s="1"/>
  <c r="U96" i="49" s="1"/>
  <c r="R97" i="49"/>
  <c r="S97" i="49" s="1"/>
  <c r="U97" i="49" s="1"/>
  <c r="R98" i="49"/>
  <c r="S98" i="49" s="1"/>
  <c r="U98" i="49" s="1"/>
  <c r="R99" i="49"/>
  <c r="S99" i="49" s="1"/>
  <c r="U99" i="49" s="1"/>
  <c r="R100" i="49"/>
  <c r="S100" i="49" s="1"/>
  <c r="U100" i="49" s="1"/>
  <c r="R101" i="49"/>
  <c r="S101" i="49" s="1"/>
  <c r="U101" i="49" s="1"/>
  <c r="R102" i="49"/>
  <c r="S102" i="49" s="1"/>
  <c r="U102" i="49" s="1"/>
  <c r="R103" i="49"/>
  <c r="S103" i="49" s="1"/>
  <c r="U103" i="49" s="1"/>
  <c r="R104" i="49"/>
  <c r="S104" i="49" s="1"/>
  <c r="U104" i="49" s="1"/>
  <c r="R105" i="49"/>
  <c r="S105" i="49" s="1"/>
  <c r="U105" i="49" s="1"/>
  <c r="R106" i="49"/>
  <c r="S106" i="49" s="1"/>
  <c r="U106" i="49" s="1"/>
  <c r="R107" i="49"/>
  <c r="S107" i="49" s="1"/>
  <c r="U107" i="49" s="1"/>
  <c r="R108" i="49"/>
  <c r="S108" i="49" s="1"/>
  <c r="U108" i="49" s="1"/>
  <c r="R109" i="49"/>
  <c r="S109" i="49" s="1"/>
  <c r="U109" i="49" s="1"/>
  <c r="R110" i="49"/>
  <c r="S110" i="49" s="1"/>
  <c r="U110" i="49" s="1"/>
  <c r="R111" i="49"/>
  <c r="S111" i="49" s="1"/>
  <c r="U111" i="49" s="1"/>
  <c r="R112" i="49"/>
  <c r="S112" i="49" s="1"/>
  <c r="U112" i="49" s="1"/>
  <c r="R113" i="49"/>
  <c r="S113" i="49" s="1"/>
  <c r="U113" i="49" s="1"/>
  <c r="R114" i="49"/>
  <c r="S114" i="49" s="1"/>
  <c r="U114" i="49" s="1"/>
  <c r="R115" i="49"/>
  <c r="S115" i="49" s="1"/>
  <c r="U115" i="49" s="1"/>
  <c r="R116" i="49"/>
  <c r="S116" i="49" s="1"/>
  <c r="U116" i="49" s="1"/>
  <c r="R117" i="49"/>
  <c r="S117" i="49" s="1"/>
  <c r="U117" i="49" s="1"/>
  <c r="R119" i="49"/>
  <c r="S119" i="49" s="1"/>
  <c r="U119" i="49" s="1"/>
  <c r="R120" i="49"/>
  <c r="S120" i="49" s="1"/>
  <c r="U120" i="49" s="1"/>
  <c r="R121" i="49"/>
  <c r="S121" i="49" s="1"/>
  <c r="U121" i="49" s="1"/>
  <c r="R122" i="49"/>
  <c r="S122" i="49" s="1"/>
  <c r="U122" i="49" s="1"/>
  <c r="R123" i="49"/>
  <c r="S123" i="49" s="1"/>
  <c r="U123" i="49" s="1"/>
  <c r="R124" i="49"/>
  <c r="S124" i="49" s="1"/>
  <c r="U124" i="49" s="1"/>
  <c r="R125" i="49"/>
  <c r="S125" i="49" s="1"/>
  <c r="U125" i="49" s="1"/>
  <c r="R126" i="49"/>
  <c r="S126" i="49" s="1"/>
  <c r="U126" i="49" s="1"/>
  <c r="R127" i="49"/>
  <c r="S127" i="49" s="1"/>
  <c r="U127" i="49" s="1"/>
  <c r="R128" i="49"/>
  <c r="S128" i="49" s="1"/>
  <c r="U128" i="49" s="1"/>
  <c r="R129" i="49"/>
  <c r="S129" i="49" s="1"/>
  <c r="U129" i="49" s="1"/>
  <c r="R130" i="49"/>
  <c r="S130" i="49" s="1"/>
  <c r="U130" i="49" s="1"/>
  <c r="R131" i="49"/>
  <c r="S131" i="49" s="1"/>
  <c r="U131" i="49" s="1"/>
  <c r="R132" i="49"/>
  <c r="S132" i="49" s="1"/>
  <c r="U132" i="49" s="1"/>
  <c r="R133" i="49"/>
  <c r="S133" i="49" s="1"/>
  <c r="U133" i="49" s="1"/>
  <c r="R134" i="49"/>
  <c r="S134" i="49" s="1"/>
  <c r="U134" i="49" s="1"/>
  <c r="R135" i="49"/>
  <c r="S135" i="49" s="1"/>
  <c r="U135" i="49" s="1"/>
  <c r="R136" i="49"/>
  <c r="S136" i="49" s="1"/>
  <c r="U136" i="49" s="1"/>
  <c r="R137" i="49"/>
  <c r="S137" i="49" s="1"/>
  <c r="U137" i="49" s="1"/>
  <c r="R141" i="49"/>
  <c r="S141" i="49" s="1"/>
  <c r="U141" i="49" s="1"/>
  <c r="R142" i="49"/>
  <c r="S142" i="49" s="1"/>
  <c r="U142" i="49" s="1"/>
  <c r="R143" i="49"/>
  <c r="S143" i="49" s="1"/>
  <c r="U143" i="49" s="1"/>
  <c r="R144" i="49"/>
  <c r="S144" i="49" s="1"/>
  <c r="U144" i="49" s="1"/>
  <c r="R145" i="49"/>
  <c r="S145" i="49" s="1"/>
  <c r="U145" i="49" s="1"/>
  <c r="R146" i="49"/>
  <c r="S146" i="49" s="1"/>
  <c r="U146" i="49" s="1"/>
  <c r="R147" i="49"/>
  <c r="S147" i="49" s="1"/>
  <c r="U147" i="49" s="1"/>
  <c r="R148" i="49"/>
  <c r="S148" i="49" s="1"/>
  <c r="U148" i="49" s="1"/>
  <c r="R149" i="49"/>
  <c r="S149" i="49" s="1"/>
  <c r="U149" i="49" s="1"/>
  <c r="R150" i="49"/>
  <c r="S150" i="49" s="1"/>
  <c r="U150" i="49" s="1"/>
  <c r="R151" i="49"/>
  <c r="S151" i="49" s="1"/>
  <c r="U151" i="49" s="1"/>
  <c r="R152" i="49"/>
  <c r="S152" i="49" s="1"/>
  <c r="U152" i="49" s="1"/>
  <c r="R153" i="49"/>
  <c r="S153" i="49" s="1"/>
  <c r="U153" i="49" s="1"/>
  <c r="R154" i="49"/>
  <c r="S154" i="49" s="1"/>
  <c r="U154" i="49" s="1"/>
  <c r="R156" i="49"/>
  <c r="S156" i="49" s="1"/>
  <c r="U156" i="49" s="1"/>
  <c r="R157" i="49"/>
  <c r="S157" i="49" s="1"/>
  <c r="U157" i="49" s="1"/>
  <c r="R158" i="49"/>
  <c r="S158" i="49" s="1"/>
  <c r="U158" i="49" s="1"/>
  <c r="R159" i="49"/>
  <c r="S159" i="49" s="1"/>
  <c r="U159" i="49" s="1"/>
  <c r="R160" i="49"/>
  <c r="S160" i="49" s="1"/>
  <c r="U160" i="49" s="1"/>
  <c r="R161" i="49"/>
  <c r="S161" i="49" s="1"/>
  <c r="U161" i="49" s="1"/>
  <c r="R162" i="49"/>
  <c r="S162" i="49" s="1"/>
  <c r="U162" i="49" s="1"/>
  <c r="R165" i="49"/>
  <c r="S165" i="49" s="1"/>
  <c r="U165" i="49" s="1"/>
  <c r="R170" i="49"/>
  <c r="S170" i="49" s="1"/>
  <c r="U170" i="49" s="1"/>
  <c r="R171" i="49"/>
  <c r="S171" i="49" s="1"/>
  <c r="U171" i="49" s="1"/>
  <c r="R174" i="49"/>
  <c r="S174" i="49" s="1"/>
  <c r="U174" i="49" s="1"/>
  <c r="R175" i="49"/>
  <c r="S175" i="49" s="1"/>
  <c r="U175" i="49" s="1"/>
  <c r="R176" i="49"/>
  <c r="S176" i="49" s="1"/>
  <c r="U176" i="49" s="1"/>
  <c r="R177" i="49"/>
  <c r="S177" i="49" s="1"/>
  <c r="U177" i="49" s="1"/>
  <c r="R178" i="49"/>
  <c r="S178" i="49" s="1"/>
  <c r="U178" i="49" s="1"/>
  <c r="R179" i="49"/>
  <c r="S179" i="49" s="1"/>
  <c r="U179" i="49" s="1"/>
  <c r="R180" i="49"/>
  <c r="S180" i="49" s="1"/>
  <c r="U180" i="49" s="1"/>
  <c r="R181" i="49"/>
  <c r="S181" i="49" s="1"/>
  <c r="U181" i="49" s="1"/>
  <c r="R182" i="49"/>
  <c r="S182" i="49" s="1"/>
  <c r="U182" i="49" s="1"/>
  <c r="R183" i="49"/>
  <c r="S183" i="49" s="1"/>
  <c r="U183" i="49" s="1"/>
  <c r="R184" i="49"/>
  <c r="S184" i="49" s="1"/>
  <c r="U184" i="49" s="1"/>
  <c r="R185" i="49"/>
  <c r="S185" i="49" s="1"/>
  <c r="U185" i="49" s="1"/>
  <c r="R186" i="49"/>
  <c r="S186" i="49" s="1"/>
  <c r="U186" i="49" s="1"/>
  <c r="R187" i="49"/>
  <c r="S187" i="49" s="1"/>
  <c r="U187" i="49" s="1"/>
  <c r="R188" i="49"/>
  <c r="S188" i="49" s="1"/>
  <c r="U188" i="49" s="1"/>
  <c r="R189" i="49"/>
  <c r="S189" i="49" s="1"/>
  <c r="U189" i="49" s="1"/>
  <c r="R190" i="49"/>
  <c r="S190" i="49" s="1"/>
  <c r="U190" i="49" s="1"/>
  <c r="R191" i="49"/>
  <c r="S191" i="49" s="1"/>
  <c r="U191" i="49" s="1"/>
  <c r="R192" i="49"/>
  <c r="S192" i="49" s="1"/>
  <c r="U192" i="49" s="1"/>
  <c r="R193" i="49"/>
  <c r="S193" i="49" s="1"/>
  <c r="U193" i="49" s="1"/>
  <c r="R194" i="49"/>
  <c r="S194" i="49" s="1"/>
  <c r="U194" i="49" s="1"/>
  <c r="R195" i="49"/>
  <c r="S195" i="49" s="1"/>
  <c r="U195" i="49" s="1"/>
  <c r="R196" i="49"/>
  <c r="S196" i="49" s="1"/>
  <c r="U196" i="49" s="1"/>
  <c r="R197" i="49"/>
  <c r="S197" i="49" s="1"/>
  <c r="U197" i="49" s="1"/>
  <c r="R198" i="49"/>
  <c r="S198" i="49" s="1"/>
  <c r="U198" i="49" s="1"/>
  <c r="R199" i="49"/>
  <c r="S199" i="49" s="1"/>
  <c r="U199" i="49" s="1"/>
  <c r="R200" i="49"/>
  <c r="S200" i="49" s="1"/>
  <c r="U200" i="49" s="1"/>
  <c r="R201" i="49"/>
  <c r="S201" i="49" s="1"/>
  <c r="U201" i="49" s="1"/>
  <c r="R202" i="49"/>
  <c r="S202" i="49" s="1"/>
  <c r="U202" i="49" s="1"/>
  <c r="R203" i="49"/>
  <c r="S203" i="49" s="1"/>
  <c r="U203" i="49" s="1"/>
  <c r="R204" i="49"/>
  <c r="S204" i="49" s="1"/>
  <c r="U204" i="49" s="1"/>
  <c r="R206" i="49"/>
  <c r="S206" i="49" s="1"/>
  <c r="U206" i="49" s="1"/>
  <c r="R207" i="49"/>
  <c r="S207" i="49" s="1"/>
  <c r="U207" i="49" s="1"/>
  <c r="R208" i="49"/>
  <c r="S208" i="49" s="1"/>
  <c r="U208" i="49" s="1"/>
  <c r="R209" i="49"/>
  <c r="S209" i="49" s="1"/>
  <c r="U209" i="49" s="1"/>
  <c r="R210" i="49"/>
  <c r="S210" i="49" s="1"/>
  <c r="U210" i="49" s="1"/>
  <c r="R211" i="49"/>
  <c r="S211" i="49" s="1"/>
  <c r="U211" i="49" s="1"/>
  <c r="R212" i="49"/>
  <c r="S212" i="49" s="1"/>
  <c r="U212" i="49" s="1"/>
  <c r="R213" i="49"/>
  <c r="S213" i="49" s="1"/>
  <c r="U213" i="49" s="1"/>
  <c r="R214" i="49"/>
  <c r="S214" i="49" s="1"/>
  <c r="U214" i="49" s="1"/>
  <c r="R215" i="49"/>
  <c r="S215" i="49" s="1"/>
  <c r="U215" i="49" s="1"/>
  <c r="R217" i="49"/>
  <c r="S217" i="49" s="1"/>
  <c r="U217" i="49" s="1"/>
  <c r="R218" i="49"/>
  <c r="S218" i="49" s="1"/>
  <c r="U218" i="49" s="1"/>
  <c r="R219" i="49"/>
  <c r="S219" i="49" s="1"/>
  <c r="U219" i="49" s="1"/>
  <c r="R220" i="49"/>
  <c r="S220" i="49" s="1"/>
  <c r="U220" i="49" s="1"/>
  <c r="R221" i="49"/>
  <c r="S221" i="49" s="1"/>
  <c r="U221" i="49" s="1"/>
  <c r="R222" i="49"/>
  <c r="S222" i="49" s="1"/>
  <c r="U222" i="49" s="1"/>
  <c r="R223" i="49"/>
  <c r="S223" i="49" s="1"/>
  <c r="U223" i="49" s="1"/>
  <c r="R224" i="49"/>
  <c r="S224" i="49" s="1"/>
  <c r="U224" i="49" s="1"/>
  <c r="R225" i="49"/>
  <c r="S225" i="49" s="1"/>
  <c r="U225" i="49" s="1"/>
  <c r="R226" i="49"/>
  <c r="S226" i="49" s="1"/>
  <c r="U226" i="49" s="1"/>
  <c r="R227" i="49"/>
  <c r="S227" i="49" s="1"/>
  <c r="U227" i="49" s="1"/>
  <c r="R228" i="49"/>
  <c r="S228" i="49" s="1"/>
  <c r="U228" i="49" s="1"/>
  <c r="R229" i="49"/>
  <c r="S229" i="49" s="1"/>
  <c r="U229" i="49" s="1"/>
  <c r="R230" i="49"/>
  <c r="S230" i="49" s="1"/>
  <c r="U230" i="49" s="1"/>
  <c r="R231" i="49"/>
  <c r="S231" i="49" s="1"/>
  <c r="U231" i="49" s="1"/>
  <c r="R232" i="49"/>
  <c r="S232" i="49" s="1"/>
  <c r="U232" i="49" s="1"/>
  <c r="R233" i="49"/>
  <c r="S233" i="49" s="1"/>
  <c r="U233" i="49" s="1"/>
  <c r="R234" i="49"/>
  <c r="S234" i="49" s="1"/>
  <c r="U234" i="49" s="1"/>
  <c r="R235" i="49"/>
  <c r="S235" i="49" s="1"/>
  <c r="U235" i="49" s="1"/>
  <c r="R236" i="49"/>
  <c r="S236" i="49" s="1"/>
  <c r="U236" i="49" s="1"/>
  <c r="R238" i="49"/>
  <c r="S238" i="49" s="1"/>
  <c r="U238" i="49" s="1"/>
  <c r="R239" i="49"/>
  <c r="S239" i="49" s="1"/>
  <c r="U239" i="49" s="1"/>
  <c r="R240" i="49"/>
  <c r="S240" i="49" s="1"/>
  <c r="U240" i="49" s="1"/>
  <c r="R242" i="49"/>
  <c r="S242" i="49" s="1"/>
  <c r="U242" i="49" s="1"/>
  <c r="R243" i="49"/>
  <c r="S243" i="49" s="1"/>
  <c r="U243" i="49" s="1"/>
  <c r="R244" i="49"/>
  <c r="S244" i="49" s="1"/>
  <c r="U244" i="49" s="1"/>
  <c r="R245" i="49"/>
  <c r="S245" i="49" s="1"/>
  <c r="U245" i="49" s="1"/>
  <c r="R246" i="49"/>
  <c r="S246" i="49" s="1"/>
  <c r="U246" i="49" s="1"/>
  <c r="R247" i="49"/>
  <c r="S247" i="49" s="1"/>
  <c r="U247" i="49" s="1"/>
  <c r="R248" i="49"/>
  <c r="S248" i="49" s="1"/>
  <c r="U248" i="49" s="1"/>
  <c r="R249" i="49"/>
  <c r="S249" i="49" s="1"/>
  <c r="U249" i="49" s="1"/>
  <c r="R250" i="49"/>
  <c r="S250" i="49" s="1"/>
  <c r="U250" i="49" s="1"/>
  <c r="R251" i="49"/>
  <c r="S251" i="49" s="1"/>
  <c r="U251" i="49" s="1"/>
  <c r="R252" i="49"/>
  <c r="S252" i="49" s="1"/>
  <c r="U252" i="49" s="1"/>
  <c r="R253" i="49"/>
  <c r="S253" i="49" s="1"/>
  <c r="U253" i="49" s="1"/>
  <c r="R254" i="49"/>
  <c r="S254" i="49" s="1"/>
  <c r="U254" i="49" s="1"/>
  <c r="T41" i="49"/>
  <c r="T42" i="49"/>
  <c r="T43" i="49"/>
  <c r="T44" i="49"/>
  <c r="T45" i="49"/>
  <c r="T46" i="49"/>
  <c r="T47" i="49"/>
  <c r="T48" i="49"/>
  <c r="T49" i="49"/>
  <c r="T50" i="49"/>
  <c r="T51" i="49"/>
  <c r="T58" i="49"/>
  <c r="T59" i="49"/>
  <c r="T60" i="49"/>
  <c r="T61" i="49"/>
  <c r="T62" i="49"/>
  <c r="T63" i="49"/>
  <c r="T64" i="49"/>
  <c r="T65" i="49"/>
  <c r="T66" i="49"/>
  <c r="T67" i="49"/>
  <c r="T68" i="49"/>
  <c r="T69" i="49"/>
  <c r="T70" i="49"/>
  <c r="T71" i="49"/>
  <c r="T72" i="49"/>
  <c r="T73" i="49"/>
  <c r="T74" i="49"/>
  <c r="T75" i="49"/>
  <c r="T77" i="49"/>
  <c r="T78" i="49"/>
  <c r="T80" i="49"/>
  <c r="T81" i="49"/>
  <c r="T83" i="49"/>
  <c r="T84" i="49"/>
  <c r="T85" i="49"/>
  <c r="T86" i="49"/>
  <c r="T87" i="49"/>
  <c r="T88" i="49"/>
  <c r="T89" i="49"/>
  <c r="T90" i="49"/>
  <c r="T91" i="49"/>
  <c r="T92" i="49"/>
  <c r="T93" i="49"/>
  <c r="T94" i="49"/>
  <c r="T95" i="49"/>
  <c r="T96" i="49"/>
  <c r="T97" i="49"/>
  <c r="T98" i="49"/>
  <c r="T99" i="49"/>
  <c r="T100" i="49"/>
  <c r="T101" i="49"/>
  <c r="T102" i="49"/>
  <c r="T103" i="49"/>
  <c r="T104" i="49"/>
  <c r="T105" i="49"/>
  <c r="T106" i="49"/>
  <c r="T107" i="49"/>
  <c r="T108" i="49"/>
  <c r="T109" i="49"/>
  <c r="T110" i="49"/>
  <c r="T111" i="49"/>
  <c r="T112" i="49"/>
  <c r="T113" i="49"/>
  <c r="T114" i="49"/>
  <c r="T115" i="49"/>
  <c r="T116" i="49"/>
  <c r="T117" i="49"/>
  <c r="T119" i="49"/>
  <c r="T120" i="49"/>
  <c r="T121" i="49"/>
  <c r="T122" i="49"/>
  <c r="T123" i="49"/>
  <c r="T124" i="49"/>
  <c r="T125" i="49"/>
  <c r="T126" i="49"/>
  <c r="T127" i="49"/>
  <c r="T128" i="49"/>
  <c r="T129" i="49"/>
  <c r="T130" i="49"/>
  <c r="T131" i="49"/>
  <c r="T132" i="49"/>
  <c r="T133" i="49"/>
  <c r="T134" i="49"/>
  <c r="T135" i="49"/>
  <c r="T136" i="49"/>
  <c r="T137" i="49"/>
  <c r="T141" i="49"/>
  <c r="T142" i="49"/>
  <c r="T143" i="49"/>
  <c r="T144" i="49"/>
  <c r="T145" i="49"/>
  <c r="T146" i="49"/>
  <c r="T147" i="49"/>
  <c r="T148" i="49"/>
  <c r="T149" i="49"/>
  <c r="T150" i="49"/>
  <c r="T151" i="49"/>
  <c r="T152" i="49"/>
  <c r="T153" i="49"/>
  <c r="T154" i="49"/>
  <c r="T156" i="49"/>
  <c r="T157" i="49"/>
  <c r="T158" i="49"/>
  <c r="T159" i="49"/>
  <c r="T160" i="49"/>
  <c r="T161" i="49"/>
  <c r="T162" i="49"/>
  <c r="T165" i="49"/>
  <c r="T170" i="49"/>
  <c r="T171" i="49"/>
  <c r="T174" i="49"/>
  <c r="T175" i="49"/>
  <c r="T176" i="49"/>
  <c r="T177" i="49"/>
  <c r="T178" i="49"/>
  <c r="T179" i="49"/>
  <c r="T180" i="49"/>
  <c r="T181" i="49"/>
  <c r="T182" i="49"/>
  <c r="T183" i="49"/>
  <c r="T184" i="49"/>
  <c r="T185" i="49"/>
  <c r="T186" i="49"/>
  <c r="T187" i="49"/>
  <c r="T188" i="49"/>
  <c r="T189" i="49"/>
  <c r="T190" i="49"/>
  <c r="T191" i="49"/>
  <c r="T192" i="49"/>
  <c r="T193" i="49"/>
  <c r="T194" i="49"/>
  <c r="T195" i="49"/>
  <c r="T196" i="49"/>
  <c r="T197" i="49"/>
  <c r="T198" i="49"/>
  <c r="T199" i="49"/>
  <c r="T200" i="49"/>
  <c r="T201" i="49"/>
  <c r="T202" i="49"/>
  <c r="T203" i="49"/>
  <c r="T204" i="49"/>
  <c r="T206" i="49"/>
  <c r="T207" i="49"/>
  <c r="T208" i="49"/>
  <c r="T209" i="49"/>
  <c r="T210" i="49"/>
  <c r="T211" i="49"/>
  <c r="T212" i="49"/>
  <c r="T213" i="49"/>
  <c r="T214" i="49"/>
  <c r="T215" i="49"/>
  <c r="T217" i="49"/>
  <c r="T218" i="49"/>
  <c r="T219" i="49"/>
  <c r="T220" i="49"/>
  <c r="T221" i="49"/>
  <c r="T222" i="49"/>
  <c r="T223" i="49"/>
  <c r="T224" i="49"/>
  <c r="T225" i="49"/>
  <c r="T226" i="49"/>
  <c r="T227" i="49"/>
  <c r="T228" i="49"/>
  <c r="T229" i="49"/>
  <c r="T230" i="49"/>
  <c r="T231" i="49"/>
  <c r="T232" i="49"/>
  <c r="T233" i="49"/>
  <c r="T234" i="49"/>
  <c r="T235" i="49"/>
  <c r="T236" i="49"/>
  <c r="T238" i="49"/>
  <c r="T239" i="49"/>
  <c r="T240" i="49"/>
  <c r="T242" i="49"/>
  <c r="T243" i="49"/>
  <c r="T244" i="49"/>
  <c r="T245" i="49"/>
  <c r="T246" i="49"/>
  <c r="T247" i="49"/>
  <c r="T248" i="49"/>
  <c r="T249" i="49"/>
  <c r="T250" i="49"/>
  <c r="T251" i="49"/>
  <c r="T252" i="49"/>
  <c r="T253" i="49"/>
  <c r="T254" i="49"/>
  <c r="I42" i="47"/>
  <c r="J42" i="47"/>
  <c r="R42" i="47"/>
  <c r="S42" i="47" s="1"/>
  <c r="U42" i="47" s="1"/>
  <c r="T42" i="47"/>
  <c r="I26" i="47"/>
  <c r="I27" i="47"/>
  <c r="I28" i="47"/>
  <c r="I29" i="47"/>
  <c r="I30" i="47"/>
  <c r="I31" i="47"/>
  <c r="I32" i="47"/>
  <c r="I33" i="47"/>
  <c r="I34" i="47"/>
  <c r="I35" i="47"/>
  <c r="I36" i="47"/>
  <c r="I37" i="47"/>
  <c r="I38" i="47"/>
  <c r="I39" i="47"/>
  <c r="I40" i="47"/>
  <c r="J26" i="47"/>
  <c r="J27" i="47"/>
  <c r="J28" i="47"/>
  <c r="J29" i="47"/>
  <c r="J30" i="47"/>
  <c r="J31" i="47"/>
  <c r="J32" i="47"/>
  <c r="J33" i="47"/>
  <c r="J34" i="47"/>
  <c r="J35" i="47"/>
  <c r="J36" i="47"/>
  <c r="J37" i="47"/>
  <c r="J38" i="47"/>
  <c r="J39" i="47"/>
  <c r="J40" i="47"/>
  <c r="R26" i="47"/>
  <c r="S26" i="47" s="1"/>
  <c r="U26" i="47" s="1"/>
  <c r="R27" i="47"/>
  <c r="S27" i="47" s="1"/>
  <c r="U27" i="47" s="1"/>
  <c r="R28" i="47"/>
  <c r="S28" i="47" s="1"/>
  <c r="U28" i="47" s="1"/>
  <c r="R29" i="47"/>
  <c r="S29" i="47" s="1"/>
  <c r="U29" i="47" s="1"/>
  <c r="R30" i="47"/>
  <c r="S30" i="47" s="1"/>
  <c r="U30" i="47" s="1"/>
  <c r="R31" i="47"/>
  <c r="S31" i="47" s="1"/>
  <c r="U31" i="47" s="1"/>
  <c r="R32" i="47"/>
  <c r="S32" i="47" s="1"/>
  <c r="U32" i="47" s="1"/>
  <c r="R33" i="47"/>
  <c r="S33" i="47" s="1"/>
  <c r="U33" i="47" s="1"/>
  <c r="R34" i="47"/>
  <c r="S34" i="47" s="1"/>
  <c r="U34" i="47" s="1"/>
  <c r="R35" i="47"/>
  <c r="S35" i="47" s="1"/>
  <c r="U35" i="47" s="1"/>
  <c r="R36" i="47"/>
  <c r="S36" i="47" s="1"/>
  <c r="U36" i="47" s="1"/>
  <c r="R37" i="47"/>
  <c r="S37" i="47" s="1"/>
  <c r="U37" i="47" s="1"/>
  <c r="R38" i="47"/>
  <c r="S38" i="47" s="1"/>
  <c r="U38" i="47" s="1"/>
  <c r="R39" i="47"/>
  <c r="S39" i="47" s="1"/>
  <c r="U39" i="47" s="1"/>
  <c r="R40" i="47"/>
  <c r="S40" i="47" s="1"/>
  <c r="U40" i="47" s="1"/>
  <c r="T26" i="47"/>
  <c r="T27" i="47"/>
  <c r="T28" i="47"/>
  <c r="T29" i="47"/>
  <c r="T30" i="47"/>
  <c r="T31" i="47"/>
  <c r="T32" i="47"/>
  <c r="T33" i="47"/>
  <c r="T34" i="47"/>
  <c r="T35" i="47"/>
  <c r="T36" i="47"/>
  <c r="T37" i="47"/>
  <c r="T38" i="47"/>
  <c r="T39" i="47"/>
  <c r="T40" i="47"/>
  <c r="I75" i="45"/>
  <c r="I76" i="45"/>
  <c r="I77" i="45"/>
  <c r="I78" i="45"/>
  <c r="I79" i="45"/>
  <c r="I80" i="45"/>
  <c r="I81" i="45"/>
  <c r="I82" i="45"/>
  <c r="I83" i="45"/>
  <c r="I84" i="45"/>
  <c r="I85" i="45"/>
  <c r="I86" i="45"/>
  <c r="I87" i="45"/>
  <c r="J75" i="45"/>
  <c r="J76" i="45"/>
  <c r="J77" i="45"/>
  <c r="J78" i="45"/>
  <c r="J79" i="45"/>
  <c r="J80" i="45"/>
  <c r="J81" i="45"/>
  <c r="J82" i="45"/>
  <c r="J83" i="45"/>
  <c r="J84" i="45"/>
  <c r="J85" i="45"/>
  <c r="J86" i="45"/>
  <c r="J87" i="45"/>
  <c r="R75" i="45"/>
  <c r="S75" i="45" s="1"/>
  <c r="U75" i="45" s="1"/>
  <c r="R76" i="45"/>
  <c r="S76" i="45" s="1"/>
  <c r="U76" i="45" s="1"/>
  <c r="R77" i="45"/>
  <c r="S77" i="45" s="1"/>
  <c r="U77" i="45" s="1"/>
  <c r="R78" i="45"/>
  <c r="S78" i="45" s="1"/>
  <c r="U78" i="45" s="1"/>
  <c r="R79" i="45"/>
  <c r="S79" i="45" s="1"/>
  <c r="U79" i="45" s="1"/>
  <c r="R80" i="45"/>
  <c r="S80" i="45" s="1"/>
  <c r="U80" i="45" s="1"/>
  <c r="R81" i="45"/>
  <c r="S81" i="45" s="1"/>
  <c r="U81" i="45" s="1"/>
  <c r="R82" i="45"/>
  <c r="S82" i="45" s="1"/>
  <c r="U82" i="45" s="1"/>
  <c r="R83" i="45"/>
  <c r="S83" i="45" s="1"/>
  <c r="U83" i="45" s="1"/>
  <c r="R84" i="45"/>
  <c r="S84" i="45" s="1"/>
  <c r="U84" i="45" s="1"/>
  <c r="R85" i="45"/>
  <c r="S85" i="45" s="1"/>
  <c r="U85" i="45" s="1"/>
  <c r="R86" i="45"/>
  <c r="S86" i="45" s="1"/>
  <c r="U86" i="45" s="1"/>
  <c r="R87" i="45"/>
  <c r="S87" i="45" s="1"/>
  <c r="U87" i="45" s="1"/>
  <c r="T75" i="45"/>
  <c r="T76" i="45"/>
  <c r="T77" i="45"/>
  <c r="T78" i="45"/>
  <c r="T79" i="45"/>
  <c r="T80" i="45"/>
  <c r="T81" i="45"/>
  <c r="T82" i="45"/>
  <c r="T83" i="45"/>
  <c r="T84" i="45"/>
  <c r="T85" i="45"/>
  <c r="T86" i="45"/>
  <c r="T87" i="45"/>
  <c r="I28" i="45"/>
  <c r="I29" i="45"/>
  <c r="I30" i="45"/>
  <c r="I31" i="45"/>
  <c r="I32" i="45"/>
  <c r="I33" i="45"/>
  <c r="I34" i="45"/>
  <c r="I35" i="45"/>
  <c r="I36" i="45"/>
  <c r="J36" i="45" s="1"/>
  <c r="I37" i="45"/>
  <c r="J37" i="45" s="1"/>
  <c r="I38" i="45"/>
  <c r="J38" i="45" s="1"/>
  <c r="I39" i="45"/>
  <c r="I40" i="45"/>
  <c r="I41" i="45"/>
  <c r="I42" i="45"/>
  <c r="I43" i="45"/>
  <c r="I44" i="45"/>
  <c r="I45" i="45"/>
  <c r="I46" i="45"/>
  <c r="I47" i="45"/>
  <c r="I48" i="45"/>
  <c r="I49" i="45"/>
  <c r="I50" i="45"/>
  <c r="I51" i="45"/>
  <c r="I52" i="45"/>
  <c r="I53" i="45"/>
  <c r="I54" i="45"/>
  <c r="I55" i="45"/>
  <c r="I56" i="45"/>
  <c r="I57" i="45"/>
  <c r="I58" i="45"/>
  <c r="I59" i="45"/>
  <c r="I60" i="45"/>
  <c r="I61" i="45"/>
  <c r="I62" i="45"/>
  <c r="I63" i="45"/>
  <c r="I64" i="45"/>
  <c r="I65" i="45"/>
  <c r="I66" i="45"/>
  <c r="I67" i="45"/>
  <c r="I68" i="45"/>
  <c r="I69" i="45"/>
  <c r="I70" i="45"/>
  <c r="I71" i="45"/>
  <c r="I72" i="45"/>
  <c r="I73" i="45"/>
  <c r="I74" i="45"/>
  <c r="J28" i="45"/>
  <c r="J29" i="45"/>
  <c r="J30" i="45"/>
  <c r="J31" i="45"/>
  <c r="J32" i="45"/>
  <c r="J33" i="45"/>
  <c r="J34" i="45"/>
  <c r="J35" i="45"/>
  <c r="J39" i="45"/>
  <c r="J40" i="45"/>
  <c r="J41" i="45"/>
  <c r="J42" i="45"/>
  <c r="J43" i="45"/>
  <c r="J44" i="45"/>
  <c r="J45" i="45"/>
  <c r="J46" i="45"/>
  <c r="J47" i="45"/>
  <c r="J48" i="45"/>
  <c r="J49" i="45"/>
  <c r="J50" i="45"/>
  <c r="J51" i="45"/>
  <c r="J52" i="45"/>
  <c r="J53" i="45"/>
  <c r="J54" i="45"/>
  <c r="J55" i="45"/>
  <c r="J56" i="45"/>
  <c r="J57" i="45"/>
  <c r="J58" i="45"/>
  <c r="J59" i="45"/>
  <c r="J60" i="45"/>
  <c r="J61" i="45"/>
  <c r="J62" i="45"/>
  <c r="J63" i="45"/>
  <c r="J64" i="45"/>
  <c r="J65" i="45"/>
  <c r="J66" i="45"/>
  <c r="J67" i="45"/>
  <c r="J68" i="45"/>
  <c r="J69" i="45"/>
  <c r="J70" i="45"/>
  <c r="J71" i="45"/>
  <c r="J72" i="45"/>
  <c r="J73" i="45"/>
  <c r="J74" i="45"/>
  <c r="R28" i="45"/>
  <c r="S28" i="45" s="1"/>
  <c r="U28" i="45" s="1"/>
  <c r="R29" i="45"/>
  <c r="S29" i="45" s="1"/>
  <c r="U29" i="45" s="1"/>
  <c r="R30" i="45"/>
  <c r="S30" i="45" s="1"/>
  <c r="U30" i="45" s="1"/>
  <c r="R31" i="45"/>
  <c r="S31" i="45" s="1"/>
  <c r="U31" i="45" s="1"/>
  <c r="R32" i="45"/>
  <c r="S32" i="45" s="1"/>
  <c r="U32" i="45" s="1"/>
  <c r="R33" i="45"/>
  <c r="S33" i="45" s="1"/>
  <c r="U33" i="45" s="1"/>
  <c r="R34" i="45"/>
  <c r="S34" i="45" s="1"/>
  <c r="U34" i="45" s="1"/>
  <c r="R35" i="45"/>
  <c r="S35" i="45" s="1"/>
  <c r="U35" i="45" s="1"/>
  <c r="R36" i="45"/>
  <c r="S36" i="45" s="1"/>
  <c r="U36" i="45" s="1"/>
  <c r="R37" i="45"/>
  <c r="S37" i="45" s="1"/>
  <c r="U37" i="45" s="1"/>
  <c r="R38" i="45"/>
  <c r="S38" i="45" s="1"/>
  <c r="U38" i="45" s="1"/>
  <c r="R39" i="45"/>
  <c r="S39" i="45" s="1"/>
  <c r="U39" i="45" s="1"/>
  <c r="R40" i="45"/>
  <c r="S40" i="45" s="1"/>
  <c r="U40" i="45" s="1"/>
  <c r="R41" i="45"/>
  <c r="S41" i="45" s="1"/>
  <c r="U41" i="45" s="1"/>
  <c r="R42" i="45"/>
  <c r="S42" i="45" s="1"/>
  <c r="U42" i="45" s="1"/>
  <c r="R43" i="45"/>
  <c r="S43" i="45" s="1"/>
  <c r="U43" i="45" s="1"/>
  <c r="R44" i="45"/>
  <c r="S44" i="45" s="1"/>
  <c r="U44" i="45" s="1"/>
  <c r="R45" i="45"/>
  <c r="S45" i="45" s="1"/>
  <c r="U45" i="45" s="1"/>
  <c r="R46" i="45"/>
  <c r="S46" i="45" s="1"/>
  <c r="U46" i="45" s="1"/>
  <c r="R47" i="45"/>
  <c r="S47" i="45" s="1"/>
  <c r="U47" i="45" s="1"/>
  <c r="R48" i="45"/>
  <c r="S48" i="45" s="1"/>
  <c r="U48" i="45" s="1"/>
  <c r="R49" i="45"/>
  <c r="S49" i="45" s="1"/>
  <c r="U49" i="45" s="1"/>
  <c r="R50" i="45"/>
  <c r="S50" i="45" s="1"/>
  <c r="U50" i="45" s="1"/>
  <c r="R51" i="45"/>
  <c r="S51" i="45" s="1"/>
  <c r="U51" i="45" s="1"/>
  <c r="R52" i="45"/>
  <c r="S52" i="45" s="1"/>
  <c r="U52" i="45" s="1"/>
  <c r="R53" i="45"/>
  <c r="S53" i="45" s="1"/>
  <c r="U53" i="45" s="1"/>
  <c r="R54" i="45"/>
  <c r="S54" i="45" s="1"/>
  <c r="U54" i="45" s="1"/>
  <c r="R55" i="45"/>
  <c r="S55" i="45" s="1"/>
  <c r="U55" i="45" s="1"/>
  <c r="R56" i="45"/>
  <c r="S56" i="45" s="1"/>
  <c r="U56" i="45" s="1"/>
  <c r="R57" i="45"/>
  <c r="S57" i="45" s="1"/>
  <c r="U57" i="45" s="1"/>
  <c r="R58" i="45"/>
  <c r="S58" i="45" s="1"/>
  <c r="U58" i="45" s="1"/>
  <c r="R59" i="45"/>
  <c r="S59" i="45" s="1"/>
  <c r="U59" i="45" s="1"/>
  <c r="R60" i="45"/>
  <c r="S60" i="45" s="1"/>
  <c r="U60" i="45" s="1"/>
  <c r="R61" i="45"/>
  <c r="S61" i="45" s="1"/>
  <c r="U61" i="45" s="1"/>
  <c r="R62" i="45"/>
  <c r="S62" i="45" s="1"/>
  <c r="U62" i="45" s="1"/>
  <c r="R63" i="45"/>
  <c r="S63" i="45" s="1"/>
  <c r="U63" i="45" s="1"/>
  <c r="R64" i="45"/>
  <c r="S64" i="45" s="1"/>
  <c r="U64" i="45" s="1"/>
  <c r="R65" i="45"/>
  <c r="S65" i="45" s="1"/>
  <c r="U65" i="45" s="1"/>
  <c r="R66" i="45"/>
  <c r="S66" i="45" s="1"/>
  <c r="U66" i="45" s="1"/>
  <c r="R67" i="45"/>
  <c r="S67" i="45" s="1"/>
  <c r="U67" i="45" s="1"/>
  <c r="R68" i="45"/>
  <c r="S68" i="45" s="1"/>
  <c r="U68" i="45" s="1"/>
  <c r="R69" i="45"/>
  <c r="S69" i="45" s="1"/>
  <c r="U69" i="45" s="1"/>
  <c r="R70" i="45"/>
  <c r="S70" i="45" s="1"/>
  <c r="U70" i="45" s="1"/>
  <c r="R71" i="45"/>
  <c r="S71" i="45" s="1"/>
  <c r="U71" i="45" s="1"/>
  <c r="R72" i="45"/>
  <c r="S72" i="45" s="1"/>
  <c r="U72" i="45" s="1"/>
  <c r="R73" i="45"/>
  <c r="S73" i="45" s="1"/>
  <c r="U73" i="45" s="1"/>
  <c r="R74" i="45"/>
  <c r="S74" i="45" s="1"/>
  <c r="U74" i="45" s="1"/>
  <c r="T28" i="45"/>
  <c r="T29" i="45"/>
  <c r="T30" i="45"/>
  <c r="T31" i="45"/>
  <c r="T32" i="45"/>
  <c r="T33" i="45"/>
  <c r="T34" i="45"/>
  <c r="T35" i="45"/>
  <c r="T36" i="45"/>
  <c r="T37" i="45"/>
  <c r="T38" i="45"/>
  <c r="T39" i="45"/>
  <c r="T40" i="45"/>
  <c r="T41" i="45"/>
  <c r="T42" i="45"/>
  <c r="T43" i="45"/>
  <c r="T44" i="45"/>
  <c r="T45" i="45"/>
  <c r="T46" i="45"/>
  <c r="T47" i="45"/>
  <c r="T48" i="45"/>
  <c r="T49" i="45"/>
  <c r="T50" i="45"/>
  <c r="T51" i="45"/>
  <c r="T52" i="45"/>
  <c r="T53" i="45"/>
  <c r="T54" i="45"/>
  <c r="T55" i="45"/>
  <c r="T56" i="45"/>
  <c r="T57" i="45"/>
  <c r="T58" i="45"/>
  <c r="T59" i="45"/>
  <c r="T60" i="45"/>
  <c r="T61" i="45"/>
  <c r="T62" i="45"/>
  <c r="T63" i="45"/>
  <c r="T64" i="45"/>
  <c r="T65" i="45"/>
  <c r="T66" i="45"/>
  <c r="T67" i="45"/>
  <c r="T68" i="45"/>
  <c r="T69" i="45"/>
  <c r="T70" i="45"/>
  <c r="T71" i="45"/>
  <c r="T72" i="45"/>
  <c r="T73" i="45"/>
  <c r="T74" i="45"/>
  <c r="C13" i="43"/>
  <c r="I40" i="43"/>
  <c r="I42" i="43"/>
  <c r="I43" i="43"/>
  <c r="J43" i="43" s="1"/>
  <c r="I44" i="43"/>
  <c r="J44" i="43" s="1"/>
  <c r="I45" i="43"/>
  <c r="I46" i="43"/>
  <c r="J46" i="43" s="1"/>
  <c r="I47" i="43"/>
  <c r="J47" i="43" s="1"/>
  <c r="I48" i="43"/>
  <c r="J48" i="43" s="1"/>
  <c r="I49" i="43"/>
  <c r="J49" i="43" s="1"/>
  <c r="I50" i="43"/>
  <c r="J50" i="43" s="1"/>
  <c r="I51" i="43"/>
  <c r="J51" i="43" s="1"/>
  <c r="I53" i="43"/>
  <c r="I54" i="43"/>
  <c r="I55" i="43"/>
  <c r="I56" i="43"/>
  <c r="I57" i="43"/>
  <c r="I58" i="43"/>
  <c r="J58" i="43" s="1"/>
  <c r="I59" i="43"/>
  <c r="I60" i="43"/>
  <c r="I61" i="43"/>
  <c r="J61" i="43" s="1"/>
  <c r="I62" i="43"/>
  <c r="J62" i="43" s="1"/>
  <c r="I63" i="43"/>
  <c r="J63" i="43" s="1"/>
  <c r="I64" i="43"/>
  <c r="J64" i="43" s="1"/>
  <c r="I65" i="43"/>
  <c r="J65" i="43" s="1"/>
  <c r="I66" i="43"/>
  <c r="J66" i="43" s="1"/>
  <c r="I67" i="43"/>
  <c r="I68" i="43"/>
  <c r="I70" i="43"/>
  <c r="I71" i="43"/>
  <c r="J71" i="43" s="1"/>
  <c r="I72" i="43"/>
  <c r="J72" i="43" s="1"/>
  <c r="I73" i="43"/>
  <c r="J73" i="43" s="1"/>
  <c r="I74" i="43"/>
  <c r="J74" i="43" s="1"/>
  <c r="I75" i="43"/>
  <c r="J75" i="43" s="1"/>
  <c r="I76" i="43"/>
  <c r="J76" i="43" s="1"/>
  <c r="I77" i="43"/>
  <c r="I78" i="43"/>
  <c r="I79" i="43"/>
  <c r="I80" i="43"/>
  <c r="I81" i="43"/>
  <c r="J81" i="43" s="1"/>
  <c r="I82" i="43"/>
  <c r="J82" i="43" s="1"/>
  <c r="I83" i="43"/>
  <c r="J40" i="43"/>
  <c r="J42" i="43"/>
  <c r="J53" i="43"/>
  <c r="J54" i="43"/>
  <c r="J55" i="43"/>
  <c r="J56" i="43"/>
  <c r="J57" i="43"/>
  <c r="J59" i="43"/>
  <c r="J60" i="43"/>
  <c r="J67" i="43"/>
  <c r="J68" i="43"/>
  <c r="J70" i="43"/>
  <c r="J77" i="43"/>
  <c r="J78" i="43"/>
  <c r="J79" i="43"/>
  <c r="J80" i="43"/>
  <c r="J83" i="43"/>
  <c r="R40" i="43"/>
  <c r="S40" i="43" s="1"/>
  <c r="U40" i="43" s="1"/>
  <c r="R42" i="43"/>
  <c r="S42" i="43" s="1"/>
  <c r="U42" i="43" s="1"/>
  <c r="R43" i="43"/>
  <c r="S43" i="43" s="1"/>
  <c r="U43" i="43" s="1"/>
  <c r="R44" i="43"/>
  <c r="S44" i="43" s="1"/>
  <c r="U44" i="43" s="1"/>
  <c r="R45" i="43"/>
  <c r="S45" i="43" s="1"/>
  <c r="U45" i="43" s="1"/>
  <c r="R46" i="43"/>
  <c r="S46" i="43" s="1"/>
  <c r="U46" i="43" s="1"/>
  <c r="R47" i="43"/>
  <c r="S47" i="43" s="1"/>
  <c r="U47" i="43" s="1"/>
  <c r="R48" i="43"/>
  <c r="S48" i="43" s="1"/>
  <c r="U48" i="43" s="1"/>
  <c r="R49" i="43"/>
  <c r="S49" i="43" s="1"/>
  <c r="U49" i="43" s="1"/>
  <c r="R50" i="43"/>
  <c r="S50" i="43" s="1"/>
  <c r="U50" i="43" s="1"/>
  <c r="R51" i="43"/>
  <c r="S51" i="43" s="1"/>
  <c r="U51" i="43" s="1"/>
  <c r="R53" i="43"/>
  <c r="S53" i="43" s="1"/>
  <c r="U53" i="43" s="1"/>
  <c r="R54" i="43"/>
  <c r="S54" i="43" s="1"/>
  <c r="U54" i="43" s="1"/>
  <c r="R55" i="43"/>
  <c r="S55" i="43" s="1"/>
  <c r="U55" i="43" s="1"/>
  <c r="R56" i="43"/>
  <c r="S56" i="43" s="1"/>
  <c r="U56" i="43" s="1"/>
  <c r="R57" i="43"/>
  <c r="S57" i="43" s="1"/>
  <c r="U57" i="43" s="1"/>
  <c r="R58" i="43"/>
  <c r="S58" i="43" s="1"/>
  <c r="U58" i="43" s="1"/>
  <c r="R59" i="43"/>
  <c r="S59" i="43" s="1"/>
  <c r="U59" i="43" s="1"/>
  <c r="R60" i="43"/>
  <c r="S60" i="43" s="1"/>
  <c r="U60" i="43" s="1"/>
  <c r="R61" i="43"/>
  <c r="S61" i="43" s="1"/>
  <c r="U61" i="43" s="1"/>
  <c r="R62" i="43"/>
  <c r="S62" i="43" s="1"/>
  <c r="U62" i="43" s="1"/>
  <c r="R63" i="43"/>
  <c r="S63" i="43" s="1"/>
  <c r="U63" i="43" s="1"/>
  <c r="R64" i="43"/>
  <c r="S64" i="43" s="1"/>
  <c r="U64" i="43" s="1"/>
  <c r="R65" i="43"/>
  <c r="S65" i="43" s="1"/>
  <c r="U65" i="43" s="1"/>
  <c r="R66" i="43"/>
  <c r="S66" i="43" s="1"/>
  <c r="U66" i="43" s="1"/>
  <c r="R67" i="43"/>
  <c r="S67" i="43" s="1"/>
  <c r="U67" i="43" s="1"/>
  <c r="R68" i="43"/>
  <c r="S68" i="43" s="1"/>
  <c r="U68" i="43" s="1"/>
  <c r="R70" i="43"/>
  <c r="S70" i="43" s="1"/>
  <c r="U70" i="43" s="1"/>
  <c r="R71" i="43"/>
  <c r="S71" i="43" s="1"/>
  <c r="U71" i="43" s="1"/>
  <c r="R72" i="43"/>
  <c r="S72" i="43" s="1"/>
  <c r="U72" i="43" s="1"/>
  <c r="R73" i="43"/>
  <c r="S73" i="43" s="1"/>
  <c r="U73" i="43" s="1"/>
  <c r="R74" i="43"/>
  <c r="S74" i="43" s="1"/>
  <c r="U74" i="43" s="1"/>
  <c r="R75" i="43"/>
  <c r="S75" i="43" s="1"/>
  <c r="U75" i="43" s="1"/>
  <c r="R76" i="43"/>
  <c r="S76" i="43" s="1"/>
  <c r="U76" i="43" s="1"/>
  <c r="R77" i="43"/>
  <c r="S77" i="43" s="1"/>
  <c r="U77" i="43" s="1"/>
  <c r="R78" i="43"/>
  <c r="S78" i="43" s="1"/>
  <c r="U78" i="43" s="1"/>
  <c r="R79" i="43"/>
  <c r="S79" i="43" s="1"/>
  <c r="U79" i="43" s="1"/>
  <c r="R80" i="43"/>
  <c r="S80" i="43" s="1"/>
  <c r="U80" i="43" s="1"/>
  <c r="R81" i="43"/>
  <c r="S81" i="43" s="1"/>
  <c r="U81" i="43" s="1"/>
  <c r="R82" i="43"/>
  <c r="S82" i="43" s="1"/>
  <c r="U82" i="43" s="1"/>
  <c r="R83" i="43"/>
  <c r="S83" i="43" s="1"/>
  <c r="U83" i="43" s="1"/>
  <c r="T40" i="43"/>
  <c r="T42" i="43"/>
  <c r="T43" i="43"/>
  <c r="T44" i="43"/>
  <c r="T45" i="43"/>
  <c r="T46" i="43"/>
  <c r="T47" i="43"/>
  <c r="T48" i="43"/>
  <c r="T49" i="43"/>
  <c r="T50" i="43"/>
  <c r="T51" i="43"/>
  <c r="T53" i="43"/>
  <c r="T54" i="43"/>
  <c r="T55" i="43"/>
  <c r="T56" i="43"/>
  <c r="T57" i="43"/>
  <c r="T58" i="43"/>
  <c r="T59" i="43"/>
  <c r="T60" i="43"/>
  <c r="T61" i="43"/>
  <c r="T62" i="43"/>
  <c r="T63" i="43"/>
  <c r="T64" i="43"/>
  <c r="T65" i="43"/>
  <c r="T66" i="43"/>
  <c r="T67" i="43"/>
  <c r="T68" i="43"/>
  <c r="T70" i="43"/>
  <c r="T71" i="43"/>
  <c r="T72" i="43"/>
  <c r="T73" i="43"/>
  <c r="T74" i="43"/>
  <c r="T75" i="43"/>
  <c r="T76" i="43"/>
  <c r="T77" i="43"/>
  <c r="T78" i="43"/>
  <c r="T79" i="43"/>
  <c r="T80" i="43"/>
  <c r="T81" i="43"/>
  <c r="T82" i="43"/>
  <c r="T83" i="43"/>
  <c r="J35" i="42"/>
  <c r="J36" i="42"/>
  <c r="R35" i="42"/>
  <c r="S35" i="42" s="1"/>
  <c r="U35" i="42" s="1"/>
  <c r="R36" i="42"/>
  <c r="S36" i="42" s="1"/>
  <c r="U36" i="42" s="1"/>
  <c r="T35" i="42"/>
  <c r="T36" i="42"/>
  <c r="I58" i="40"/>
  <c r="I59" i="40"/>
  <c r="I60" i="40"/>
  <c r="I61" i="40"/>
  <c r="I62" i="40"/>
  <c r="I63" i="40"/>
  <c r="I65" i="40"/>
  <c r="J58" i="40"/>
  <c r="J59" i="40"/>
  <c r="J60" i="40"/>
  <c r="J61" i="40"/>
  <c r="J62" i="40"/>
  <c r="J63" i="40"/>
  <c r="J65" i="40"/>
  <c r="R58" i="40"/>
  <c r="S58" i="40" s="1"/>
  <c r="U58" i="40" s="1"/>
  <c r="R59" i="40"/>
  <c r="S59" i="40" s="1"/>
  <c r="U59" i="40" s="1"/>
  <c r="R60" i="40"/>
  <c r="S60" i="40" s="1"/>
  <c r="U60" i="40" s="1"/>
  <c r="R61" i="40"/>
  <c r="S61" i="40" s="1"/>
  <c r="U61" i="40" s="1"/>
  <c r="R62" i="40"/>
  <c r="S62" i="40" s="1"/>
  <c r="U62" i="40" s="1"/>
  <c r="R63" i="40"/>
  <c r="S63" i="40" s="1"/>
  <c r="U63" i="40" s="1"/>
  <c r="R65" i="40"/>
  <c r="S65" i="40" s="1"/>
  <c r="U65" i="40" s="1"/>
  <c r="T58" i="40"/>
  <c r="T59" i="40"/>
  <c r="T60" i="40"/>
  <c r="T61" i="40"/>
  <c r="T62" i="40"/>
  <c r="T63" i="40"/>
  <c r="T65" i="40"/>
  <c r="I45" i="40"/>
  <c r="I46" i="40"/>
  <c r="I47" i="40"/>
  <c r="I48" i="40"/>
  <c r="J45" i="40"/>
  <c r="J46" i="40"/>
  <c r="J47" i="40"/>
  <c r="J48" i="40"/>
  <c r="R45" i="40"/>
  <c r="S45" i="40" s="1"/>
  <c r="U45" i="40" s="1"/>
  <c r="R46" i="40"/>
  <c r="S46" i="40" s="1"/>
  <c r="U46" i="40" s="1"/>
  <c r="R47" i="40"/>
  <c r="S47" i="40" s="1"/>
  <c r="U47" i="40" s="1"/>
  <c r="R48" i="40"/>
  <c r="S48" i="40" s="1"/>
  <c r="U48" i="40" s="1"/>
  <c r="T45" i="40"/>
  <c r="T46" i="40"/>
  <c r="T47" i="40"/>
  <c r="T48" i="40"/>
  <c r="I43" i="40"/>
  <c r="I44" i="40"/>
  <c r="I49" i="40"/>
  <c r="I50" i="40"/>
  <c r="I51" i="40"/>
  <c r="I52" i="40"/>
  <c r="I53" i="40"/>
  <c r="I54" i="40"/>
  <c r="I55" i="40"/>
  <c r="J43" i="40"/>
  <c r="J44" i="40"/>
  <c r="J49" i="40"/>
  <c r="J50" i="40"/>
  <c r="J51" i="40"/>
  <c r="J52" i="40"/>
  <c r="J53" i="40"/>
  <c r="J54" i="40"/>
  <c r="J55" i="40"/>
  <c r="R43" i="40"/>
  <c r="S43" i="40" s="1"/>
  <c r="U43" i="40" s="1"/>
  <c r="R44" i="40"/>
  <c r="S44" i="40" s="1"/>
  <c r="U44" i="40" s="1"/>
  <c r="R49" i="40"/>
  <c r="S49" i="40" s="1"/>
  <c r="U49" i="40" s="1"/>
  <c r="R50" i="40"/>
  <c r="S50" i="40" s="1"/>
  <c r="U50" i="40" s="1"/>
  <c r="R51" i="40"/>
  <c r="S51" i="40" s="1"/>
  <c r="U51" i="40" s="1"/>
  <c r="R52" i="40"/>
  <c r="S52" i="40" s="1"/>
  <c r="U52" i="40" s="1"/>
  <c r="R53" i="40"/>
  <c r="S53" i="40" s="1"/>
  <c r="U53" i="40" s="1"/>
  <c r="R54" i="40"/>
  <c r="S54" i="40" s="1"/>
  <c r="U54" i="40" s="1"/>
  <c r="R55" i="40"/>
  <c r="S55" i="40" s="1"/>
  <c r="U55" i="40" s="1"/>
  <c r="T43" i="40"/>
  <c r="T44" i="40"/>
  <c r="T49" i="40"/>
  <c r="T50" i="40"/>
  <c r="T51" i="40"/>
  <c r="T52" i="40"/>
  <c r="T53" i="40"/>
  <c r="T54" i="40"/>
  <c r="T55" i="40"/>
  <c r="I38" i="40"/>
  <c r="I39" i="40"/>
  <c r="I40" i="40"/>
  <c r="I41" i="40"/>
  <c r="I42" i="40"/>
  <c r="J38" i="40"/>
  <c r="J39" i="40"/>
  <c r="J40" i="40"/>
  <c r="J41" i="40"/>
  <c r="J42" i="40"/>
  <c r="R38" i="40"/>
  <c r="S38" i="40" s="1"/>
  <c r="U38" i="40" s="1"/>
  <c r="R39" i="40"/>
  <c r="S39" i="40" s="1"/>
  <c r="U39" i="40" s="1"/>
  <c r="R40" i="40"/>
  <c r="S40" i="40" s="1"/>
  <c r="U40" i="40" s="1"/>
  <c r="R41" i="40"/>
  <c r="S41" i="40" s="1"/>
  <c r="U41" i="40" s="1"/>
  <c r="R42" i="40"/>
  <c r="S42" i="40" s="1"/>
  <c r="U42" i="40" s="1"/>
  <c r="T38" i="40"/>
  <c r="T39" i="40"/>
  <c r="T40" i="40"/>
  <c r="T41" i="40"/>
  <c r="T42" i="40"/>
  <c r="I56" i="40"/>
  <c r="J56" i="40"/>
  <c r="R56" i="40"/>
  <c r="S56" i="40" s="1"/>
  <c r="U56" i="40" s="1"/>
  <c r="T56" i="40"/>
  <c r="I57" i="40"/>
  <c r="J57" i="40"/>
  <c r="R57" i="40"/>
  <c r="S57" i="40" s="1"/>
  <c r="U57" i="40" s="1"/>
  <c r="T57" i="40"/>
  <c r="I19" i="31"/>
  <c r="J19" i="31"/>
  <c r="R19" i="31"/>
  <c r="S19" i="31" s="1"/>
  <c r="U19" i="31" s="1"/>
  <c r="T19" i="31"/>
  <c r="I17" i="56"/>
  <c r="I23" i="56" l="1"/>
  <c r="J23" i="56"/>
  <c r="R23" i="56"/>
  <c r="S23" i="56" s="1"/>
  <c r="U23" i="56" s="1"/>
  <c r="T23" i="56"/>
  <c r="J16" i="54"/>
  <c r="J31" i="54" s="1"/>
  <c r="I16" i="54"/>
  <c r="I31" i="54" s="1"/>
  <c r="C13" i="57"/>
  <c r="C12" i="57"/>
  <c r="V38" i="57"/>
  <c r="F38" i="28" s="1"/>
  <c r="T37" i="57"/>
  <c r="R37" i="57"/>
  <c r="S37" i="57" s="1"/>
  <c r="U37" i="57" s="1"/>
  <c r="J37" i="57"/>
  <c r="I37" i="57"/>
  <c r="T36" i="57"/>
  <c r="R36" i="57"/>
  <c r="S36" i="57" s="1"/>
  <c r="U36" i="57" s="1"/>
  <c r="J36" i="57"/>
  <c r="I36" i="57"/>
  <c r="T35" i="57"/>
  <c r="R35" i="57"/>
  <c r="S35" i="57" s="1"/>
  <c r="U35" i="57" s="1"/>
  <c r="J35" i="57"/>
  <c r="I35" i="57"/>
  <c r="T34" i="57"/>
  <c r="R34" i="57"/>
  <c r="S34" i="57" s="1"/>
  <c r="U34" i="57" s="1"/>
  <c r="J34" i="57"/>
  <c r="I34" i="57"/>
  <c r="T33" i="57"/>
  <c r="R33" i="57"/>
  <c r="S33" i="57" s="1"/>
  <c r="U33" i="57" s="1"/>
  <c r="J33" i="57"/>
  <c r="I33" i="57"/>
  <c r="T32" i="57"/>
  <c r="R32" i="57"/>
  <c r="S32" i="57" s="1"/>
  <c r="U32" i="57" s="1"/>
  <c r="J32" i="57"/>
  <c r="I32" i="57"/>
  <c r="T31" i="57"/>
  <c r="R31" i="57"/>
  <c r="S31" i="57" s="1"/>
  <c r="U31" i="57" s="1"/>
  <c r="J31" i="57"/>
  <c r="I31" i="57"/>
  <c r="T30" i="57"/>
  <c r="R30" i="57"/>
  <c r="S30" i="57" s="1"/>
  <c r="U30" i="57" s="1"/>
  <c r="J30" i="57"/>
  <c r="I30" i="57"/>
  <c r="T29" i="57"/>
  <c r="R29" i="57"/>
  <c r="S29" i="57" s="1"/>
  <c r="U29" i="57" s="1"/>
  <c r="J29" i="57"/>
  <c r="I29" i="57"/>
  <c r="T28" i="57"/>
  <c r="R28" i="57"/>
  <c r="S28" i="57" s="1"/>
  <c r="U28" i="57" s="1"/>
  <c r="J28" i="57"/>
  <c r="I28" i="57"/>
  <c r="T27" i="57"/>
  <c r="R27" i="57"/>
  <c r="S27" i="57" s="1"/>
  <c r="U27" i="57" s="1"/>
  <c r="J27" i="57"/>
  <c r="I27" i="57"/>
  <c r="T26" i="57"/>
  <c r="R26" i="57"/>
  <c r="S26" i="57" s="1"/>
  <c r="U26" i="57" s="1"/>
  <c r="J26" i="57"/>
  <c r="I26" i="57"/>
  <c r="T25" i="57"/>
  <c r="R25" i="57"/>
  <c r="S25" i="57" s="1"/>
  <c r="U25" i="57" s="1"/>
  <c r="J25" i="57"/>
  <c r="I25" i="57"/>
  <c r="T24" i="57"/>
  <c r="R24" i="57"/>
  <c r="S24" i="57" s="1"/>
  <c r="U24" i="57" s="1"/>
  <c r="J24" i="57"/>
  <c r="I24" i="57"/>
  <c r="T23" i="57"/>
  <c r="R23" i="57"/>
  <c r="S23" i="57" s="1"/>
  <c r="U23" i="57" s="1"/>
  <c r="J23" i="57"/>
  <c r="I23" i="57"/>
  <c r="T22" i="57"/>
  <c r="R22" i="57"/>
  <c r="S22" i="57" s="1"/>
  <c r="U22" i="57" s="1"/>
  <c r="J22" i="57"/>
  <c r="I22" i="57"/>
  <c r="T21" i="57"/>
  <c r="R21" i="57"/>
  <c r="S21" i="57" s="1"/>
  <c r="U21" i="57" s="1"/>
  <c r="J21" i="57"/>
  <c r="I21" i="57"/>
  <c r="T20" i="57"/>
  <c r="R20" i="57"/>
  <c r="S20" i="57" s="1"/>
  <c r="U20" i="57" s="1"/>
  <c r="J20" i="57"/>
  <c r="I20" i="57"/>
  <c r="T19" i="57"/>
  <c r="R19" i="57"/>
  <c r="S19" i="57" s="1"/>
  <c r="U19" i="57" s="1"/>
  <c r="J19" i="57"/>
  <c r="I19" i="57"/>
  <c r="T18" i="57"/>
  <c r="R18" i="57"/>
  <c r="S18" i="57" s="1"/>
  <c r="U18" i="57" s="1"/>
  <c r="J18" i="57"/>
  <c r="I18" i="57"/>
  <c r="T17" i="57"/>
  <c r="R17" i="57"/>
  <c r="S17" i="57" s="1"/>
  <c r="U17" i="57" s="1"/>
  <c r="J17" i="57"/>
  <c r="I17" i="57"/>
  <c r="T16" i="57"/>
  <c r="R16" i="57"/>
  <c r="S16" i="57" s="1"/>
  <c r="U16" i="57" s="1"/>
  <c r="J16" i="57"/>
  <c r="I16" i="57"/>
  <c r="D9" i="57"/>
  <c r="D8" i="57"/>
  <c r="D7" i="57"/>
  <c r="D6" i="57"/>
  <c r="D3" i="57"/>
  <c r="D2" i="57"/>
  <c r="C13" i="56"/>
  <c r="C12" i="56"/>
  <c r="C13" i="55"/>
  <c r="C12" i="55"/>
  <c r="I26" i="55"/>
  <c r="I27" i="55"/>
  <c r="I28" i="55"/>
  <c r="I29" i="55"/>
  <c r="I30" i="55"/>
  <c r="I31" i="55"/>
  <c r="I32" i="55"/>
  <c r="I33" i="55"/>
  <c r="I34" i="55"/>
  <c r="I35" i="55"/>
  <c r="I36" i="55"/>
  <c r="I37" i="55"/>
  <c r="I38" i="55"/>
  <c r="I39" i="55"/>
  <c r="J26" i="55"/>
  <c r="J27" i="55"/>
  <c r="J28" i="55"/>
  <c r="J29" i="55"/>
  <c r="J30" i="55"/>
  <c r="J31" i="55"/>
  <c r="J32" i="55"/>
  <c r="J33" i="55"/>
  <c r="J34" i="55"/>
  <c r="J35" i="55"/>
  <c r="J36" i="55"/>
  <c r="J37" i="55"/>
  <c r="J38" i="55"/>
  <c r="J39" i="55"/>
  <c r="R26" i="55"/>
  <c r="S26" i="55" s="1"/>
  <c r="U26" i="55" s="1"/>
  <c r="R27" i="55"/>
  <c r="S27" i="55" s="1"/>
  <c r="U27" i="55" s="1"/>
  <c r="R28" i="55"/>
  <c r="S28" i="55" s="1"/>
  <c r="U28" i="55" s="1"/>
  <c r="R29" i="55"/>
  <c r="S29" i="55" s="1"/>
  <c r="U29" i="55" s="1"/>
  <c r="R30" i="55"/>
  <c r="S30" i="55" s="1"/>
  <c r="U30" i="55" s="1"/>
  <c r="R31" i="55"/>
  <c r="S31" i="55" s="1"/>
  <c r="U31" i="55" s="1"/>
  <c r="R32" i="55"/>
  <c r="S32" i="55" s="1"/>
  <c r="U32" i="55" s="1"/>
  <c r="R33" i="55"/>
  <c r="S33" i="55" s="1"/>
  <c r="U33" i="55" s="1"/>
  <c r="R34" i="55"/>
  <c r="S34" i="55" s="1"/>
  <c r="U34" i="55" s="1"/>
  <c r="R35" i="55"/>
  <c r="S35" i="55" s="1"/>
  <c r="U35" i="55" s="1"/>
  <c r="R36" i="55"/>
  <c r="S36" i="55" s="1"/>
  <c r="U36" i="55" s="1"/>
  <c r="R37" i="55"/>
  <c r="S37" i="55" s="1"/>
  <c r="U37" i="55" s="1"/>
  <c r="R38" i="55"/>
  <c r="S38" i="55" s="1"/>
  <c r="U38" i="55" s="1"/>
  <c r="R39" i="55"/>
  <c r="S39" i="55" s="1"/>
  <c r="U39" i="55" s="1"/>
  <c r="T26" i="55"/>
  <c r="T27" i="55"/>
  <c r="T28" i="55"/>
  <c r="T29" i="55"/>
  <c r="T30" i="55"/>
  <c r="T31" i="55"/>
  <c r="T32" i="55"/>
  <c r="T33" i="55"/>
  <c r="T34" i="55"/>
  <c r="T35" i="55"/>
  <c r="T36" i="55"/>
  <c r="T37" i="55"/>
  <c r="T38" i="55"/>
  <c r="T39" i="55"/>
  <c r="F37" i="28"/>
  <c r="T37" i="56"/>
  <c r="R37" i="56"/>
  <c r="S37" i="56" s="1"/>
  <c r="U37" i="56" s="1"/>
  <c r="J37" i="56"/>
  <c r="I37" i="56"/>
  <c r="T36" i="56"/>
  <c r="R36" i="56"/>
  <c r="S36" i="56" s="1"/>
  <c r="U36" i="56" s="1"/>
  <c r="J36" i="56"/>
  <c r="I36" i="56"/>
  <c r="T35" i="56"/>
  <c r="R35" i="56"/>
  <c r="S35" i="56" s="1"/>
  <c r="U35" i="56" s="1"/>
  <c r="J35" i="56"/>
  <c r="I35" i="56"/>
  <c r="T34" i="56"/>
  <c r="R34" i="56"/>
  <c r="S34" i="56" s="1"/>
  <c r="U34" i="56" s="1"/>
  <c r="I34" i="56"/>
  <c r="J34" i="56" s="1"/>
  <c r="T33" i="56"/>
  <c r="R33" i="56"/>
  <c r="S33" i="56" s="1"/>
  <c r="U33" i="56" s="1"/>
  <c r="I33" i="56"/>
  <c r="J33" i="56" s="1"/>
  <c r="T32" i="56"/>
  <c r="R32" i="56"/>
  <c r="S32" i="56" s="1"/>
  <c r="U32" i="56" s="1"/>
  <c r="I32" i="56"/>
  <c r="J32" i="56" s="1"/>
  <c r="T29" i="56"/>
  <c r="R29" i="56"/>
  <c r="S29" i="56" s="1"/>
  <c r="U29" i="56" s="1"/>
  <c r="J29" i="56"/>
  <c r="I29" i="56"/>
  <c r="T28" i="56"/>
  <c r="R28" i="56"/>
  <c r="S28" i="56" s="1"/>
  <c r="U28" i="56" s="1"/>
  <c r="J28" i="56"/>
  <c r="I28" i="56"/>
  <c r="T27" i="56"/>
  <c r="R27" i="56"/>
  <c r="S27" i="56" s="1"/>
  <c r="U27" i="56" s="1"/>
  <c r="J27" i="56"/>
  <c r="I27" i="56"/>
  <c r="T26" i="56"/>
  <c r="R26" i="56"/>
  <c r="S26" i="56" s="1"/>
  <c r="U26" i="56" s="1"/>
  <c r="J26" i="56"/>
  <c r="I26" i="56"/>
  <c r="T25" i="56"/>
  <c r="R25" i="56"/>
  <c r="S25" i="56" s="1"/>
  <c r="U25" i="56" s="1"/>
  <c r="I25" i="56"/>
  <c r="J25" i="56" s="1"/>
  <c r="T24" i="56"/>
  <c r="R24" i="56"/>
  <c r="S24" i="56" s="1"/>
  <c r="U24" i="56" s="1"/>
  <c r="I24" i="56"/>
  <c r="J24" i="56" s="1"/>
  <c r="T22" i="56"/>
  <c r="R22" i="56"/>
  <c r="S22" i="56" s="1"/>
  <c r="U22" i="56" s="1"/>
  <c r="I22" i="56"/>
  <c r="J22" i="56" s="1"/>
  <c r="T21" i="56"/>
  <c r="R21" i="56"/>
  <c r="S21" i="56" s="1"/>
  <c r="U21" i="56" s="1"/>
  <c r="I21" i="56"/>
  <c r="J21" i="56" s="1"/>
  <c r="T20" i="56"/>
  <c r="R20" i="56"/>
  <c r="S20" i="56" s="1"/>
  <c r="U20" i="56" s="1"/>
  <c r="I20" i="56"/>
  <c r="J20" i="56" s="1"/>
  <c r="T19" i="56"/>
  <c r="R19" i="56"/>
  <c r="S19" i="56" s="1"/>
  <c r="U19" i="56" s="1"/>
  <c r="I19" i="56"/>
  <c r="J19" i="56" s="1"/>
  <c r="T18" i="56"/>
  <c r="R18" i="56"/>
  <c r="S18" i="56" s="1"/>
  <c r="U18" i="56" s="1"/>
  <c r="I18" i="56"/>
  <c r="J18" i="56" s="1"/>
  <c r="T17" i="56"/>
  <c r="R17" i="56"/>
  <c r="S17" i="56" s="1"/>
  <c r="U17" i="56" s="1"/>
  <c r="J17" i="56"/>
  <c r="T16" i="56"/>
  <c r="R16" i="56"/>
  <c r="S16" i="56" s="1"/>
  <c r="U16" i="56" s="1"/>
  <c r="I16" i="56"/>
  <c r="D9" i="56"/>
  <c r="D8" i="56"/>
  <c r="D7" i="56"/>
  <c r="D6" i="56"/>
  <c r="D3" i="56"/>
  <c r="D2" i="56"/>
  <c r="V40" i="55"/>
  <c r="F36" i="28" s="1"/>
  <c r="T25" i="55"/>
  <c r="R25" i="55"/>
  <c r="S25" i="55" s="1"/>
  <c r="U25" i="55" s="1"/>
  <c r="J25" i="55"/>
  <c r="I25" i="55"/>
  <c r="T24" i="55"/>
  <c r="R24" i="55"/>
  <c r="S24" i="55" s="1"/>
  <c r="U24" i="55" s="1"/>
  <c r="J24" i="55"/>
  <c r="I24" i="55"/>
  <c r="T23" i="55"/>
  <c r="R23" i="55"/>
  <c r="S23" i="55" s="1"/>
  <c r="U23" i="55" s="1"/>
  <c r="J23" i="55"/>
  <c r="I23" i="55"/>
  <c r="T22" i="55"/>
  <c r="R22" i="55"/>
  <c r="S22" i="55" s="1"/>
  <c r="U22" i="55" s="1"/>
  <c r="I22" i="55"/>
  <c r="J22" i="55" s="1"/>
  <c r="T21" i="55"/>
  <c r="R21" i="55"/>
  <c r="S21" i="55" s="1"/>
  <c r="U21" i="55" s="1"/>
  <c r="J21" i="55"/>
  <c r="I21" i="55"/>
  <c r="T20" i="55"/>
  <c r="R20" i="55"/>
  <c r="S20" i="55" s="1"/>
  <c r="U20" i="55" s="1"/>
  <c r="J20" i="55"/>
  <c r="I20" i="55"/>
  <c r="T19" i="55"/>
  <c r="R19" i="55"/>
  <c r="S19" i="55" s="1"/>
  <c r="U19" i="55" s="1"/>
  <c r="I19" i="55"/>
  <c r="J19" i="55" s="1"/>
  <c r="T18" i="55"/>
  <c r="R18" i="55"/>
  <c r="S18" i="55" s="1"/>
  <c r="U18" i="55" s="1"/>
  <c r="I18" i="55"/>
  <c r="J18" i="55" s="1"/>
  <c r="T17" i="55"/>
  <c r="R17" i="55"/>
  <c r="S17" i="55" s="1"/>
  <c r="U17" i="55" s="1"/>
  <c r="I17" i="55"/>
  <c r="J17" i="55" s="1"/>
  <c r="T16" i="55"/>
  <c r="R16" i="55"/>
  <c r="S16" i="55" s="1"/>
  <c r="U16" i="55" s="1"/>
  <c r="I16" i="55"/>
  <c r="J16" i="55" s="1"/>
  <c r="D9" i="55"/>
  <c r="D8" i="55"/>
  <c r="D7" i="55"/>
  <c r="D6" i="55"/>
  <c r="D3" i="55"/>
  <c r="D2" i="55"/>
  <c r="C13" i="54"/>
  <c r="C12" i="54"/>
  <c r="F35" i="28"/>
  <c r="T16" i="54"/>
  <c r="T31" i="54" s="1"/>
  <c r="C35" i="28" s="1"/>
  <c r="R16" i="54"/>
  <c r="S16" i="54" s="1"/>
  <c r="U16" i="54" s="1"/>
  <c r="U31" i="54" s="1"/>
  <c r="E35" i="28" s="1"/>
  <c r="D9" i="54"/>
  <c r="D8" i="54"/>
  <c r="D7" i="54"/>
  <c r="D6" i="54"/>
  <c r="D3" i="54"/>
  <c r="D2" i="54"/>
  <c r="V39" i="52"/>
  <c r="F34" i="28" s="1"/>
  <c r="T16" i="52"/>
  <c r="R16" i="52"/>
  <c r="S16" i="52" s="1"/>
  <c r="U16" i="52" s="1"/>
  <c r="J16" i="52"/>
  <c r="I39" i="52"/>
  <c r="D9" i="52"/>
  <c r="D8" i="52"/>
  <c r="D7" i="52"/>
  <c r="D6" i="52"/>
  <c r="D3" i="52"/>
  <c r="D2" i="52"/>
  <c r="C13" i="51"/>
  <c r="C12" i="51"/>
  <c r="F33" i="28"/>
  <c r="T16" i="51"/>
  <c r="R16" i="51"/>
  <c r="S16" i="51" s="1"/>
  <c r="U16" i="51" s="1"/>
  <c r="J16" i="51"/>
  <c r="I16" i="51"/>
  <c r="D9" i="51"/>
  <c r="D8" i="51"/>
  <c r="D7" i="51"/>
  <c r="D6" i="51"/>
  <c r="D3" i="51"/>
  <c r="D2" i="51"/>
  <c r="C13" i="50"/>
  <c r="C12" i="50"/>
  <c r="F32" i="28"/>
  <c r="T25" i="50"/>
  <c r="R25" i="50"/>
  <c r="S25" i="50" s="1"/>
  <c r="U25" i="50" s="1"/>
  <c r="J25" i="50"/>
  <c r="I25" i="50"/>
  <c r="T24" i="50"/>
  <c r="R24" i="50"/>
  <c r="S24" i="50" s="1"/>
  <c r="U24" i="50" s="1"/>
  <c r="J24" i="50"/>
  <c r="I24" i="50"/>
  <c r="T23" i="50"/>
  <c r="R23" i="50"/>
  <c r="S23" i="50" s="1"/>
  <c r="U23" i="50" s="1"/>
  <c r="J23" i="50"/>
  <c r="I23" i="50"/>
  <c r="T22" i="50"/>
  <c r="R22" i="50"/>
  <c r="S22" i="50" s="1"/>
  <c r="U22" i="50" s="1"/>
  <c r="J22" i="50"/>
  <c r="I22" i="50"/>
  <c r="T21" i="50"/>
  <c r="R21" i="50"/>
  <c r="S21" i="50" s="1"/>
  <c r="U21" i="50" s="1"/>
  <c r="J21" i="50"/>
  <c r="I21" i="50"/>
  <c r="T20" i="50"/>
  <c r="R20" i="50"/>
  <c r="S20" i="50" s="1"/>
  <c r="U20" i="50" s="1"/>
  <c r="J20" i="50"/>
  <c r="I20" i="50"/>
  <c r="T19" i="50"/>
  <c r="R19" i="50"/>
  <c r="S19" i="50" s="1"/>
  <c r="U19" i="50" s="1"/>
  <c r="J19" i="50"/>
  <c r="I19" i="50"/>
  <c r="T18" i="50"/>
  <c r="R18" i="50"/>
  <c r="S18" i="50" s="1"/>
  <c r="U18" i="50" s="1"/>
  <c r="J18" i="50"/>
  <c r="I18" i="50"/>
  <c r="T17" i="50"/>
  <c r="R17" i="50"/>
  <c r="S17" i="50" s="1"/>
  <c r="U17" i="50" s="1"/>
  <c r="J17" i="50"/>
  <c r="I17" i="50"/>
  <c r="T16" i="50"/>
  <c r="R16" i="50"/>
  <c r="S16" i="50" s="1"/>
  <c r="U16" i="50" s="1"/>
  <c r="J16" i="50"/>
  <c r="I16" i="50"/>
  <c r="D9" i="50"/>
  <c r="D8" i="50"/>
  <c r="D7" i="50"/>
  <c r="D6" i="50"/>
  <c r="D3" i="50"/>
  <c r="D2" i="50"/>
  <c r="C13" i="49"/>
  <c r="C12" i="49"/>
  <c r="V256" i="49"/>
  <c r="F31" i="28" s="1"/>
  <c r="T40" i="49"/>
  <c r="R40" i="49"/>
  <c r="S40" i="49" s="1"/>
  <c r="U40" i="49" s="1"/>
  <c r="J40" i="49"/>
  <c r="I40" i="49"/>
  <c r="T39" i="49"/>
  <c r="R39" i="49"/>
  <c r="S39" i="49" s="1"/>
  <c r="U39" i="49" s="1"/>
  <c r="J39" i="49"/>
  <c r="I39" i="49"/>
  <c r="T38" i="49"/>
  <c r="R38" i="49"/>
  <c r="S38" i="49" s="1"/>
  <c r="U38" i="49" s="1"/>
  <c r="J38" i="49"/>
  <c r="I38" i="49"/>
  <c r="T37" i="49"/>
  <c r="R37" i="49"/>
  <c r="S37" i="49" s="1"/>
  <c r="U37" i="49" s="1"/>
  <c r="J37" i="49"/>
  <c r="I37" i="49"/>
  <c r="T36" i="49"/>
  <c r="R36" i="49"/>
  <c r="S36" i="49" s="1"/>
  <c r="U36" i="49" s="1"/>
  <c r="J36" i="49"/>
  <c r="I36" i="49"/>
  <c r="T35" i="49"/>
  <c r="R35" i="49"/>
  <c r="S35" i="49" s="1"/>
  <c r="U35" i="49" s="1"/>
  <c r="J35" i="49"/>
  <c r="I35" i="49"/>
  <c r="T34" i="49"/>
  <c r="R34" i="49"/>
  <c r="S34" i="49" s="1"/>
  <c r="U34" i="49" s="1"/>
  <c r="J34" i="49"/>
  <c r="I34" i="49"/>
  <c r="T33" i="49"/>
  <c r="R33" i="49"/>
  <c r="S33" i="49" s="1"/>
  <c r="U33" i="49" s="1"/>
  <c r="J33" i="49"/>
  <c r="I33" i="49"/>
  <c r="T32" i="49"/>
  <c r="R32" i="49"/>
  <c r="S32" i="49" s="1"/>
  <c r="U32" i="49" s="1"/>
  <c r="J32" i="49"/>
  <c r="I32" i="49"/>
  <c r="T31" i="49"/>
  <c r="R31" i="49"/>
  <c r="S31" i="49" s="1"/>
  <c r="U31" i="49" s="1"/>
  <c r="J31" i="49"/>
  <c r="I31" i="49"/>
  <c r="T30" i="49"/>
  <c r="R30" i="49"/>
  <c r="S30" i="49" s="1"/>
  <c r="U30" i="49" s="1"/>
  <c r="J30" i="49"/>
  <c r="I30" i="49"/>
  <c r="T29" i="49"/>
  <c r="R29" i="49"/>
  <c r="S29" i="49" s="1"/>
  <c r="U29" i="49" s="1"/>
  <c r="J29" i="49"/>
  <c r="T28" i="49"/>
  <c r="R28" i="49"/>
  <c r="S28" i="49" s="1"/>
  <c r="U28" i="49" s="1"/>
  <c r="J28" i="49"/>
  <c r="I28" i="49"/>
  <c r="T27" i="49"/>
  <c r="R27" i="49"/>
  <c r="S27" i="49" s="1"/>
  <c r="U27" i="49" s="1"/>
  <c r="J27" i="49"/>
  <c r="I27" i="49"/>
  <c r="T26" i="49"/>
  <c r="R26" i="49"/>
  <c r="S26" i="49" s="1"/>
  <c r="U26" i="49" s="1"/>
  <c r="J26" i="49"/>
  <c r="I26" i="49"/>
  <c r="T25" i="49"/>
  <c r="R25" i="49"/>
  <c r="S25" i="49" s="1"/>
  <c r="U25" i="49" s="1"/>
  <c r="J25" i="49"/>
  <c r="I25" i="49"/>
  <c r="T24" i="49"/>
  <c r="R24" i="49"/>
  <c r="S24" i="49" s="1"/>
  <c r="U24" i="49" s="1"/>
  <c r="J24" i="49"/>
  <c r="I24" i="49"/>
  <c r="T23" i="49"/>
  <c r="R23" i="49"/>
  <c r="S23" i="49" s="1"/>
  <c r="U23" i="49" s="1"/>
  <c r="J23" i="49"/>
  <c r="I23" i="49"/>
  <c r="T22" i="49"/>
  <c r="R22" i="49"/>
  <c r="S22" i="49" s="1"/>
  <c r="U22" i="49" s="1"/>
  <c r="J22" i="49"/>
  <c r="I22" i="49"/>
  <c r="T21" i="49"/>
  <c r="R21" i="49"/>
  <c r="S21" i="49" s="1"/>
  <c r="U21" i="49" s="1"/>
  <c r="J21" i="49"/>
  <c r="I21" i="49"/>
  <c r="T20" i="49"/>
  <c r="R20" i="49"/>
  <c r="S20" i="49" s="1"/>
  <c r="U20" i="49" s="1"/>
  <c r="J20" i="49"/>
  <c r="I20" i="49"/>
  <c r="T19" i="49"/>
  <c r="R19" i="49"/>
  <c r="S19" i="49" s="1"/>
  <c r="U19" i="49" s="1"/>
  <c r="J19" i="49"/>
  <c r="I19" i="49"/>
  <c r="T18" i="49"/>
  <c r="R18" i="49"/>
  <c r="S18" i="49" s="1"/>
  <c r="U18" i="49" s="1"/>
  <c r="J18" i="49"/>
  <c r="I18" i="49"/>
  <c r="T17" i="49"/>
  <c r="R17" i="49"/>
  <c r="S17" i="49" s="1"/>
  <c r="U17" i="49" s="1"/>
  <c r="J17" i="49"/>
  <c r="I17" i="49"/>
  <c r="T16" i="49"/>
  <c r="R16" i="49"/>
  <c r="S16" i="49" s="1"/>
  <c r="U16" i="49" s="1"/>
  <c r="J16" i="49"/>
  <c r="I16" i="49"/>
  <c r="D9" i="49"/>
  <c r="D8" i="49"/>
  <c r="D7" i="49"/>
  <c r="D6" i="49"/>
  <c r="D3" i="49"/>
  <c r="D2" i="49"/>
  <c r="C13" i="47"/>
  <c r="C12" i="47"/>
  <c r="C13" i="48"/>
  <c r="C12" i="48"/>
  <c r="V19" i="48"/>
  <c r="F30" i="28" s="1"/>
  <c r="T18" i="48"/>
  <c r="R18" i="48"/>
  <c r="S18" i="48" s="1"/>
  <c r="U18" i="48" s="1"/>
  <c r="J18" i="48"/>
  <c r="I18" i="48"/>
  <c r="T17" i="48"/>
  <c r="R17" i="48"/>
  <c r="S17" i="48" s="1"/>
  <c r="U17" i="48" s="1"/>
  <c r="J17" i="48"/>
  <c r="I17" i="48"/>
  <c r="T16" i="48"/>
  <c r="R16" i="48"/>
  <c r="S16" i="48" s="1"/>
  <c r="U16" i="48" s="1"/>
  <c r="J16" i="48"/>
  <c r="I16" i="48"/>
  <c r="D9" i="48"/>
  <c r="D8" i="48"/>
  <c r="D7" i="48"/>
  <c r="D6" i="48"/>
  <c r="D3" i="48"/>
  <c r="D2" i="48"/>
  <c r="V45" i="47"/>
  <c r="F29" i="28" s="1"/>
  <c r="T24" i="47"/>
  <c r="R24" i="47"/>
  <c r="S24" i="47" s="1"/>
  <c r="U24" i="47" s="1"/>
  <c r="J24" i="47"/>
  <c r="I24" i="47"/>
  <c r="T23" i="47"/>
  <c r="R23" i="47"/>
  <c r="S23" i="47" s="1"/>
  <c r="U23" i="47" s="1"/>
  <c r="J23" i="47"/>
  <c r="I23" i="47"/>
  <c r="T21" i="47"/>
  <c r="R21" i="47"/>
  <c r="S21" i="47" s="1"/>
  <c r="U21" i="47" s="1"/>
  <c r="J21" i="47"/>
  <c r="I21" i="47"/>
  <c r="T20" i="47"/>
  <c r="R20" i="47"/>
  <c r="S20" i="47" s="1"/>
  <c r="U20" i="47" s="1"/>
  <c r="J20" i="47"/>
  <c r="I20" i="47"/>
  <c r="T19" i="47"/>
  <c r="R19" i="47"/>
  <c r="S19" i="47" s="1"/>
  <c r="U19" i="47" s="1"/>
  <c r="J19" i="47"/>
  <c r="I19" i="47"/>
  <c r="T18" i="47"/>
  <c r="R18" i="47"/>
  <c r="S18" i="47" s="1"/>
  <c r="U18" i="47" s="1"/>
  <c r="J18" i="47"/>
  <c r="I18" i="47"/>
  <c r="T17" i="47"/>
  <c r="R17" i="47"/>
  <c r="S17" i="47" s="1"/>
  <c r="U17" i="47" s="1"/>
  <c r="J17" i="47"/>
  <c r="I17" i="47"/>
  <c r="T16" i="47"/>
  <c r="R16" i="47"/>
  <c r="S16" i="47" s="1"/>
  <c r="U16" i="47" s="1"/>
  <c r="J16" i="47"/>
  <c r="I16" i="47"/>
  <c r="D9" i="47"/>
  <c r="D8" i="47"/>
  <c r="D7" i="47"/>
  <c r="D6" i="47"/>
  <c r="D3" i="47"/>
  <c r="D2" i="47"/>
  <c r="C13" i="46"/>
  <c r="C12" i="46"/>
  <c r="C13" i="45"/>
  <c r="C12" i="45"/>
  <c r="V23" i="46"/>
  <c r="F28" i="28" s="1"/>
  <c r="T22" i="46"/>
  <c r="R22" i="46"/>
  <c r="S22" i="46" s="1"/>
  <c r="U22" i="46" s="1"/>
  <c r="J22" i="46"/>
  <c r="I22" i="46"/>
  <c r="T21" i="46"/>
  <c r="R21" i="46"/>
  <c r="S21" i="46" s="1"/>
  <c r="U21" i="46" s="1"/>
  <c r="J21" i="46"/>
  <c r="I21" i="46"/>
  <c r="T20" i="46"/>
  <c r="R20" i="46"/>
  <c r="S20" i="46" s="1"/>
  <c r="U20" i="46" s="1"/>
  <c r="J20" i="46"/>
  <c r="I20" i="46"/>
  <c r="T19" i="46"/>
  <c r="R19" i="46"/>
  <c r="S19" i="46" s="1"/>
  <c r="U19" i="46" s="1"/>
  <c r="J19" i="46"/>
  <c r="I19" i="46"/>
  <c r="T18" i="46"/>
  <c r="R18" i="46"/>
  <c r="S18" i="46" s="1"/>
  <c r="U18" i="46" s="1"/>
  <c r="J18" i="46"/>
  <c r="I18" i="46"/>
  <c r="T17" i="46"/>
  <c r="R17" i="46"/>
  <c r="S17" i="46" s="1"/>
  <c r="U17" i="46" s="1"/>
  <c r="J17" i="46"/>
  <c r="I17" i="46"/>
  <c r="T16" i="46"/>
  <c r="R16" i="46"/>
  <c r="S16" i="46" s="1"/>
  <c r="U16" i="46" s="1"/>
  <c r="J16" i="46"/>
  <c r="I16" i="46"/>
  <c r="D9" i="46"/>
  <c r="D8" i="46"/>
  <c r="D7" i="46"/>
  <c r="D6" i="46"/>
  <c r="D3" i="46"/>
  <c r="D2" i="46"/>
  <c r="F27" i="28"/>
  <c r="T27" i="45"/>
  <c r="R27" i="45"/>
  <c r="S27" i="45" s="1"/>
  <c r="U27" i="45" s="1"/>
  <c r="J27" i="45"/>
  <c r="I27" i="45"/>
  <c r="T26" i="45"/>
  <c r="R26" i="45"/>
  <c r="S26" i="45" s="1"/>
  <c r="U26" i="45" s="1"/>
  <c r="J26" i="45"/>
  <c r="I26" i="45"/>
  <c r="T25" i="45"/>
  <c r="R25" i="45"/>
  <c r="S25" i="45" s="1"/>
  <c r="U25" i="45" s="1"/>
  <c r="J25" i="45"/>
  <c r="I25" i="45"/>
  <c r="T24" i="45"/>
  <c r="R24" i="45"/>
  <c r="S24" i="45" s="1"/>
  <c r="U24" i="45" s="1"/>
  <c r="J24" i="45"/>
  <c r="I24" i="45"/>
  <c r="T23" i="45"/>
  <c r="R23" i="45"/>
  <c r="S23" i="45" s="1"/>
  <c r="U23" i="45" s="1"/>
  <c r="J23" i="45"/>
  <c r="I23" i="45"/>
  <c r="T21" i="45"/>
  <c r="R21" i="45"/>
  <c r="S21" i="45" s="1"/>
  <c r="U21" i="45" s="1"/>
  <c r="J21" i="45"/>
  <c r="I21" i="45"/>
  <c r="T20" i="45"/>
  <c r="R20" i="45"/>
  <c r="S20" i="45" s="1"/>
  <c r="U20" i="45" s="1"/>
  <c r="J20" i="45"/>
  <c r="I20" i="45"/>
  <c r="T19" i="45"/>
  <c r="R19" i="45"/>
  <c r="S19" i="45" s="1"/>
  <c r="U19" i="45" s="1"/>
  <c r="J19" i="45"/>
  <c r="I19" i="45"/>
  <c r="T18" i="45"/>
  <c r="R18" i="45"/>
  <c r="S18" i="45" s="1"/>
  <c r="U18" i="45" s="1"/>
  <c r="J18" i="45"/>
  <c r="I18" i="45"/>
  <c r="T17" i="45"/>
  <c r="R17" i="45"/>
  <c r="S17" i="45" s="1"/>
  <c r="U17" i="45" s="1"/>
  <c r="J17" i="45"/>
  <c r="I17" i="45"/>
  <c r="T16" i="45"/>
  <c r="R16" i="45"/>
  <c r="S16" i="45" s="1"/>
  <c r="U16" i="45" s="1"/>
  <c r="J16" i="45"/>
  <c r="I16" i="45"/>
  <c r="D9" i="45"/>
  <c r="D8" i="45"/>
  <c r="D7" i="45"/>
  <c r="D6" i="45"/>
  <c r="D3" i="45"/>
  <c r="D2" i="45"/>
  <c r="C13" i="44"/>
  <c r="C12" i="44"/>
  <c r="C12" i="43"/>
  <c r="F26" i="28"/>
  <c r="T29" i="44"/>
  <c r="R29" i="44"/>
  <c r="S29" i="44" s="1"/>
  <c r="U29" i="44" s="1"/>
  <c r="J29" i="44"/>
  <c r="I29" i="44"/>
  <c r="T28" i="44"/>
  <c r="R28" i="44"/>
  <c r="S28" i="44" s="1"/>
  <c r="U28" i="44" s="1"/>
  <c r="I28" i="44"/>
  <c r="J28" i="44" s="1"/>
  <c r="T27" i="44"/>
  <c r="R27" i="44"/>
  <c r="S27" i="44" s="1"/>
  <c r="U27" i="44" s="1"/>
  <c r="I27" i="44"/>
  <c r="J27" i="44" s="1"/>
  <c r="T26" i="44"/>
  <c r="R26" i="44"/>
  <c r="S26" i="44" s="1"/>
  <c r="U26" i="44" s="1"/>
  <c r="I26" i="44"/>
  <c r="J26" i="44" s="1"/>
  <c r="T25" i="44"/>
  <c r="R25" i="44"/>
  <c r="S25" i="44" s="1"/>
  <c r="U25" i="44" s="1"/>
  <c r="J25" i="44"/>
  <c r="I25" i="44"/>
  <c r="T24" i="44"/>
  <c r="R24" i="44"/>
  <c r="S24" i="44" s="1"/>
  <c r="U24" i="44" s="1"/>
  <c r="J24" i="44"/>
  <c r="I24" i="44"/>
  <c r="T23" i="44"/>
  <c r="R23" i="44"/>
  <c r="S23" i="44" s="1"/>
  <c r="U23" i="44" s="1"/>
  <c r="J23" i="44"/>
  <c r="I23" i="44"/>
  <c r="T22" i="44"/>
  <c r="R22" i="44"/>
  <c r="S22" i="44" s="1"/>
  <c r="U22" i="44" s="1"/>
  <c r="I22" i="44"/>
  <c r="J22" i="44" s="1"/>
  <c r="T21" i="44"/>
  <c r="R21" i="44"/>
  <c r="S21" i="44" s="1"/>
  <c r="U21" i="44" s="1"/>
  <c r="I21" i="44"/>
  <c r="J21" i="44" s="1"/>
  <c r="T20" i="44"/>
  <c r="R20" i="44"/>
  <c r="S20" i="44" s="1"/>
  <c r="U20" i="44" s="1"/>
  <c r="I20" i="44"/>
  <c r="J20" i="44" s="1"/>
  <c r="T19" i="44"/>
  <c r="R19" i="44"/>
  <c r="S19" i="44" s="1"/>
  <c r="U19" i="44" s="1"/>
  <c r="I19" i="44"/>
  <c r="J19" i="44" s="1"/>
  <c r="T18" i="44"/>
  <c r="R18" i="44"/>
  <c r="S18" i="44" s="1"/>
  <c r="U18" i="44" s="1"/>
  <c r="I18" i="44"/>
  <c r="J18" i="44" s="1"/>
  <c r="T17" i="44"/>
  <c r="R17" i="44"/>
  <c r="S17" i="44" s="1"/>
  <c r="U17" i="44" s="1"/>
  <c r="J17" i="44"/>
  <c r="I17" i="44"/>
  <c r="T16" i="44"/>
  <c r="R16" i="44"/>
  <c r="S16" i="44" s="1"/>
  <c r="U16" i="44" s="1"/>
  <c r="J16" i="44"/>
  <c r="I16" i="44"/>
  <c r="D9" i="44"/>
  <c r="D8" i="44"/>
  <c r="D7" i="44"/>
  <c r="D6" i="44"/>
  <c r="D3" i="44"/>
  <c r="D2" i="44"/>
  <c r="V84" i="43"/>
  <c r="F25" i="28" s="1"/>
  <c r="T39" i="43"/>
  <c r="R39" i="43"/>
  <c r="S39" i="43" s="1"/>
  <c r="U39" i="43" s="1"/>
  <c r="J39" i="43"/>
  <c r="I39" i="43"/>
  <c r="T38" i="43"/>
  <c r="R38" i="43"/>
  <c r="S38" i="43" s="1"/>
  <c r="U38" i="43" s="1"/>
  <c r="I38" i="43"/>
  <c r="J38" i="43" s="1"/>
  <c r="T37" i="43"/>
  <c r="R37" i="43"/>
  <c r="S37" i="43" s="1"/>
  <c r="U37" i="43" s="1"/>
  <c r="I37" i="43"/>
  <c r="J37" i="43" s="1"/>
  <c r="T36" i="43"/>
  <c r="R36" i="43"/>
  <c r="S36" i="43" s="1"/>
  <c r="U36" i="43" s="1"/>
  <c r="I36" i="43"/>
  <c r="J36" i="43" s="1"/>
  <c r="T35" i="43"/>
  <c r="R35" i="43"/>
  <c r="S35" i="43" s="1"/>
  <c r="U35" i="43" s="1"/>
  <c r="I35" i="43"/>
  <c r="J35" i="43" s="1"/>
  <c r="T34" i="43"/>
  <c r="R34" i="43"/>
  <c r="S34" i="43" s="1"/>
  <c r="U34" i="43" s="1"/>
  <c r="I34" i="43"/>
  <c r="J34" i="43" s="1"/>
  <c r="T33" i="43"/>
  <c r="R33" i="43"/>
  <c r="S33" i="43" s="1"/>
  <c r="U33" i="43" s="1"/>
  <c r="I33" i="43"/>
  <c r="J33" i="43" s="1"/>
  <c r="T32" i="43"/>
  <c r="R32" i="43"/>
  <c r="S32" i="43" s="1"/>
  <c r="U32" i="43" s="1"/>
  <c r="I32" i="43"/>
  <c r="J32" i="43" s="1"/>
  <c r="T31" i="43"/>
  <c r="R31" i="43"/>
  <c r="S31" i="43" s="1"/>
  <c r="U31" i="43" s="1"/>
  <c r="I31" i="43"/>
  <c r="J31" i="43" s="1"/>
  <c r="T30" i="43"/>
  <c r="R30" i="43"/>
  <c r="S30" i="43" s="1"/>
  <c r="U30" i="43" s="1"/>
  <c r="I30" i="43"/>
  <c r="J30" i="43" s="1"/>
  <c r="T29" i="43"/>
  <c r="R29" i="43"/>
  <c r="S29" i="43" s="1"/>
  <c r="U29" i="43" s="1"/>
  <c r="I29" i="43"/>
  <c r="J29" i="43" s="1"/>
  <c r="T28" i="43"/>
  <c r="R28" i="43"/>
  <c r="S28" i="43" s="1"/>
  <c r="U28" i="43" s="1"/>
  <c r="I28" i="43"/>
  <c r="J28" i="43" s="1"/>
  <c r="T27" i="43"/>
  <c r="R27" i="43"/>
  <c r="S27" i="43" s="1"/>
  <c r="U27" i="43" s="1"/>
  <c r="I27" i="43"/>
  <c r="J27" i="43" s="1"/>
  <c r="T26" i="43"/>
  <c r="R26" i="43"/>
  <c r="S26" i="43" s="1"/>
  <c r="U26" i="43" s="1"/>
  <c r="I26" i="43"/>
  <c r="J26" i="43" s="1"/>
  <c r="T25" i="43"/>
  <c r="R25" i="43"/>
  <c r="S25" i="43" s="1"/>
  <c r="U25" i="43" s="1"/>
  <c r="J25" i="43"/>
  <c r="I25" i="43"/>
  <c r="T24" i="43"/>
  <c r="R24" i="43"/>
  <c r="S24" i="43" s="1"/>
  <c r="U24" i="43" s="1"/>
  <c r="J24" i="43"/>
  <c r="I24" i="43"/>
  <c r="T22" i="43"/>
  <c r="R22" i="43"/>
  <c r="S22" i="43" s="1"/>
  <c r="U22" i="43" s="1"/>
  <c r="I22" i="43"/>
  <c r="J22" i="43" s="1"/>
  <c r="T21" i="43"/>
  <c r="R21" i="43"/>
  <c r="S21" i="43" s="1"/>
  <c r="U21" i="43" s="1"/>
  <c r="J21" i="43"/>
  <c r="I21" i="43"/>
  <c r="T20" i="43"/>
  <c r="R20" i="43"/>
  <c r="S20" i="43" s="1"/>
  <c r="U20" i="43" s="1"/>
  <c r="I20" i="43"/>
  <c r="J20" i="43" s="1"/>
  <c r="T19" i="43"/>
  <c r="R19" i="43"/>
  <c r="S19" i="43" s="1"/>
  <c r="U19" i="43" s="1"/>
  <c r="I19" i="43"/>
  <c r="J19" i="43" s="1"/>
  <c r="T18" i="43"/>
  <c r="R18" i="43"/>
  <c r="S18" i="43" s="1"/>
  <c r="U18" i="43" s="1"/>
  <c r="I18" i="43"/>
  <c r="J18" i="43" s="1"/>
  <c r="T17" i="43"/>
  <c r="R17" i="43"/>
  <c r="S17" i="43" s="1"/>
  <c r="U17" i="43" s="1"/>
  <c r="I17" i="43"/>
  <c r="J17" i="43" s="1"/>
  <c r="T16" i="43"/>
  <c r="R16" i="43"/>
  <c r="S16" i="43" s="1"/>
  <c r="U16" i="43" s="1"/>
  <c r="I16" i="43"/>
  <c r="J16" i="43" s="1"/>
  <c r="D9" i="43"/>
  <c r="D8" i="43"/>
  <c r="D7" i="43"/>
  <c r="D6" i="43"/>
  <c r="D3" i="43"/>
  <c r="D2" i="43"/>
  <c r="C13" i="42"/>
  <c r="C12" i="42"/>
  <c r="C13" i="41"/>
  <c r="C12" i="41"/>
  <c r="V37" i="42"/>
  <c r="F24" i="28" s="1"/>
  <c r="T34" i="42"/>
  <c r="R34" i="42"/>
  <c r="S34" i="42" s="1"/>
  <c r="U34" i="42" s="1"/>
  <c r="J34" i="42"/>
  <c r="T33" i="42"/>
  <c r="R33" i="42"/>
  <c r="S33" i="42" s="1"/>
  <c r="U33" i="42" s="1"/>
  <c r="J33" i="42"/>
  <c r="T32" i="42"/>
  <c r="R32" i="42"/>
  <c r="S32" i="42" s="1"/>
  <c r="U32" i="42" s="1"/>
  <c r="J32" i="42"/>
  <c r="T31" i="42"/>
  <c r="R31" i="42"/>
  <c r="S31" i="42" s="1"/>
  <c r="U31" i="42" s="1"/>
  <c r="J31" i="42"/>
  <c r="T30" i="42"/>
  <c r="R30" i="42"/>
  <c r="S30" i="42" s="1"/>
  <c r="U30" i="42" s="1"/>
  <c r="J30" i="42"/>
  <c r="T29" i="42"/>
  <c r="R29" i="42"/>
  <c r="S29" i="42" s="1"/>
  <c r="U29" i="42" s="1"/>
  <c r="J29" i="42"/>
  <c r="T28" i="42"/>
  <c r="R28" i="42"/>
  <c r="S28" i="42" s="1"/>
  <c r="U28" i="42" s="1"/>
  <c r="J28" i="42"/>
  <c r="T27" i="42"/>
  <c r="R27" i="42"/>
  <c r="S27" i="42" s="1"/>
  <c r="U27" i="42" s="1"/>
  <c r="J27" i="42"/>
  <c r="T26" i="42"/>
  <c r="R26" i="42"/>
  <c r="S26" i="42" s="1"/>
  <c r="U26" i="42" s="1"/>
  <c r="J26" i="42"/>
  <c r="T25" i="42"/>
  <c r="R25" i="42"/>
  <c r="S25" i="42" s="1"/>
  <c r="U25" i="42" s="1"/>
  <c r="J25" i="42"/>
  <c r="T24" i="42"/>
  <c r="R24" i="42"/>
  <c r="S24" i="42" s="1"/>
  <c r="U24" i="42" s="1"/>
  <c r="J24" i="42"/>
  <c r="T23" i="42"/>
  <c r="R23" i="42"/>
  <c r="S23" i="42" s="1"/>
  <c r="U23" i="42" s="1"/>
  <c r="J23" i="42"/>
  <c r="T22" i="42"/>
  <c r="R22" i="42"/>
  <c r="S22" i="42" s="1"/>
  <c r="U22" i="42" s="1"/>
  <c r="J22" i="42"/>
  <c r="T21" i="42"/>
  <c r="R21" i="42"/>
  <c r="S21" i="42" s="1"/>
  <c r="U21" i="42" s="1"/>
  <c r="J21" i="42"/>
  <c r="T20" i="42"/>
  <c r="R20" i="42"/>
  <c r="S20" i="42" s="1"/>
  <c r="U20" i="42" s="1"/>
  <c r="J20" i="42"/>
  <c r="T19" i="42"/>
  <c r="R19" i="42"/>
  <c r="S19" i="42" s="1"/>
  <c r="U19" i="42" s="1"/>
  <c r="J19" i="42"/>
  <c r="T18" i="42"/>
  <c r="R18" i="42"/>
  <c r="S18" i="42" s="1"/>
  <c r="U18" i="42" s="1"/>
  <c r="J18" i="42"/>
  <c r="T17" i="42"/>
  <c r="R17" i="42"/>
  <c r="S17" i="42" s="1"/>
  <c r="U17" i="42" s="1"/>
  <c r="J17" i="42"/>
  <c r="T16" i="42"/>
  <c r="R16" i="42"/>
  <c r="S16" i="42" s="1"/>
  <c r="U16" i="42" s="1"/>
  <c r="J16" i="42"/>
  <c r="D9" i="42"/>
  <c r="D8" i="42"/>
  <c r="D7" i="42"/>
  <c r="D6" i="42"/>
  <c r="D3" i="42"/>
  <c r="D2" i="42"/>
  <c r="V39" i="41"/>
  <c r="F23" i="28" s="1"/>
  <c r="T38" i="41"/>
  <c r="R38" i="41"/>
  <c r="S38" i="41" s="1"/>
  <c r="U38" i="41" s="1"/>
  <c r="J38" i="41"/>
  <c r="I38" i="41"/>
  <c r="T37" i="41"/>
  <c r="R37" i="41"/>
  <c r="S37" i="41" s="1"/>
  <c r="U37" i="41" s="1"/>
  <c r="J37" i="41"/>
  <c r="I37" i="41"/>
  <c r="T36" i="41"/>
  <c r="R36" i="41"/>
  <c r="S36" i="41" s="1"/>
  <c r="U36" i="41" s="1"/>
  <c r="J36" i="41"/>
  <c r="I36" i="41"/>
  <c r="T35" i="41"/>
  <c r="R35" i="41"/>
  <c r="S35" i="41" s="1"/>
  <c r="U35" i="41" s="1"/>
  <c r="J35" i="41"/>
  <c r="I35" i="41"/>
  <c r="T34" i="41"/>
  <c r="R34" i="41"/>
  <c r="S34" i="41" s="1"/>
  <c r="U34" i="41" s="1"/>
  <c r="J34" i="41"/>
  <c r="I34" i="41"/>
  <c r="T33" i="41"/>
  <c r="R33" i="41"/>
  <c r="S33" i="41" s="1"/>
  <c r="U33" i="41" s="1"/>
  <c r="J33" i="41"/>
  <c r="I33" i="41"/>
  <c r="T32" i="41"/>
  <c r="R32" i="41"/>
  <c r="S32" i="41" s="1"/>
  <c r="U32" i="41" s="1"/>
  <c r="I32" i="41"/>
  <c r="J32" i="41" s="1"/>
  <c r="T31" i="41"/>
  <c r="R31" i="41"/>
  <c r="S31" i="41" s="1"/>
  <c r="U31" i="41" s="1"/>
  <c r="J31" i="41"/>
  <c r="I31" i="41"/>
  <c r="T30" i="41"/>
  <c r="R30" i="41"/>
  <c r="S30" i="41" s="1"/>
  <c r="U30" i="41" s="1"/>
  <c r="J30" i="41"/>
  <c r="I30" i="41"/>
  <c r="T29" i="41"/>
  <c r="R29" i="41"/>
  <c r="S29" i="41" s="1"/>
  <c r="U29" i="41" s="1"/>
  <c r="I29" i="41"/>
  <c r="J29" i="41" s="1"/>
  <c r="T28" i="41"/>
  <c r="R28" i="41"/>
  <c r="S28" i="41" s="1"/>
  <c r="U28" i="41" s="1"/>
  <c r="J28" i="41"/>
  <c r="I28" i="41"/>
  <c r="T27" i="41"/>
  <c r="R27" i="41"/>
  <c r="S27" i="41" s="1"/>
  <c r="U27" i="41" s="1"/>
  <c r="J27" i="41"/>
  <c r="I27" i="41"/>
  <c r="T26" i="41"/>
  <c r="R26" i="41"/>
  <c r="S26" i="41" s="1"/>
  <c r="U26" i="41" s="1"/>
  <c r="J26" i="41"/>
  <c r="I26" i="41"/>
  <c r="T25" i="41"/>
  <c r="R25" i="41"/>
  <c r="S25" i="41" s="1"/>
  <c r="U25" i="41" s="1"/>
  <c r="J25" i="41"/>
  <c r="I25" i="41"/>
  <c r="T24" i="41"/>
  <c r="R24" i="41"/>
  <c r="S24" i="41" s="1"/>
  <c r="U24" i="41" s="1"/>
  <c r="J24" i="41"/>
  <c r="I24" i="41"/>
  <c r="T19" i="41"/>
  <c r="R19" i="41"/>
  <c r="S19" i="41" s="1"/>
  <c r="U19" i="41" s="1"/>
  <c r="I19" i="41"/>
  <c r="J19" i="41" s="1"/>
  <c r="T18" i="41"/>
  <c r="R18" i="41"/>
  <c r="S18" i="41" s="1"/>
  <c r="U18" i="41" s="1"/>
  <c r="I18" i="41"/>
  <c r="J18" i="41" s="1"/>
  <c r="T16" i="41"/>
  <c r="R16" i="41"/>
  <c r="S16" i="41" s="1"/>
  <c r="U16" i="41" s="1"/>
  <c r="J16" i="41"/>
  <c r="I16" i="41"/>
  <c r="D9" i="41"/>
  <c r="D8" i="41"/>
  <c r="D7" i="41"/>
  <c r="D6" i="41"/>
  <c r="D3" i="41"/>
  <c r="D2" i="41"/>
  <c r="C13" i="40"/>
  <c r="C12" i="40"/>
  <c r="F22" i="28"/>
  <c r="T37" i="40"/>
  <c r="R37" i="40"/>
  <c r="S37" i="40" s="1"/>
  <c r="U37" i="40" s="1"/>
  <c r="J37" i="40"/>
  <c r="I37" i="40"/>
  <c r="T36" i="40"/>
  <c r="R36" i="40"/>
  <c r="S36" i="40" s="1"/>
  <c r="U36" i="40" s="1"/>
  <c r="J36" i="40"/>
  <c r="I36" i="40"/>
  <c r="T35" i="40"/>
  <c r="R35" i="40"/>
  <c r="S35" i="40" s="1"/>
  <c r="U35" i="40" s="1"/>
  <c r="J35" i="40"/>
  <c r="I35" i="40"/>
  <c r="T34" i="40"/>
  <c r="R34" i="40"/>
  <c r="S34" i="40" s="1"/>
  <c r="U34" i="40" s="1"/>
  <c r="J34" i="40"/>
  <c r="I34" i="40"/>
  <c r="T33" i="40"/>
  <c r="R33" i="40"/>
  <c r="S33" i="40" s="1"/>
  <c r="U33" i="40" s="1"/>
  <c r="J33" i="40"/>
  <c r="I33" i="40"/>
  <c r="T32" i="40"/>
  <c r="R32" i="40"/>
  <c r="S32" i="40" s="1"/>
  <c r="U32" i="40" s="1"/>
  <c r="J32" i="40"/>
  <c r="I32" i="40"/>
  <c r="T31" i="40"/>
  <c r="R31" i="40"/>
  <c r="S31" i="40" s="1"/>
  <c r="U31" i="40" s="1"/>
  <c r="J31" i="40"/>
  <c r="T30" i="40"/>
  <c r="R30" i="40"/>
  <c r="S30" i="40" s="1"/>
  <c r="U30" i="40" s="1"/>
  <c r="J30" i="40"/>
  <c r="T29" i="40"/>
  <c r="R29" i="40"/>
  <c r="S29" i="40" s="1"/>
  <c r="U29" i="40" s="1"/>
  <c r="J29" i="40"/>
  <c r="I29" i="40"/>
  <c r="T28" i="40"/>
  <c r="R28" i="40"/>
  <c r="S28" i="40" s="1"/>
  <c r="U28" i="40" s="1"/>
  <c r="J28" i="40"/>
  <c r="I28" i="40"/>
  <c r="T27" i="40"/>
  <c r="R27" i="40"/>
  <c r="S27" i="40" s="1"/>
  <c r="U27" i="40" s="1"/>
  <c r="J27" i="40"/>
  <c r="I27" i="40"/>
  <c r="T26" i="40"/>
  <c r="R26" i="40"/>
  <c r="S26" i="40" s="1"/>
  <c r="U26" i="40" s="1"/>
  <c r="J26" i="40"/>
  <c r="I26" i="40"/>
  <c r="T25" i="40"/>
  <c r="R25" i="40"/>
  <c r="S25" i="40" s="1"/>
  <c r="U25" i="40" s="1"/>
  <c r="J25" i="40"/>
  <c r="I25" i="40"/>
  <c r="T24" i="40"/>
  <c r="R24" i="40"/>
  <c r="S24" i="40" s="1"/>
  <c r="U24" i="40" s="1"/>
  <c r="J24" i="40"/>
  <c r="I24" i="40"/>
  <c r="T22" i="40"/>
  <c r="R22" i="40"/>
  <c r="S22" i="40" s="1"/>
  <c r="U22" i="40" s="1"/>
  <c r="J22" i="40"/>
  <c r="I22" i="40"/>
  <c r="T21" i="40"/>
  <c r="R21" i="40"/>
  <c r="S21" i="40" s="1"/>
  <c r="U21" i="40" s="1"/>
  <c r="J21" i="40"/>
  <c r="I21" i="40"/>
  <c r="T20" i="40"/>
  <c r="R20" i="40"/>
  <c r="S20" i="40" s="1"/>
  <c r="U20" i="40" s="1"/>
  <c r="J20" i="40"/>
  <c r="T19" i="40"/>
  <c r="R19" i="40"/>
  <c r="S19" i="40" s="1"/>
  <c r="U19" i="40" s="1"/>
  <c r="J19" i="40"/>
  <c r="I19" i="40"/>
  <c r="T18" i="40"/>
  <c r="R18" i="40"/>
  <c r="S18" i="40" s="1"/>
  <c r="U18" i="40" s="1"/>
  <c r="J18" i="40"/>
  <c r="I18" i="40"/>
  <c r="T17" i="40"/>
  <c r="R17" i="40"/>
  <c r="S17" i="40" s="1"/>
  <c r="U17" i="40" s="1"/>
  <c r="J17" i="40"/>
  <c r="I17" i="40"/>
  <c r="T16" i="40"/>
  <c r="R16" i="40"/>
  <c r="S16" i="40" s="1"/>
  <c r="U16" i="40" s="1"/>
  <c r="J16" i="40"/>
  <c r="I16" i="40"/>
  <c r="D9" i="40"/>
  <c r="D8" i="40"/>
  <c r="D7" i="40"/>
  <c r="D6" i="40"/>
  <c r="D3" i="40"/>
  <c r="D2" i="40"/>
  <c r="C13" i="39"/>
  <c r="C12" i="39"/>
  <c r="C13" i="37"/>
  <c r="C12" i="37"/>
  <c r="V17" i="39"/>
  <c r="F21" i="28" s="1"/>
  <c r="T16" i="39"/>
  <c r="R16" i="39"/>
  <c r="S16" i="39" s="1"/>
  <c r="U16" i="39" s="1"/>
  <c r="I16" i="39"/>
  <c r="J16" i="39" s="1"/>
  <c r="D9" i="39"/>
  <c r="D8" i="39"/>
  <c r="D7" i="39"/>
  <c r="D6" i="39"/>
  <c r="D3" i="39"/>
  <c r="D2" i="39"/>
  <c r="F20" i="28"/>
  <c r="T16" i="37"/>
  <c r="R16" i="37"/>
  <c r="S16" i="37" s="1"/>
  <c r="U16" i="37" s="1"/>
  <c r="J16" i="37"/>
  <c r="I16" i="37"/>
  <c r="D9" i="37"/>
  <c r="D8" i="37"/>
  <c r="D7" i="37"/>
  <c r="D6" i="37"/>
  <c r="D3" i="37"/>
  <c r="D2" i="37"/>
  <c r="C13" i="36"/>
  <c r="C12" i="36"/>
  <c r="F19" i="28"/>
  <c r="T16" i="36"/>
  <c r="R16" i="36"/>
  <c r="S16" i="36" s="1"/>
  <c r="U16" i="36" s="1"/>
  <c r="J16" i="36"/>
  <c r="D9" i="36"/>
  <c r="D8" i="36"/>
  <c r="D7" i="36"/>
  <c r="D6" i="36"/>
  <c r="D3" i="36"/>
  <c r="D2" i="36"/>
  <c r="C13" i="35"/>
  <c r="C12" i="35"/>
  <c r="F18" i="28"/>
  <c r="T16" i="35"/>
  <c r="R16" i="35"/>
  <c r="S16" i="35" s="1"/>
  <c r="U16" i="35" s="1"/>
  <c r="I16" i="35"/>
  <c r="D9" i="35"/>
  <c r="D8" i="35"/>
  <c r="D7" i="35"/>
  <c r="D6" i="35"/>
  <c r="D3" i="35"/>
  <c r="D2" i="35"/>
  <c r="C12" i="34"/>
  <c r="F17" i="28"/>
  <c r="D9" i="34"/>
  <c r="D8" i="34"/>
  <c r="D7" i="34"/>
  <c r="D6" i="34"/>
  <c r="D3" i="34"/>
  <c r="D2" i="34"/>
  <c r="C13" i="33"/>
  <c r="C12" i="33"/>
  <c r="F16" i="28"/>
  <c r="T22" i="33"/>
  <c r="R22" i="33"/>
  <c r="S22" i="33" s="1"/>
  <c r="U22" i="33" s="1"/>
  <c r="J22" i="33"/>
  <c r="I22" i="33"/>
  <c r="T20" i="33"/>
  <c r="T28" i="33" s="1"/>
  <c r="C16" i="28" s="1"/>
  <c r="R20" i="33"/>
  <c r="S20" i="33" s="1"/>
  <c r="U20" i="33" s="1"/>
  <c r="J20" i="33"/>
  <c r="I28" i="33"/>
  <c r="D9" i="33"/>
  <c r="D8" i="33"/>
  <c r="D7" i="33"/>
  <c r="D6" i="33"/>
  <c r="D3" i="33"/>
  <c r="D2" i="33"/>
  <c r="J26" i="50" l="1"/>
  <c r="I26" i="50"/>
  <c r="U26" i="50"/>
  <c r="E32" i="28" s="1"/>
  <c r="T26" i="50"/>
  <c r="C32" i="28" s="1"/>
  <c r="U23" i="46"/>
  <c r="E28" i="28" s="1"/>
  <c r="E17" i="28"/>
  <c r="T31" i="44"/>
  <c r="T39" i="52"/>
  <c r="C34" i="28" s="1"/>
  <c r="J39" i="52"/>
  <c r="U28" i="33"/>
  <c r="E16" i="28" s="1"/>
  <c r="T20" i="37"/>
  <c r="C20" i="28" s="1"/>
  <c r="T38" i="57"/>
  <c r="C38" i="28" s="1"/>
  <c r="U38" i="57"/>
  <c r="E38" i="28" s="1"/>
  <c r="I38" i="57"/>
  <c r="J38" i="57"/>
  <c r="I38" i="56"/>
  <c r="T38" i="56"/>
  <c r="C37" i="28" s="1"/>
  <c r="I40" i="55"/>
  <c r="U40" i="55"/>
  <c r="E36" i="28" s="1"/>
  <c r="T40" i="55"/>
  <c r="C36" i="28" s="1"/>
  <c r="U38" i="56"/>
  <c r="E37" i="28" s="1"/>
  <c r="J16" i="56"/>
  <c r="J38" i="56" s="1"/>
  <c r="J40" i="55"/>
  <c r="U39" i="52"/>
  <c r="E34" i="28" s="1"/>
  <c r="J18" i="51"/>
  <c r="I18" i="51"/>
  <c r="T18" i="51"/>
  <c r="C33" i="28" s="1"/>
  <c r="U18" i="51"/>
  <c r="E33" i="28" s="1"/>
  <c r="I256" i="49"/>
  <c r="J256" i="49"/>
  <c r="U256" i="49"/>
  <c r="E31" i="28" s="1"/>
  <c r="T256" i="49"/>
  <c r="C31" i="28" s="1"/>
  <c r="C39" i="28" s="1"/>
  <c r="I45" i="47"/>
  <c r="J45" i="47"/>
  <c r="T45" i="47"/>
  <c r="C29" i="28" s="1"/>
  <c r="I19" i="48"/>
  <c r="J19" i="48"/>
  <c r="T19" i="48"/>
  <c r="C30" i="28" s="1"/>
  <c r="U19" i="48"/>
  <c r="E30" i="28" s="1"/>
  <c r="U45" i="47"/>
  <c r="E29" i="28" s="1"/>
  <c r="J28" i="33"/>
  <c r="J23" i="46"/>
  <c r="T23" i="46"/>
  <c r="I23" i="46"/>
  <c r="I88" i="45"/>
  <c r="T88" i="45"/>
  <c r="J88" i="45"/>
  <c r="U88" i="45"/>
  <c r="E27" i="28" s="1"/>
  <c r="I31" i="44"/>
  <c r="J31" i="44"/>
  <c r="I84" i="43"/>
  <c r="J84" i="43"/>
  <c r="T84" i="43"/>
  <c r="U31" i="44"/>
  <c r="E26" i="28" s="1"/>
  <c r="U84" i="43"/>
  <c r="E25" i="28" s="1"/>
  <c r="T37" i="42"/>
  <c r="I37" i="42"/>
  <c r="J37" i="42"/>
  <c r="U37" i="42"/>
  <c r="E24" i="28" s="1"/>
  <c r="I39" i="41"/>
  <c r="J39" i="41"/>
  <c r="T39" i="41"/>
  <c r="U39" i="41"/>
  <c r="E23" i="28" s="1"/>
  <c r="I66" i="40"/>
  <c r="J66" i="40"/>
  <c r="T66" i="40"/>
  <c r="U66" i="40"/>
  <c r="E22" i="28" s="1"/>
  <c r="I17" i="39"/>
  <c r="J17" i="39"/>
  <c r="T17" i="39"/>
  <c r="U17" i="39"/>
  <c r="E21" i="28" s="1"/>
  <c r="I20" i="37"/>
  <c r="J20" i="37"/>
  <c r="U20" i="37"/>
  <c r="E20" i="28" s="1"/>
  <c r="T22" i="36"/>
  <c r="C19" i="28" s="1"/>
  <c r="J22" i="36"/>
  <c r="U22" i="36"/>
  <c r="E19" i="28" s="1"/>
  <c r="I22" i="36"/>
  <c r="I17" i="35"/>
  <c r="T17" i="35"/>
  <c r="C18" i="28" s="1"/>
  <c r="U17" i="35"/>
  <c r="E18" i="28" s="1"/>
  <c r="J16" i="35"/>
  <c r="J17" i="35" s="1"/>
  <c r="C21" i="28" l="1"/>
  <c r="C27" i="28"/>
  <c r="C26" i="28"/>
  <c r="C24" i="28"/>
  <c r="C28" i="28"/>
  <c r="C22" i="28"/>
  <c r="C25" i="28"/>
  <c r="C23" i="28"/>
  <c r="D23" i="28" s="1"/>
  <c r="C13" i="31" l="1"/>
  <c r="C12" i="31"/>
  <c r="F15" i="28"/>
  <c r="T18" i="31"/>
  <c r="R18" i="31"/>
  <c r="S18" i="31" s="1"/>
  <c r="U18" i="31" s="1"/>
  <c r="I18" i="31"/>
  <c r="J18" i="31" s="1"/>
  <c r="T17" i="31"/>
  <c r="R17" i="31"/>
  <c r="S17" i="31" s="1"/>
  <c r="U17" i="31" s="1"/>
  <c r="I17" i="31"/>
  <c r="J17" i="31" s="1"/>
  <c r="T16" i="31"/>
  <c r="R16" i="31"/>
  <c r="S16" i="31" s="1"/>
  <c r="U16" i="31" s="1"/>
  <c r="I16" i="31"/>
  <c r="D9" i="31"/>
  <c r="D8" i="31"/>
  <c r="D7" i="31"/>
  <c r="D6" i="31"/>
  <c r="D3" i="31"/>
  <c r="D2" i="31"/>
  <c r="I17" i="29"/>
  <c r="J17" i="29" s="1"/>
  <c r="I18" i="29"/>
  <c r="J18" i="29" s="1"/>
  <c r="I19" i="29"/>
  <c r="J19" i="29" s="1"/>
  <c r="I20" i="29"/>
  <c r="J20" i="29" s="1"/>
  <c r="I21" i="29"/>
  <c r="J21" i="29" s="1"/>
  <c r="I22" i="29"/>
  <c r="J22" i="29" s="1"/>
  <c r="I23" i="29"/>
  <c r="J23" i="29" s="1"/>
  <c r="I24" i="29"/>
  <c r="J24" i="29" s="1"/>
  <c r="I25" i="29"/>
  <c r="J25" i="29"/>
  <c r="I26" i="29"/>
  <c r="J26" i="29"/>
  <c r="I27" i="29"/>
  <c r="J27" i="29"/>
  <c r="I20" i="31" l="1"/>
  <c r="T20" i="31"/>
  <c r="C15" i="28" s="1"/>
  <c r="U20" i="31"/>
  <c r="E15" i="28" s="1"/>
  <c r="J16" i="31"/>
  <c r="J20" i="31" s="1"/>
  <c r="D15" i="28" l="1"/>
  <c r="C12" i="29"/>
  <c r="C13" i="29"/>
  <c r="D9" i="29" l="1"/>
  <c r="D8" i="29"/>
  <c r="D7" i="29"/>
  <c r="D6" i="29"/>
  <c r="D3" i="29"/>
  <c r="D2" i="29"/>
  <c r="J16" i="29" l="1"/>
  <c r="T16" i="29"/>
  <c r="T17" i="29"/>
  <c r="T18" i="29"/>
  <c r="T19" i="29"/>
  <c r="T20" i="29"/>
  <c r="T21" i="29"/>
  <c r="T22" i="29"/>
  <c r="T23" i="29"/>
  <c r="T24" i="29"/>
  <c r="T25" i="29"/>
  <c r="T26" i="29"/>
  <c r="T27" i="29"/>
  <c r="R16" i="29"/>
  <c r="S16" i="29" s="1"/>
  <c r="U16" i="29" s="1"/>
  <c r="R17" i="29"/>
  <c r="S17" i="29" s="1"/>
  <c r="U17" i="29" s="1"/>
  <c r="R18" i="29"/>
  <c r="S18" i="29" s="1"/>
  <c r="U18" i="29" s="1"/>
  <c r="R19" i="29"/>
  <c r="S19" i="29" s="1"/>
  <c r="U19" i="29" s="1"/>
  <c r="R20" i="29"/>
  <c r="S20" i="29" s="1"/>
  <c r="U20" i="29" s="1"/>
  <c r="R21" i="29"/>
  <c r="S21" i="29" s="1"/>
  <c r="U21" i="29" s="1"/>
  <c r="R22" i="29"/>
  <c r="S22" i="29" s="1"/>
  <c r="U22" i="29" s="1"/>
  <c r="R23" i="29"/>
  <c r="S23" i="29" s="1"/>
  <c r="U23" i="29" s="1"/>
  <c r="R24" i="29"/>
  <c r="S24" i="29" s="1"/>
  <c r="U24" i="29" s="1"/>
  <c r="R25" i="29"/>
  <c r="S25" i="29" s="1"/>
  <c r="U25" i="29" s="1"/>
  <c r="R26" i="29"/>
  <c r="S26" i="29" s="1"/>
  <c r="U26" i="29" s="1"/>
  <c r="R27" i="29"/>
  <c r="S27" i="29" s="1"/>
  <c r="U27" i="29" s="1"/>
  <c r="F14" i="28"/>
  <c r="J31" i="29" l="1"/>
  <c r="T31" i="29"/>
  <c r="U31" i="29"/>
  <c r="E14" i="28" s="1"/>
  <c r="I31" i="29"/>
  <c r="C14" i="28" l="1"/>
  <c r="E39" i="28"/>
  <c r="D16" i="28"/>
  <c r="D20" i="28"/>
  <c r="D27" i="28"/>
  <c r="D24" i="28"/>
  <c r="D32" i="28"/>
  <c r="D38" i="28"/>
  <c r="D21" i="28"/>
  <c r="D14" i="28" l="1"/>
  <c r="D18" i="28"/>
  <c r="D35" i="28"/>
  <c r="D28" i="28"/>
  <c r="D34" i="28"/>
  <c r="D30" i="28"/>
  <c r="D36" i="28"/>
  <c r="D17" i="28"/>
  <c r="D26" i="28"/>
  <c r="D33" i="28"/>
  <c r="D37" i="28"/>
  <c r="D22" i="28"/>
  <c r="D29" i="28"/>
  <c r="D19" i="28"/>
  <c r="D25" i="28"/>
  <c r="D31" i="28"/>
  <c r="D39" i="28" l="1"/>
</calcChain>
</file>

<file path=xl/sharedStrings.xml><?xml version="1.0" encoding="utf-8"?>
<sst xmlns="http://schemas.openxmlformats.org/spreadsheetml/2006/main" count="5542" uniqueCount="1595">
  <si>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</si>
  <si>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</si>
  <si>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</si>
  <si>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</si>
  <si>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</si>
  <si>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</si>
  <si>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</si>
  <si>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</si>
  <si>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</si>
  <si>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</si>
  <si>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</si>
  <si>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</si>
  <si>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</si>
  <si>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</si>
  <si>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</si>
  <si>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</si>
  <si>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</si>
  <si>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</si>
  <si>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</si>
  <si>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</si>
  <si>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</si>
  <si>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</si>
  <si>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</si>
  <si>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</si>
  <si>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</si>
  <si>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</si>
  <si>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</si>
  <si>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</si>
  <si>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</si>
  <si>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</si>
  <si>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</si>
  <si>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</si>
  <si>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</si>
  <si>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</si>
  <si>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</si>
  <si>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</si>
  <si>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</si>
  <si>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</si>
  <si>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</si>
  <si>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</si>
  <si>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</si>
  <si>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</si>
  <si>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</si>
  <si>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</si>
  <si>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</si>
  <si>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</si>
  <si>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</si>
  <si>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</si>
  <si>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</si>
  <si>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</si>
  <si>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</si>
  <si>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</si>
  <si>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</si>
  <si>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</si>
  <si>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</si>
  <si>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</si>
  <si>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</si>
  <si>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</si>
  <si>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</si>
  <si>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</si>
  <si>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</si>
  <si>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</si>
  <si>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</si>
  <si>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</si>
  <si>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</si>
  <si>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</si>
  <si>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</si>
  <si>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</si>
  <si>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</si>
  <si>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</si>
  <si>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</si>
  <si>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</si>
  <si>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</si>
  <si>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</si>
  <si>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</si>
  <si>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</si>
  <si>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</si>
  <si>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</si>
  <si>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</si>
  <si>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</si>
  <si>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</si>
  <si>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</si>
  <si>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</si>
  <si>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</si>
  <si>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</si>
  <si>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</si>
  <si>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</si>
  <si>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</si>
  <si>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</si>
  <si>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</si>
  <si>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</si>
  <si>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</si>
  <si>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</si>
  <si>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kos</t>
  </si>
  <si>
    <t>JAJCA</t>
  </si>
  <si>
    <t>l</t>
  </si>
  <si>
    <t>BLAGOVNA ZNAMKA ali PROIZVAJALEC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</si>
  <si>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</si>
  <si>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</si>
  <si>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</si>
  <si>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</si>
  <si>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</si>
  <si>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</si>
  <si>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</si>
  <si>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</si>
  <si>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</si>
  <si>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</si>
  <si>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</si>
  <si>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</si>
  <si>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</si>
  <si>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</si>
  <si>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</si>
  <si>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</si>
  <si>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</si>
  <si>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</si>
  <si>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</si>
  <si>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</si>
  <si>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</si>
  <si>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</si>
  <si>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</si>
  <si>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</si>
  <si>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</si>
  <si>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</si>
  <si>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</si>
  <si>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</si>
  <si>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</si>
  <si>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</si>
  <si>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</si>
  <si>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</si>
  <si>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</si>
  <si>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</si>
  <si>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</si>
  <si>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</si>
  <si>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</si>
  <si>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</si>
  <si>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</si>
  <si>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</si>
  <si>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</si>
  <si>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</si>
  <si>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</si>
  <si>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</si>
  <si>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</si>
  <si>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</si>
  <si>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</si>
  <si>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</si>
  <si>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</si>
  <si>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</si>
  <si>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</si>
  <si>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</si>
  <si>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</si>
  <si>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</si>
  <si>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</si>
  <si>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</si>
  <si>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</si>
  <si>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</si>
  <si>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</si>
  <si>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</si>
  <si>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</si>
  <si>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</si>
  <si>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</si>
  <si>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</si>
  <si>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</si>
  <si>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</si>
  <si>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</si>
  <si>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</si>
  <si>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</si>
  <si>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</si>
  <si>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</si>
  <si>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</si>
  <si>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</si>
  <si>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</si>
  <si>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</si>
  <si>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</si>
  <si>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</si>
  <si>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</si>
  <si>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</si>
  <si>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</si>
  <si>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</si>
  <si>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</si>
  <si>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</si>
  <si>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</si>
  <si>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</si>
  <si>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</si>
  <si>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</si>
  <si>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</si>
  <si>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4. sklop:</t>
  </si>
  <si>
    <t>5. sklop:</t>
  </si>
  <si>
    <t>6. sklop:</t>
  </si>
  <si>
    <t>7. sklop:</t>
  </si>
  <si>
    <t>8.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</si>
  <si>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</si>
  <si>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</si>
  <si>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</si>
  <si>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</si>
  <si>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</si>
  <si>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</si>
  <si>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</si>
  <si>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</si>
  <si>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</si>
  <si>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</si>
  <si>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</si>
  <si>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21. sklop:</t>
  </si>
  <si>
    <t>22. sklop:</t>
  </si>
  <si>
    <t>23. sklop:</t>
  </si>
  <si>
    <t>25.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</si>
  <si>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</si>
  <si>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</si>
  <si>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</si>
  <si>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</si>
  <si>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</si>
  <si>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</si>
  <si>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</si>
  <si>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</si>
  <si>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</si>
  <si>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</si>
  <si>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</si>
  <si>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</si>
  <si>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</si>
  <si>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</si>
  <si>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</si>
  <si>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</si>
  <si>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</si>
  <si>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</si>
  <si>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</si>
  <si>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</si>
  <si>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</si>
  <si>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</si>
  <si>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</si>
  <si>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</si>
  <si>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</si>
  <si>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</si>
  <si>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</si>
  <si>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</si>
  <si>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</si>
  <si>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</si>
  <si>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</si>
  <si>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</si>
  <si>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</si>
  <si>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Rozine</t>
  </si>
  <si>
    <t>Brusnice, suhe</t>
  </si>
  <si>
    <t>zav</t>
  </si>
  <si>
    <t>SLADKOR, beli, kristalni</t>
  </si>
  <si>
    <t>SLADKOR, rjavi</t>
  </si>
  <si>
    <t>SLADKOR, mleti</t>
  </si>
  <si>
    <t>KVAS, svež</t>
  </si>
  <si>
    <t xml:space="preserve">Za živila, kjer v 2c stolpcu - ZAHTEVANA SHEM KAKOVOSTI, mora ponudnik predložiti ustrezen veljaven certifikat.  </t>
  </si>
  <si>
    <t>EKO JAJCA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</si>
  <si>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</si>
  <si>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</si>
  <si>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</si>
  <si>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</si>
  <si>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</si>
  <si>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MESNI IZDELKI</t>
  </si>
  <si>
    <t>RDEČE MESO</t>
  </si>
  <si>
    <t>MLEKO IN MLEČNI IZDELKI</t>
  </si>
  <si>
    <t>PERUTNINSKO MESO</t>
  </si>
  <si>
    <t>SLAŠČICE IN PECIVA</t>
  </si>
  <si>
    <t>SOKOVI</t>
  </si>
  <si>
    <t>SLADOLED</t>
  </si>
  <si>
    <t>SPLOŠNO PREHRAMBENO BLAGO</t>
  </si>
  <si>
    <t>SUHO SADJE IN OREŠČKI</t>
  </si>
  <si>
    <t>SVEŽI NJOKI</t>
  </si>
  <si>
    <t>TESTENINE</t>
  </si>
  <si>
    <t>ZAMRZNJENE IN SVEŽE RIBE</t>
  </si>
  <si>
    <t>ZAMRZNJENO SADJE IN ZELENJAVA</t>
  </si>
  <si>
    <t>ŽITA IN MLEVSKI IZDELKI</t>
  </si>
  <si>
    <t>VRTEC SEŽANA</t>
  </si>
  <si>
    <t>predracun2a_VrtecSezana</t>
  </si>
  <si>
    <t xml:space="preserve">Ulica Jožeta Pahorja 1, 6210 SEŽANA </t>
  </si>
  <si>
    <t>EKO KRUH IN PEKOVSKI IZDELKI</t>
  </si>
  <si>
    <t>ŠIFRA</t>
  </si>
  <si>
    <t>1a</t>
  </si>
  <si>
    <t>Bio kamutova štručka</t>
  </si>
  <si>
    <t>Bio mlečna bombeta</t>
  </si>
  <si>
    <t>Eko goveja rebra - mlada govedina</t>
  </si>
  <si>
    <t>Eko mleto goveje meso -stegno - mlada govedina</t>
  </si>
  <si>
    <t>Eko goveje stegno kocke 2x2 cm, mlada govedina</t>
  </si>
  <si>
    <t xml:space="preserve">Eko goveje kosti </t>
  </si>
  <si>
    <t>KRUH IN PEKOVSKI IZDELKI</t>
  </si>
  <si>
    <t>SVEŽE SADJA IN ZELENJAVA</t>
  </si>
  <si>
    <t>ZAMRZNJENI IZDELKI IZ TESTA</t>
  </si>
  <si>
    <t>EKO GOVEJE MESO</t>
  </si>
  <si>
    <t>Bio pirina kajzerica</t>
  </si>
  <si>
    <t xml:space="preserve">Bio korenčkov mešani kruh </t>
  </si>
  <si>
    <t xml:space="preserve">Bio pšenično pecivo s semeni </t>
  </si>
  <si>
    <t xml:space="preserve">Bio pecivo z zelenjavo in semeni </t>
  </si>
  <si>
    <t xml:space="preserve">Bio sirova štručka  </t>
  </si>
  <si>
    <t xml:space="preserve">Bio sirova štručka </t>
  </si>
  <si>
    <t xml:space="preserve">Bio koruzna bombetka s sirom </t>
  </si>
  <si>
    <t xml:space="preserve">Bio pirin kruh rezan </t>
  </si>
  <si>
    <t>Bio pšenično polbelo pecivo</t>
  </si>
  <si>
    <t xml:space="preserve">Bio polnozrnato pecivo  </t>
  </si>
  <si>
    <t>Eko jabolčni sok</t>
  </si>
  <si>
    <t xml:space="preserve">Eko jabolčni sok </t>
  </si>
  <si>
    <t>7071</t>
  </si>
  <si>
    <t>1120</t>
  </si>
  <si>
    <t>1128</t>
  </si>
  <si>
    <t>1121</t>
  </si>
  <si>
    <t>1925</t>
  </si>
  <si>
    <t>7386</t>
  </si>
  <si>
    <t>7049</t>
  </si>
  <si>
    <t>7422</t>
  </si>
  <si>
    <t>1629</t>
  </si>
  <si>
    <t xml:space="preserve">KRUH  polnozrnati v modelu narezan, pakiran </t>
  </si>
  <si>
    <t>7193</t>
  </si>
  <si>
    <t>7025</t>
  </si>
  <si>
    <t>1124</t>
  </si>
  <si>
    <t>KRUH, ajdov, štruca, narezan, pakiran</t>
  </si>
  <si>
    <t>7276</t>
  </si>
  <si>
    <t>7041</t>
  </si>
  <si>
    <t>7452</t>
  </si>
  <si>
    <t>1125</t>
  </si>
  <si>
    <t>KRUH, beli, štruca, narezan, pakiran</t>
  </si>
  <si>
    <t>1126</t>
  </si>
  <si>
    <t>KRUH, črni, T 1100, štruca,  narezan pak.</t>
  </si>
  <si>
    <t>7186</t>
  </si>
  <si>
    <t>Kruh, dve rezini, koruzni pakiran</t>
  </si>
  <si>
    <t>1127</t>
  </si>
  <si>
    <t>KRUH, koruzni, štruca,narezan,  pakiran</t>
  </si>
  <si>
    <t>1147</t>
  </si>
  <si>
    <t>KRUH, ovseni, mešani štruca narezana, pakirana</t>
  </si>
  <si>
    <t>1136</t>
  </si>
  <si>
    <t>KRUH, pirin, štruca, narezan, pakiran</t>
  </si>
  <si>
    <t>1775</t>
  </si>
  <si>
    <t>1131</t>
  </si>
  <si>
    <t>7087</t>
  </si>
  <si>
    <t>0186</t>
  </si>
  <si>
    <t>KRUH, rženi, mešani, štruca, narezan, pakiran</t>
  </si>
  <si>
    <t>1868</t>
  </si>
  <si>
    <t>KRUH,polnozrnati  iz polnozrna te in polbele moke HRUST</t>
  </si>
  <si>
    <t>7205</t>
  </si>
  <si>
    <t>1950</t>
  </si>
  <si>
    <t>1913</t>
  </si>
  <si>
    <t>7267</t>
  </si>
  <si>
    <t>1902</t>
  </si>
  <si>
    <t>2065</t>
  </si>
  <si>
    <t>1906</t>
  </si>
  <si>
    <t>7182</t>
  </si>
  <si>
    <t>7196</t>
  </si>
  <si>
    <t>1130</t>
  </si>
  <si>
    <t>1129</t>
  </si>
  <si>
    <t>7202</t>
  </si>
  <si>
    <t>7209</t>
  </si>
  <si>
    <t>7210</t>
  </si>
  <si>
    <t>7387</t>
  </si>
  <si>
    <t>1900</t>
  </si>
  <si>
    <t>1142</t>
  </si>
  <si>
    <t>7203</t>
  </si>
  <si>
    <t>1132</t>
  </si>
  <si>
    <t>7207</t>
  </si>
  <si>
    <t>1904</t>
  </si>
  <si>
    <t>7043</t>
  </si>
  <si>
    <t xml:space="preserve">BOMBETA polnozrnata ŽELVICA </t>
  </si>
  <si>
    <t xml:space="preserve">BOMBETA ponozrnata </t>
  </si>
  <si>
    <t>Lepinja, bela</t>
  </si>
  <si>
    <t>Pinca</t>
  </si>
  <si>
    <t xml:space="preserve">DROBTINE, iz bele moke </t>
  </si>
  <si>
    <t xml:space="preserve">Kajzarica,bela,rezana </t>
  </si>
  <si>
    <t xml:space="preserve">KAJZERICA pirina </t>
  </si>
  <si>
    <t xml:space="preserve">Kajzerica, bela, rezana </t>
  </si>
  <si>
    <t>Kruh s semeni, narezan, v modelu</t>
  </si>
  <si>
    <t>KRUH, ajdov z orehi</t>
  </si>
  <si>
    <t xml:space="preserve">KRUH, bagete </t>
  </si>
  <si>
    <t xml:space="preserve">KRUH, pisan, pakiran, narezan  </t>
  </si>
  <si>
    <t xml:space="preserve">Štručka hot dog rezana </t>
  </si>
  <si>
    <t xml:space="preserve">ŠTRUČKA mlečna </t>
  </si>
  <si>
    <t>ŠTRUČKA pšenična, rezana</t>
  </si>
  <si>
    <t>Štručka sir</t>
  </si>
  <si>
    <t>Štručka, graham</t>
  </si>
  <si>
    <t>Štručka, mlečna</t>
  </si>
  <si>
    <t xml:space="preserve">ŠTRUČKA, polnozrnata </t>
  </si>
  <si>
    <t>Štručka, pšenična</t>
  </si>
  <si>
    <t>Štručka, ržena</t>
  </si>
  <si>
    <t xml:space="preserve">Štručka, ržena </t>
  </si>
  <si>
    <t xml:space="preserve">Štručka,polnozrnata,rezana </t>
  </si>
  <si>
    <t>ŽEMLJA pšenična</t>
  </si>
  <si>
    <t xml:space="preserve">ŽEMLJA, bela </t>
  </si>
  <si>
    <t>Žemlja, črna</t>
  </si>
  <si>
    <t xml:space="preserve">Žemlja, mešana </t>
  </si>
  <si>
    <t xml:space="preserve">Žemlja, polbela </t>
  </si>
  <si>
    <t>1016</t>
  </si>
  <si>
    <t>1020</t>
  </si>
  <si>
    <t>1899</t>
  </si>
  <si>
    <t>1021</t>
  </si>
  <si>
    <t>1023</t>
  </si>
  <si>
    <t>1024</t>
  </si>
  <si>
    <t>MORTADELA, z dodatki (olive, pistacije), narezana,embaliran</t>
  </si>
  <si>
    <t>7327</t>
  </si>
  <si>
    <t>1025</t>
  </si>
  <si>
    <t xml:space="preserve">OGRSKA SALAMA, v kosu </t>
  </si>
  <si>
    <t>1911</t>
  </si>
  <si>
    <t xml:space="preserve">PANCETA KRAŠKA ZAVITA v kosu </t>
  </si>
  <si>
    <t>1026</t>
  </si>
  <si>
    <t>1824</t>
  </si>
  <si>
    <t>1028</t>
  </si>
  <si>
    <t>7174</t>
  </si>
  <si>
    <t>1029</t>
  </si>
  <si>
    <t>1031</t>
  </si>
  <si>
    <t>1034</t>
  </si>
  <si>
    <t>7177</t>
  </si>
  <si>
    <t xml:space="preserve">Salama, posebna, v kosu </t>
  </si>
  <si>
    <t>1036</t>
  </si>
  <si>
    <t xml:space="preserve">SLANINA, hamburška v kosu </t>
  </si>
  <si>
    <t>1037</t>
  </si>
  <si>
    <t>1038</t>
  </si>
  <si>
    <t>1040</t>
  </si>
  <si>
    <t xml:space="preserve">SUHA REBRA </t>
  </si>
  <si>
    <t>1042</t>
  </si>
  <si>
    <t xml:space="preserve">VRAT, prekajeni BK </t>
  </si>
  <si>
    <t>KUHAN PRŠUT, narezan</t>
  </si>
  <si>
    <t>MORTADELA, navadna narezana</t>
  </si>
  <si>
    <t>Ogrska salama, narezek</t>
  </si>
  <si>
    <t xml:space="preserve">PREŠANA MESNATA SLANINA  narezana </t>
  </si>
  <si>
    <t>Pršut, pečen narezan, vakumsko embaliran</t>
  </si>
  <si>
    <t xml:space="preserve">SALAMA, pariška, narezana </t>
  </si>
  <si>
    <t>SALAMA, posebna z zelenjavo, narezana</t>
  </si>
  <si>
    <t xml:space="preserve">ČEVAPČIČI, goveji </t>
  </si>
  <si>
    <t xml:space="preserve">ČEVAPČIČI, mešano meso </t>
  </si>
  <si>
    <t>JUNČJE MESO, sveže, pleče, mleto</t>
  </si>
  <si>
    <t>JUNČJE MESO, sveže, stegno, kos</t>
  </si>
  <si>
    <t xml:space="preserve">JUNEČJA REBRA </t>
  </si>
  <si>
    <t xml:space="preserve">KLOBASA, pečenice </t>
  </si>
  <si>
    <t xml:space="preserve">SVINJSKA REBRA-prsa </t>
  </si>
  <si>
    <t xml:space="preserve">SVINJSKE KOSTI </t>
  </si>
  <si>
    <t xml:space="preserve">SVINJSKI VRAT bk </t>
  </si>
  <si>
    <t>SVINJSKO MESO, sveže stegno,v kosu</t>
  </si>
  <si>
    <t>SVINJSKO MESO, sveže, kare, kos BK</t>
  </si>
  <si>
    <t>SVINJSKO MESO, sveže, kare, zrezki  (100g)</t>
  </si>
  <si>
    <t>SVINJSKO MESO, sveže, pleče, kocke (2x2 cm)</t>
  </si>
  <si>
    <t>TELEČJE MESO, sveže, pleče, kocke (2x2 cm)</t>
  </si>
  <si>
    <t>TELEČJE MESO, sveže, stegno, v kosu</t>
  </si>
  <si>
    <t xml:space="preserve">JUNČJE MESO, sveže, stegno, zrezki </t>
  </si>
  <si>
    <t>7036</t>
  </si>
  <si>
    <t>7035</t>
  </si>
  <si>
    <t>1964</t>
  </si>
  <si>
    <t>1068</t>
  </si>
  <si>
    <t>1069</t>
  </si>
  <si>
    <t>1070</t>
  </si>
  <si>
    <t>1071</t>
  </si>
  <si>
    <t>1769</t>
  </si>
  <si>
    <t>1768</t>
  </si>
  <si>
    <t>7076</t>
  </si>
  <si>
    <t>1072</t>
  </si>
  <si>
    <t>1737</t>
  </si>
  <si>
    <t>1073</t>
  </si>
  <si>
    <t>1738</t>
  </si>
  <si>
    <t>7162</t>
  </si>
  <si>
    <t>7163</t>
  </si>
  <si>
    <t>1074</t>
  </si>
  <si>
    <t>2033</t>
  </si>
  <si>
    <t>1965</t>
  </si>
  <si>
    <t>1075</t>
  </si>
  <si>
    <t>1076</t>
  </si>
  <si>
    <t>7164</t>
  </si>
  <si>
    <t>7165</t>
  </si>
  <si>
    <t>7166</t>
  </si>
  <si>
    <t>7167</t>
  </si>
  <si>
    <t>1078</t>
  </si>
  <si>
    <t>1830</t>
  </si>
  <si>
    <t>1080</t>
  </si>
  <si>
    <t>1081</t>
  </si>
  <si>
    <t>7169</t>
  </si>
  <si>
    <t>1083</t>
  </si>
  <si>
    <t>1084</t>
  </si>
  <si>
    <t>1085</t>
  </si>
  <si>
    <t>1086</t>
  </si>
  <si>
    <t>1087</t>
  </si>
  <si>
    <t>1780</t>
  </si>
  <si>
    <t>1909</t>
  </si>
  <si>
    <t>SIR mehki s plemenito modro  in belo plesnijo,kot CAMBOZOLA</t>
  </si>
  <si>
    <t>7024</t>
  </si>
  <si>
    <t>1067</t>
  </si>
  <si>
    <t>1088</t>
  </si>
  <si>
    <t>1089</t>
  </si>
  <si>
    <t>SIR MEHKI, MOZZARELA, kroglice</t>
  </si>
  <si>
    <t>1090</t>
  </si>
  <si>
    <t>7347</t>
  </si>
  <si>
    <t>5038</t>
  </si>
  <si>
    <t>1091</t>
  </si>
  <si>
    <t>SIR, lahki, 25% m.m.  kot Šmarski Rok</t>
  </si>
  <si>
    <t>1092</t>
  </si>
  <si>
    <t>SIR, mehki, 35% m.m. (štruca) kot Gauda</t>
  </si>
  <si>
    <t>1095</t>
  </si>
  <si>
    <t>SIR, poltrdi, 45% m.m., (štru ca), kot Edamec</t>
  </si>
  <si>
    <t>1910</t>
  </si>
  <si>
    <t xml:space="preserve">SIR, poltrdi, 45% m.m., (štru ca), kot Emental </t>
  </si>
  <si>
    <t>7168</t>
  </si>
  <si>
    <t>1096</t>
  </si>
  <si>
    <t>1097</t>
  </si>
  <si>
    <t>1099</t>
  </si>
  <si>
    <t>1102</t>
  </si>
  <si>
    <t>1105</t>
  </si>
  <si>
    <t>1106</t>
  </si>
  <si>
    <t>1107</t>
  </si>
  <si>
    <t>1108</t>
  </si>
  <si>
    <t>7349</t>
  </si>
  <si>
    <t>1109</t>
  </si>
  <si>
    <t xml:space="preserve">SMETANA V SPREJU-mlečna </t>
  </si>
  <si>
    <t>1117</t>
  </si>
  <si>
    <t>1111</t>
  </si>
  <si>
    <t>1112</t>
  </si>
  <si>
    <t>1115</t>
  </si>
  <si>
    <t>1116</t>
  </si>
  <si>
    <t>7273</t>
  </si>
  <si>
    <t xml:space="preserve">TRDI SIR zorjeni  </t>
  </si>
  <si>
    <t xml:space="preserve">JOGURT- GRŠKI  naravni </t>
  </si>
  <si>
    <t xml:space="preserve">JOGURT- GRŠKI  sadni </t>
  </si>
  <si>
    <t xml:space="preserve">SMETANA, sladka </t>
  </si>
  <si>
    <t>SMETANA, sladka</t>
  </si>
  <si>
    <t xml:space="preserve">SMETANA za kuhanje </t>
  </si>
  <si>
    <t>SKUTA,albuminska</t>
  </si>
  <si>
    <t>SKUTA, sadna</t>
  </si>
  <si>
    <t>SKUTA, 35% m.m.</t>
  </si>
  <si>
    <t>SIRNI NAMAZ, lonci</t>
  </si>
  <si>
    <t>SIR, TOPLJENI, koščki v škatli (cela škatla)</t>
  </si>
  <si>
    <t>SIR, ribani, parmezan</t>
  </si>
  <si>
    <t xml:space="preserve">Sir, poltrdi, brez laktoze </t>
  </si>
  <si>
    <t xml:space="preserve">SIR ZA ŽAR </t>
  </si>
  <si>
    <t xml:space="preserve">SIR v rezinah,polnomasen z 45% m.m. </t>
  </si>
  <si>
    <t xml:space="preserve">SIR RIBAN ZA PIZZO  </t>
  </si>
  <si>
    <t xml:space="preserve">SIR MEHKI, MOZZARELA </t>
  </si>
  <si>
    <t xml:space="preserve">SIR mehki z plemenito modro  plesnijo kot Gorgonzola </t>
  </si>
  <si>
    <t>SADNI TEKOČI JOGURT, v pet embalaži</t>
  </si>
  <si>
    <t>MLEKO, sterilizirano, 3,2% m. m.</t>
  </si>
  <si>
    <t>MLEKO, pasterizirano, 3,2% m. m.</t>
  </si>
  <si>
    <t>MLEKO, nehomogenizirano,   3,2% m.m.</t>
  </si>
  <si>
    <t>MLEKO, čokoladno</t>
  </si>
  <si>
    <t>Mleko, brez laktoze</t>
  </si>
  <si>
    <t xml:space="preserve">MLEČNA REZINA iz hladilnika </t>
  </si>
  <si>
    <t>MASLO, surovo</t>
  </si>
  <si>
    <t xml:space="preserve">MASLO SUROVO </t>
  </si>
  <si>
    <t xml:space="preserve">JOGURTOV DESERT S SMETANO IN PODLOŽENIM SADJEM </t>
  </si>
  <si>
    <t>Jogurt, tekoči, probiot. sadje žita</t>
  </si>
  <si>
    <t>Jogurt, tekoči, navadni</t>
  </si>
  <si>
    <t>JOGURT, sadni, lonček,  okus jagoda</t>
  </si>
  <si>
    <t>JOGURT, sadni, lonček,  okus breskev</t>
  </si>
  <si>
    <t>JOGURT, sadni, lonček, okus gozdni sadeži</t>
  </si>
  <si>
    <t>JOGURT, navadni, lonček</t>
  </si>
  <si>
    <t xml:space="preserve">Jogurt, brez laktoze, sadni </t>
  </si>
  <si>
    <t>Jogurt, brez laktoze</t>
  </si>
  <si>
    <t>JOGURT TEKOČI,sadni, v pure pack embalaži</t>
  </si>
  <si>
    <t xml:space="preserve">JOGURT TEKOČI, navadni </t>
  </si>
  <si>
    <t>JOGURT TEKOČI, navadni, v pure pack embalaži</t>
  </si>
  <si>
    <t xml:space="preserve">JOGURT TEKOČI, sadni </t>
  </si>
  <si>
    <t>HRENOVKE, piščančje</t>
  </si>
  <si>
    <t xml:space="preserve">PIŠČANČJA NABODALA 8g ali12g </t>
  </si>
  <si>
    <t>PIŠČANČJE KRAČE, sveže s kožo in kostmi</t>
  </si>
  <si>
    <t xml:space="preserve">PIŠČANČJE MESO, kocke 10 X 10 </t>
  </si>
  <si>
    <t>PIŠČANČJE MESO, sveže, prsa, s kostjo  in kožo</t>
  </si>
  <si>
    <t>PIŠČANČJE MESO, sveže, prsa, file</t>
  </si>
  <si>
    <t>PURANJE MESO, sveže, file in zrezki 80-100g</t>
  </si>
  <si>
    <t>Piščančje meso, sveže, prsa file, zrezki, 80g</t>
  </si>
  <si>
    <t xml:space="preserve">ANANAS </t>
  </si>
  <si>
    <t>1536</t>
  </si>
  <si>
    <t xml:space="preserve">BANANE </t>
  </si>
  <si>
    <t>1538</t>
  </si>
  <si>
    <t xml:space="preserve">BLITVA </t>
  </si>
  <si>
    <t>1540</t>
  </si>
  <si>
    <t xml:space="preserve">BRESKVE </t>
  </si>
  <si>
    <t>1541</t>
  </si>
  <si>
    <t xml:space="preserve">BROKOLI </t>
  </si>
  <si>
    <t>5036</t>
  </si>
  <si>
    <t>1720</t>
  </si>
  <si>
    <t xml:space="preserve">BUČE HOKAIDO </t>
  </si>
  <si>
    <t>1542</t>
  </si>
  <si>
    <t xml:space="preserve">BUČKE - jedilne </t>
  </si>
  <si>
    <t>1543</t>
  </si>
  <si>
    <t xml:space="preserve">CIKORJA </t>
  </si>
  <si>
    <t>1544</t>
  </si>
  <si>
    <t xml:space="preserve">CVETAČA </t>
  </si>
  <si>
    <t>1545</t>
  </si>
  <si>
    <t xml:space="preserve">ČEBULA </t>
  </si>
  <si>
    <t>7436</t>
  </si>
  <si>
    <t xml:space="preserve">ČEBULA mlada </t>
  </si>
  <si>
    <t>1546</t>
  </si>
  <si>
    <t xml:space="preserve">ČESEN, zimski </t>
  </si>
  <si>
    <t>1547</t>
  </si>
  <si>
    <t xml:space="preserve">ČEŠNJE </t>
  </si>
  <si>
    <t>1553</t>
  </si>
  <si>
    <t xml:space="preserve">GROZDJE, belo </t>
  </si>
  <si>
    <t>1554</t>
  </si>
  <si>
    <t xml:space="preserve">GROZDJE, črno </t>
  </si>
  <si>
    <t>1555</t>
  </si>
  <si>
    <t xml:space="preserve">HRUŠKE, porcijske </t>
  </si>
  <si>
    <t>7254</t>
  </si>
  <si>
    <t xml:space="preserve">JABOLKA gala </t>
  </si>
  <si>
    <t>7252</t>
  </si>
  <si>
    <t>1558</t>
  </si>
  <si>
    <t xml:space="preserve">JABOLKA porcijska idared </t>
  </si>
  <si>
    <t>1556</t>
  </si>
  <si>
    <t>1557</t>
  </si>
  <si>
    <t xml:space="preserve">JABOLKA, porcijska jonagold </t>
  </si>
  <si>
    <t>1559</t>
  </si>
  <si>
    <t xml:space="preserve">JAGODE </t>
  </si>
  <si>
    <t>1560</t>
  </si>
  <si>
    <t xml:space="preserve">JAJČEVEC </t>
  </si>
  <si>
    <t>1761</t>
  </si>
  <si>
    <t>1561</t>
  </si>
  <si>
    <t xml:space="preserve">KIVI </t>
  </si>
  <si>
    <t>1562</t>
  </si>
  <si>
    <t xml:space="preserve">KLEMENTINE </t>
  </si>
  <si>
    <t>1564</t>
  </si>
  <si>
    <t xml:space="preserve">KOLERABA </t>
  </si>
  <si>
    <t>1565</t>
  </si>
  <si>
    <t xml:space="preserve">KORENJE </t>
  </si>
  <si>
    <t>7115</t>
  </si>
  <si>
    <t xml:space="preserve">KORENJE rumeno </t>
  </si>
  <si>
    <t>1567</t>
  </si>
  <si>
    <t xml:space="preserve">KROMPIR </t>
  </si>
  <si>
    <t>1568</t>
  </si>
  <si>
    <t xml:space="preserve">KROMPIR, mladi </t>
  </si>
  <si>
    <t>1569</t>
  </si>
  <si>
    <t xml:space="preserve">KUMARICE </t>
  </si>
  <si>
    <t>1572</t>
  </si>
  <si>
    <t xml:space="preserve">LIMONE </t>
  </si>
  <si>
    <t>1573</t>
  </si>
  <si>
    <t xml:space="preserve">LUBENICE </t>
  </si>
  <si>
    <t>2046</t>
  </si>
  <si>
    <t xml:space="preserve">MALINE sveže </t>
  </si>
  <si>
    <t>1575</t>
  </si>
  <si>
    <t xml:space="preserve">MANDARINE </t>
  </si>
  <si>
    <t>1576</t>
  </si>
  <si>
    <t xml:space="preserve">MARELICE </t>
  </si>
  <si>
    <t>1578</t>
  </si>
  <si>
    <t xml:space="preserve">MELONE </t>
  </si>
  <si>
    <t>7091</t>
  </si>
  <si>
    <t xml:space="preserve">MOTOVILEC </t>
  </si>
  <si>
    <t>1579</t>
  </si>
  <si>
    <t xml:space="preserve">NEKTARINE </t>
  </si>
  <si>
    <t>1581</t>
  </si>
  <si>
    <t xml:space="preserve">OHROVT, svež </t>
  </si>
  <si>
    <t>1584</t>
  </si>
  <si>
    <t xml:space="preserve">PAPRIKA, rdeča, zelena </t>
  </si>
  <si>
    <t>1585</t>
  </si>
  <si>
    <t xml:space="preserve">PAPRIKA, rumena babura </t>
  </si>
  <si>
    <t>1586</t>
  </si>
  <si>
    <t xml:space="preserve">PARADIŽNIK </t>
  </si>
  <si>
    <t>1587</t>
  </si>
  <si>
    <t xml:space="preserve">PARADIŽNIK, ČEŠNJEV </t>
  </si>
  <si>
    <t>7023</t>
  </si>
  <si>
    <t xml:space="preserve">PETERŠILJ, gomolj </t>
  </si>
  <si>
    <t>1589</t>
  </si>
  <si>
    <t xml:space="preserve">PETERŠILJ, svež </t>
  </si>
  <si>
    <t>1590</t>
  </si>
  <si>
    <t xml:space="preserve">POMARANČE </t>
  </si>
  <si>
    <t>1591</t>
  </si>
  <si>
    <t xml:space="preserve">POR </t>
  </si>
  <si>
    <t>5041</t>
  </si>
  <si>
    <t xml:space="preserve">RADIČ treviso </t>
  </si>
  <si>
    <t>1592</t>
  </si>
  <si>
    <t xml:space="preserve">RADIČ, rdeči </t>
  </si>
  <si>
    <t>1593</t>
  </si>
  <si>
    <t xml:space="preserve">RADIČ, zeleni </t>
  </si>
  <si>
    <t>1594</t>
  </si>
  <si>
    <t xml:space="preserve">REDKVICA </t>
  </si>
  <si>
    <t>1595</t>
  </si>
  <si>
    <t>7457</t>
  </si>
  <si>
    <t>1596</t>
  </si>
  <si>
    <t xml:space="preserve">RINGLO </t>
  </si>
  <si>
    <t>1599</t>
  </si>
  <si>
    <t xml:space="preserve">RUKOLA </t>
  </si>
  <si>
    <t>1600</t>
  </si>
  <si>
    <t xml:space="preserve">SLIVE </t>
  </si>
  <si>
    <t>1602</t>
  </si>
  <si>
    <t>1603</t>
  </si>
  <si>
    <t xml:space="preserve">SOLATA, zelena, endivija </t>
  </si>
  <si>
    <t>1604</t>
  </si>
  <si>
    <t>1605</t>
  </si>
  <si>
    <t>7016</t>
  </si>
  <si>
    <t xml:space="preserve">ŠPARGLJI </t>
  </si>
  <si>
    <t>1606</t>
  </si>
  <si>
    <t xml:space="preserve">ŠPINAČA </t>
  </si>
  <si>
    <t>1785</t>
  </si>
  <si>
    <t xml:space="preserve">ZELENA list </t>
  </si>
  <si>
    <t>1607</t>
  </si>
  <si>
    <t xml:space="preserve">ZELENA, gomolj </t>
  </si>
  <si>
    <t>7253</t>
  </si>
  <si>
    <t xml:space="preserve">ZELJE mlado </t>
  </si>
  <si>
    <t>1609</t>
  </si>
  <si>
    <t xml:space="preserve">ZELJE, glave </t>
  </si>
  <si>
    <t>1610</t>
  </si>
  <si>
    <t>7009</t>
  </si>
  <si>
    <t xml:space="preserve">KRHKI FLANCATI  </t>
  </si>
  <si>
    <t xml:space="preserve">ČOKOL. SMETAN. TORTICA </t>
  </si>
  <si>
    <t xml:space="preserve">KROF Z MARMELADO </t>
  </si>
  <si>
    <t>KROF z marmelado</t>
  </si>
  <si>
    <t xml:space="preserve">PIŠKOTI  MEŠANI  </t>
  </si>
  <si>
    <t xml:space="preserve">SADNA PITA (jabolčna, višnjeva pita) </t>
  </si>
  <si>
    <t>TORTICA Z JOGURTOM</t>
  </si>
  <si>
    <t>LIMONIN SOK  100%</t>
  </si>
  <si>
    <t>Mineralna voda</t>
  </si>
  <si>
    <t xml:space="preserve">Nektar, breskev, min. 50% sd </t>
  </si>
  <si>
    <t xml:space="preserve">Nektar, hruška, min. 50% sd </t>
  </si>
  <si>
    <t xml:space="preserve">Nektar, jabolko, min. 50% sd </t>
  </si>
  <si>
    <t xml:space="preserve">VODA, izvirska </t>
  </si>
  <si>
    <t>Sok,100% sadni, pomaranča</t>
  </si>
  <si>
    <t>Sok,100% sadni, jabolko</t>
  </si>
  <si>
    <t xml:space="preserve">SOK, pomaranča,100%  </t>
  </si>
  <si>
    <t>SOK, ananas, 100%</t>
  </si>
  <si>
    <t xml:space="preserve">SOK,  pomaranča 100% </t>
  </si>
  <si>
    <t xml:space="preserve">SOK, jabolko, 100%  </t>
  </si>
  <si>
    <t>SOK, 100%, pomaranča</t>
  </si>
  <si>
    <t>SIRUP, pomaranča</t>
  </si>
  <si>
    <t>SIRUP, malina</t>
  </si>
  <si>
    <t>SIRUP, limona</t>
  </si>
  <si>
    <t xml:space="preserve">SIRUP, borovnica </t>
  </si>
  <si>
    <t>1809</t>
  </si>
  <si>
    <t xml:space="preserve">SLADOLED LONČEK </t>
  </si>
  <si>
    <t>1854</t>
  </si>
  <si>
    <t>2004</t>
  </si>
  <si>
    <t>1844</t>
  </si>
  <si>
    <t>7345</t>
  </si>
  <si>
    <t>1309</t>
  </si>
  <si>
    <t>7281</t>
  </si>
  <si>
    <t>1310</t>
  </si>
  <si>
    <t>1311</t>
  </si>
  <si>
    <t>1312</t>
  </si>
  <si>
    <t>1313</t>
  </si>
  <si>
    <t>7125</t>
  </si>
  <si>
    <t>1336</t>
  </si>
  <si>
    <t>1316</t>
  </si>
  <si>
    <t>1804</t>
  </si>
  <si>
    <t>7340</t>
  </si>
  <si>
    <t>7341</t>
  </si>
  <si>
    <t>7342</t>
  </si>
  <si>
    <t>1320</t>
  </si>
  <si>
    <t>1317</t>
  </si>
  <si>
    <t>1318</t>
  </si>
  <si>
    <t>7343</t>
  </si>
  <si>
    <t>1319</t>
  </si>
  <si>
    <t>1321</t>
  </si>
  <si>
    <t>1322</t>
  </si>
  <si>
    <t>1323</t>
  </si>
  <si>
    <t>9090</t>
  </si>
  <si>
    <t>1324</t>
  </si>
  <si>
    <t>1325</t>
  </si>
  <si>
    <t>7118</t>
  </si>
  <si>
    <t>1329</t>
  </si>
  <si>
    <t>1330</t>
  </si>
  <si>
    <t>1787</t>
  </si>
  <si>
    <t>1332</t>
  </si>
  <si>
    <t>1331</t>
  </si>
  <si>
    <t>2003</t>
  </si>
  <si>
    <t>1337</t>
  </si>
  <si>
    <t>1339</t>
  </si>
  <si>
    <t>7425</t>
  </si>
  <si>
    <t>7117</t>
  </si>
  <si>
    <t>1342</t>
  </si>
  <si>
    <t>1550</t>
  </si>
  <si>
    <t xml:space="preserve">FIŽOL, češnjevec </t>
  </si>
  <si>
    <t>1552</t>
  </si>
  <si>
    <t xml:space="preserve">FIŽOL, tetovec </t>
  </si>
  <si>
    <t>1803</t>
  </si>
  <si>
    <t>1344</t>
  </si>
  <si>
    <t>1345</t>
  </si>
  <si>
    <t>1346</t>
  </si>
  <si>
    <t>1347</t>
  </si>
  <si>
    <t>1348</t>
  </si>
  <si>
    <t>1349</t>
  </si>
  <si>
    <t>1942</t>
  </si>
  <si>
    <t>1993</t>
  </si>
  <si>
    <t>1992</t>
  </si>
  <si>
    <t>1990</t>
  </si>
  <si>
    <t>1989</t>
  </si>
  <si>
    <t>1351</t>
  </si>
  <si>
    <t>7031</t>
  </si>
  <si>
    <t>1352</t>
  </si>
  <si>
    <t>1353</t>
  </si>
  <si>
    <t>1355</t>
  </si>
  <si>
    <t>7015</t>
  </si>
  <si>
    <t>1357</t>
  </si>
  <si>
    <t>1358</t>
  </si>
  <si>
    <t>7014</t>
  </si>
  <si>
    <t>2021</t>
  </si>
  <si>
    <t>1976</t>
  </si>
  <si>
    <t>1365</t>
  </si>
  <si>
    <t>1363</t>
  </si>
  <si>
    <t>1364</t>
  </si>
  <si>
    <t>1563</t>
  </si>
  <si>
    <t>7079</t>
  </si>
  <si>
    <t>1369</t>
  </si>
  <si>
    <t>1368</t>
  </si>
  <si>
    <t>1371</t>
  </si>
  <si>
    <t>1370</t>
  </si>
  <si>
    <t>1367</t>
  </si>
  <si>
    <t>1372</t>
  </si>
  <si>
    <t>1840</t>
  </si>
  <si>
    <t>1374</t>
  </si>
  <si>
    <t>1375</t>
  </si>
  <si>
    <t>1377</t>
  </si>
  <si>
    <t>1376</t>
  </si>
  <si>
    <t>1379</t>
  </si>
  <si>
    <t>1378</t>
  </si>
  <si>
    <t>1390</t>
  </si>
  <si>
    <t>1380</t>
  </si>
  <si>
    <t>1382</t>
  </si>
  <si>
    <t>1383</t>
  </si>
  <si>
    <t>1384</t>
  </si>
  <si>
    <t>1381</t>
  </si>
  <si>
    <t>1388</t>
  </si>
  <si>
    <t>1385</t>
  </si>
  <si>
    <t>1387</t>
  </si>
  <si>
    <t>1386</t>
  </si>
  <si>
    <t>7038</t>
  </si>
  <si>
    <t>1391</t>
  </si>
  <si>
    <t>1393</t>
  </si>
  <si>
    <t>1392</t>
  </si>
  <si>
    <t>1394</t>
  </si>
  <si>
    <t>1397</t>
  </si>
  <si>
    <t>1398</t>
  </si>
  <si>
    <t>7129</t>
  </si>
  <si>
    <t>1997</t>
  </si>
  <si>
    <t>1995</t>
  </si>
  <si>
    <t xml:space="preserve">LEČA RDEČA </t>
  </si>
  <si>
    <t>1996</t>
  </si>
  <si>
    <t xml:space="preserve">LEČA ZELENA </t>
  </si>
  <si>
    <t>1759</t>
  </si>
  <si>
    <t>1399</t>
  </si>
  <si>
    <t>1400</t>
  </si>
  <si>
    <t>1401</t>
  </si>
  <si>
    <t>1402</t>
  </si>
  <si>
    <t>1404</t>
  </si>
  <si>
    <t>1403</t>
  </si>
  <si>
    <t>1405</t>
  </si>
  <si>
    <t>1975</t>
  </si>
  <si>
    <t>7132</t>
  </si>
  <si>
    <t>7133</t>
  </si>
  <si>
    <t>7130</t>
  </si>
  <si>
    <t>1408</t>
  </si>
  <si>
    <t>1409</t>
  </si>
  <si>
    <t>1411</t>
  </si>
  <si>
    <t>1412</t>
  </si>
  <si>
    <t>7095</t>
  </si>
  <si>
    <t>1413</t>
  </si>
  <si>
    <t>1980</t>
  </si>
  <si>
    <t>1843</t>
  </si>
  <si>
    <t>1414</t>
  </si>
  <si>
    <t>1416</t>
  </si>
  <si>
    <t>1907</t>
  </si>
  <si>
    <t>7426</t>
  </si>
  <si>
    <t>1845</t>
  </si>
  <si>
    <t>2028</t>
  </si>
  <si>
    <t>1981</t>
  </si>
  <si>
    <t>1419</t>
  </si>
  <si>
    <t>1420</t>
  </si>
  <si>
    <t>1423</t>
  </si>
  <si>
    <t>1424</t>
  </si>
  <si>
    <t>1425</t>
  </si>
  <si>
    <t>5044</t>
  </si>
  <si>
    <t>1426</t>
  </si>
  <si>
    <t>7134</t>
  </si>
  <si>
    <t>7136</t>
  </si>
  <si>
    <t>1428</t>
  </si>
  <si>
    <t>1429</t>
  </si>
  <si>
    <t>1430</t>
  </si>
  <si>
    <t>1431</t>
  </si>
  <si>
    <t>1432</t>
  </si>
  <si>
    <t>1433</t>
  </si>
  <si>
    <t>1434</t>
  </si>
  <si>
    <t>1435</t>
  </si>
  <si>
    <t>2002</t>
  </si>
  <si>
    <t>1437</t>
  </si>
  <si>
    <t>1438</t>
  </si>
  <si>
    <t>1939</t>
  </si>
  <si>
    <t>1439</t>
  </si>
  <si>
    <t>1440</t>
  </si>
  <si>
    <t>1442</t>
  </si>
  <si>
    <t>1443</t>
  </si>
  <si>
    <t>1444</t>
  </si>
  <si>
    <t>1445</t>
  </si>
  <si>
    <t>1446</t>
  </si>
  <si>
    <t>1448</t>
  </si>
  <si>
    <t>1982</t>
  </si>
  <si>
    <t>1449</t>
  </si>
  <si>
    <t>1450</t>
  </si>
  <si>
    <t>1451</t>
  </si>
  <si>
    <t>1847</t>
  </si>
  <si>
    <t>1452</t>
  </si>
  <si>
    <t>1360</t>
  </si>
  <si>
    <t>1789</t>
  </si>
  <si>
    <t>1361</t>
  </si>
  <si>
    <t>2022</t>
  </si>
  <si>
    <t>PIŠKOTI mehki biskvit polnjen  s sadnim želejem in čokolado</t>
  </si>
  <si>
    <t>1849</t>
  </si>
  <si>
    <t>2024</t>
  </si>
  <si>
    <t>2023</t>
  </si>
  <si>
    <t>1362</t>
  </si>
  <si>
    <t>2032</t>
  </si>
  <si>
    <t>7283</t>
  </si>
  <si>
    <t>1453</t>
  </si>
  <si>
    <t>1454</t>
  </si>
  <si>
    <t>1455</t>
  </si>
  <si>
    <t>1456</t>
  </si>
  <si>
    <t>1457</t>
  </si>
  <si>
    <t>1458</t>
  </si>
  <si>
    <t>1986</t>
  </si>
  <si>
    <t>1461</t>
  </si>
  <si>
    <t>1460</t>
  </si>
  <si>
    <t>1462</t>
  </si>
  <si>
    <t>2027</t>
  </si>
  <si>
    <t>2026</t>
  </si>
  <si>
    <t>1463</t>
  </si>
  <si>
    <t>1464</t>
  </si>
  <si>
    <t>1465</t>
  </si>
  <si>
    <t>1466</t>
  </si>
  <si>
    <t>2051</t>
  </si>
  <si>
    <t>1467</t>
  </si>
  <si>
    <t>1468</t>
  </si>
  <si>
    <t>1469</t>
  </si>
  <si>
    <t>1470</t>
  </si>
  <si>
    <t>7017</t>
  </si>
  <si>
    <t>1480</t>
  </si>
  <si>
    <t>1481</t>
  </si>
  <si>
    <t>1482</t>
  </si>
  <si>
    <t>1486</t>
  </si>
  <si>
    <t>1487</t>
  </si>
  <si>
    <t>1489</t>
  </si>
  <si>
    <t>7037</t>
  </si>
  <si>
    <t xml:space="preserve">VŽIGALICE - gospodinjske 9cm </t>
  </si>
  <si>
    <t>1491</t>
  </si>
  <si>
    <t>1492</t>
  </si>
  <si>
    <t>1493</t>
  </si>
  <si>
    <t>7431</t>
  </si>
  <si>
    <t>7432</t>
  </si>
  <si>
    <t>7430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</si>
  <si>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</si>
  <si>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</si>
  <si>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</si>
  <si>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</si>
  <si>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</si>
  <si>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</si>
  <si>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</si>
  <si>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</si>
  <si>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</si>
  <si>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</si>
  <si>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</si>
  <si>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</si>
  <si>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</si>
  <si>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</si>
  <si>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</si>
  <si>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</si>
  <si>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</si>
  <si>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</si>
  <si>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</si>
  <si>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</si>
  <si>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</si>
  <si>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</si>
  <si>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</si>
  <si>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</si>
  <si>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</si>
  <si>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</si>
  <si>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</si>
  <si>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</si>
  <si>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</si>
  <si>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</si>
  <si>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</si>
  <si>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</si>
  <si>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</si>
  <si>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</si>
  <si>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</si>
  <si>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</si>
  <si>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</si>
  <si>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</si>
  <si>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</si>
  <si>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</si>
  <si>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</si>
  <si>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</si>
  <si>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</si>
  <si>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</si>
  <si>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</si>
  <si>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</si>
  <si>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</si>
  <si>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</si>
  <si>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</si>
  <si>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</si>
  <si>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</si>
  <si>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</si>
  <si>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</si>
  <si>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</si>
  <si>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</si>
  <si>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</si>
  <si>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</si>
  <si>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</si>
  <si>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</si>
  <si>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</si>
  <si>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</si>
  <si>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</si>
  <si>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</si>
  <si>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</si>
  <si>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</si>
  <si>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</si>
  <si>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</si>
  <si>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</si>
  <si>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</si>
  <si>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</si>
  <si>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</si>
  <si>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</si>
  <si>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</si>
  <si>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</si>
  <si>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</si>
  <si>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</si>
  <si>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</si>
  <si>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</si>
  <si>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</si>
  <si>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</si>
  <si>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</si>
  <si>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</si>
  <si>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</si>
  <si>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</si>
  <si>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</si>
  <si>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</si>
  <si>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</si>
  <si>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</si>
  <si>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</si>
  <si>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</si>
  <si>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</si>
  <si>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</si>
  <si>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3 žita (ječmenj, pira, riž), enakovredno kot Žito</t>
  </si>
  <si>
    <t>3 riži (rdeči, rjavi, črni riž), enakovredno kot Žito</t>
  </si>
  <si>
    <t xml:space="preserve">AJVAR, nepekoč </t>
  </si>
  <si>
    <t xml:space="preserve">Alkoholni kis </t>
  </si>
  <si>
    <t xml:space="preserve">AROMA vanilija </t>
  </si>
  <si>
    <t xml:space="preserve">BAKALAR NA BELO </t>
  </si>
  <si>
    <t xml:space="preserve">BAZILIKA , suha </t>
  </si>
  <si>
    <t>BELA KAVA, kavni nadomestek, kot Knejpp</t>
  </si>
  <si>
    <t xml:space="preserve">BUČNA SEMENA, grobo sesekljana </t>
  </si>
  <si>
    <t>BUČNA SEMENA, pražena,  sesekljana</t>
  </si>
  <si>
    <t xml:space="preserve">BUČNA SEMENA, cela </t>
  </si>
  <si>
    <t xml:space="preserve">CIMET, mleti </t>
  </si>
  <si>
    <t xml:space="preserve">CITRONSKA KISLINA </t>
  </si>
  <si>
    <t>ČAJ lipa, filter vrečke</t>
  </si>
  <si>
    <t xml:space="preserve">ČAJ meta, filter vrečke </t>
  </si>
  <si>
    <t>ČAJ šipek,filter vrečke</t>
  </si>
  <si>
    <t xml:space="preserve">ČAJ, BEBE, filter vrečka </t>
  </si>
  <si>
    <t xml:space="preserve">ČAJ, BOROVNICA, filter vrečka  </t>
  </si>
  <si>
    <t>ČAJ, breskev</t>
  </si>
  <si>
    <t xml:space="preserve">ČAJ, divja češnja filter vrečke </t>
  </si>
  <si>
    <t>ČAJ, gozdni sadeži</t>
  </si>
  <si>
    <t>ČAJ, jagoda-malina</t>
  </si>
  <si>
    <t xml:space="preserve">ČAJ, kamilica, vrečke </t>
  </si>
  <si>
    <t xml:space="preserve">ČAJ, planinski, filter vrečke  </t>
  </si>
  <si>
    <t xml:space="preserve">ČAJ, šipek </t>
  </si>
  <si>
    <t xml:space="preserve">ČAJ, šipek-hibiskua, filter </t>
  </si>
  <si>
    <t>ČAJ, vse vrste, v filter vrečkah</t>
  </si>
  <si>
    <t xml:space="preserve">ČEBULA ocvrta </t>
  </si>
  <si>
    <t xml:space="preserve">ČESEN, fino mleti </t>
  </si>
  <si>
    <t>ČESEN, grobo mleti</t>
  </si>
  <si>
    <t>ČIČERIKA, suha</t>
  </si>
  <si>
    <t>ČOKOLADA, v prahu</t>
  </si>
  <si>
    <t xml:space="preserve">ČOKOLADNO-lešnikov kremni  namaz </t>
  </si>
  <si>
    <t>DESERTNI PRELIV v plastenki, ČOKOLADA</t>
  </si>
  <si>
    <t>DROBNJAK</t>
  </si>
  <si>
    <t xml:space="preserve">Drobnjak, rezan doza  </t>
  </si>
  <si>
    <t xml:space="preserve">Drobtine Panko bread crumbs  </t>
  </si>
  <si>
    <t xml:space="preserve">FIŽOL, rjavi, borlog, v pločevinki </t>
  </si>
  <si>
    <t xml:space="preserve">FRUTEK razni okusi </t>
  </si>
  <si>
    <t>GOBE, šampinjoni v slanici</t>
  </si>
  <si>
    <t>GOBE, šampinjoni, v slanici</t>
  </si>
  <si>
    <t>GOBOVA juha, brez ojačevalcev kot KNORR</t>
  </si>
  <si>
    <t>GORČICA V TUBI</t>
  </si>
  <si>
    <t>GORČICA</t>
  </si>
  <si>
    <t xml:space="preserve">GRAH v slanici </t>
  </si>
  <si>
    <t xml:space="preserve">GRISINI KLASIK </t>
  </si>
  <si>
    <t>GUSTIN</t>
  </si>
  <si>
    <t xml:space="preserve">HREN DELIKATESNI </t>
  </si>
  <si>
    <t xml:space="preserve">JUŠNA ZELENJAVA suha </t>
  </si>
  <si>
    <t xml:space="preserve">KAKAV, kot BENKO </t>
  </si>
  <si>
    <t xml:space="preserve">KAKAV, zrnca, kot BENKO </t>
  </si>
  <si>
    <t xml:space="preserve">KAPRE </t>
  </si>
  <si>
    <t xml:space="preserve">KEČAP </t>
  </si>
  <si>
    <t>KEKSI kot milka choco minis (pakirano 4x37,5g)</t>
  </si>
  <si>
    <t>KEKSI MASLENI  enakovredni  kot Bahlsen</t>
  </si>
  <si>
    <t>KIS, balzamični</t>
  </si>
  <si>
    <t>KIS, vinski, 4%</t>
  </si>
  <si>
    <t>KOKOSOVA MOKA</t>
  </si>
  <si>
    <t>KOSMIČI polnozrnati</t>
  </si>
  <si>
    <t>KOSMIČI ŽITNI, s čokolado</t>
  </si>
  <si>
    <t xml:space="preserve">KOSMIČI, čoko kroglice </t>
  </si>
  <si>
    <t>KOSMIČI, čokolešnik</t>
  </si>
  <si>
    <t>KOSMIČI, keksolino</t>
  </si>
  <si>
    <t>KOSMIČI, koruzni, z dodanimi vitamini</t>
  </si>
  <si>
    <t xml:space="preserve">KOSMIČI, školjkice s kakav. </t>
  </si>
  <si>
    <t>KREKER enakovredno kot GRAN  PAVESI SL.</t>
  </si>
  <si>
    <t>KRUHKI  CRISPY vse vrste</t>
  </si>
  <si>
    <t>KUMARICE, kisle</t>
  </si>
  <si>
    <t>KUMINA, mleta</t>
  </si>
  <si>
    <t>KVAS, suhi,vrečka</t>
  </si>
  <si>
    <t>KVAS, sveži</t>
  </si>
  <si>
    <t xml:space="preserve">LEŠNIKOV- KAKAVOV NAMAZ </t>
  </si>
  <si>
    <t>LIMONIN SLADKOR</t>
  </si>
  <si>
    <t>LOSOS,v olčjem olju</t>
  </si>
  <si>
    <t xml:space="preserve">LOVOR, celi </t>
  </si>
  <si>
    <t>MAJARON</t>
  </si>
  <si>
    <t>MAJONEZA</t>
  </si>
  <si>
    <t>MARMELADA, džem, breskev</t>
  </si>
  <si>
    <t>MARMELADA, džem, jagoda,min. 45% sadni delež</t>
  </si>
  <si>
    <t>MARMELADA, jagoda, min. 45% sadni delež</t>
  </si>
  <si>
    <t>MARMELADA, jagoda</t>
  </si>
  <si>
    <t>MARMELADA, marelica, mimimalni 45% sadni delež</t>
  </si>
  <si>
    <t>MARMELADA, mešana, minimalni  45% sadni delež</t>
  </si>
  <si>
    <t>MARMELADA, mešana, minimalni 45% sadni delež</t>
  </si>
  <si>
    <t>MARMELADA, sliva minimalni 45% sadni delež</t>
  </si>
  <si>
    <t>MARMELADA, sliva</t>
  </si>
  <si>
    <t>MARMELADA, šipek, minimalni 45% sadni delež</t>
  </si>
  <si>
    <t xml:space="preserve">MASCARPONE </t>
  </si>
  <si>
    <t xml:space="preserve">MED, akacija </t>
  </si>
  <si>
    <t xml:space="preserve">MED, cvetlični </t>
  </si>
  <si>
    <t xml:space="preserve">MEŠANICA SEMEN ZA KRUH </t>
  </si>
  <si>
    <t>MINI ROLADA, kot Gorenjka</t>
  </si>
  <si>
    <t>MINI ROLADE, okus vanilija, čokolada, pakiranje 10/1 kos</t>
  </si>
  <si>
    <t>MLEČNA REZINA (iz hlad.)  enakovredna kot Kinder Parad</t>
  </si>
  <si>
    <t>MLEČNA REZINA, (iz hladilnika), enakovredana kot MILCH SH</t>
  </si>
  <si>
    <t>MLEČNA REZINA, kot Kinder pingui</t>
  </si>
  <si>
    <t>MUŠKATNI OREH, mleti</t>
  </si>
  <si>
    <t xml:space="preserve">NAPOLITANKE, čokoladne </t>
  </si>
  <si>
    <t xml:space="preserve">NAPOLITANKE, lešnikove </t>
  </si>
  <si>
    <t xml:space="preserve">OBLIV, čokoladni mlečna Manner </t>
  </si>
  <si>
    <t xml:space="preserve">OLIVE  brez kosti </t>
  </si>
  <si>
    <t>OLIVE, črne brez koščice</t>
  </si>
  <si>
    <t>OLIVE, z mandlji</t>
  </si>
  <si>
    <t xml:space="preserve">OLJE OLIVNO, ekstra deviško </t>
  </si>
  <si>
    <t>OLJE, RASTLINSKO</t>
  </si>
  <si>
    <t xml:space="preserve">ORIGANO, zdrobljen, sušen </t>
  </si>
  <si>
    <t>OVSENI KOSMIČI</t>
  </si>
  <si>
    <t>PAPRIKA, sladka, v dozi</t>
  </si>
  <si>
    <t xml:space="preserve">PARADIŽNIK pelati olupljeni  </t>
  </si>
  <si>
    <t>PARADIŽNIK, pasiran</t>
  </si>
  <si>
    <t>PAŠTETA, iz svinj.mesa,  kot kekec</t>
  </si>
  <si>
    <t>PAŠTETA, jetrna</t>
  </si>
  <si>
    <t>PAŠTETA, kokošja, otroška kot Gavrilovič</t>
  </si>
  <si>
    <t>PAŠTETA, tunina, enakovr. kot Argeta Junior</t>
  </si>
  <si>
    <t>PECILNI PRAŠEK</t>
  </si>
  <si>
    <t>PESA, rdeča , v steklenem kozarcu</t>
  </si>
  <si>
    <t xml:space="preserve">PESA, rdeča, v pločevinki </t>
  </si>
  <si>
    <t xml:space="preserve">PESTO GENOVESE </t>
  </si>
  <si>
    <t>PETERŠILJ</t>
  </si>
  <si>
    <t xml:space="preserve">PIŠKOT, NAVADNI (Frolini) </t>
  </si>
  <si>
    <t>PIŠKOTI biskvit s pomarančo enakovredno kot Jaffa</t>
  </si>
  <si>
    <t xml:space="preserve">PIŠKOTI MASKENI (Petit Burre)   </t>
  </si>
  <si>
    <t xml:space="preserve">PIŠKOTI, čokoladni </t>
  </si>
  <si>
    <t>PIŠKOTI, grancereale,  s čokolado in ovsenimi kosmiči</t>
  </si>
  <si>
    <t>PIŠKOTI, grancereale,  s sadjem in ovsenimi kosmiči</t>
  </si>
  <si>
    <t>PIŠKOTI, savoiardi</t>
  </si>
  <si>
    <t xml:space="preserve">POLENTA bela  </t>
  </si>
  <si>
    <t xml:space="preserve">Polenta, polnozrnata </t>
  </si>
  <si>
    <t>POPER, črni, mleti</t>
  </si>
  <si>
    <t xml:space="preserve">PRAŠEK ZA PUDING,čokolada </t>
  </si>
  <si>
    <t xml:space="preserve">PRAŠEK ZA PUDING,vanilija </t>
  </si>
  <si>
    <t xml:space="preserve">RIŽ, integralni, nebrušen rjavi, srednjezrnat, </t>
  </si>
  <si>
    <t>RIŽ, PARABOILED</t>
  </si>
  <si>
    <t xml:space="preserve">RIŽ, arbirio bel, srednjezrnat </t>
  </si>
  <si>
    <t xml:space="preserve">RIŽ,paraboiled </t>
  </si>
  <si>
    <t xml:space="preserve">ROGLJIČKI, čokoladni  </t>
  </si>
  <si>
    <t>ROGLJIČKI, marelični enakovredni kot Bauli</t>
  </si>
  <si>
    <t>ROŽMARIN</t>
  </si>
  <si>
    <t>RUM</t>
  </si>
  <si>
    <t>RUMOV SLADKOR</t>
  </si>
  <si>
    <t xml:space="preserve">SARDINE, v olju, </t>
  </si>
  <si>
    <t xml:space="preserve">SEME SEZAM </t>
  </si>
  <si>
    <t xml:space="preserve">ŠAMPINIONI V KISU - celi </t>
  </si>
  <si>
    <t>TESTENINE FUŽI VALJANI</t>
  </si>
  <si>
    <t xml:space="preserve">TIMIJAN </t>
  </si>
  <si>
    <t>VANILIN SLADKOR</t>
  </si>
  <si>
    <t>ZLATE KROGLICE</t>
  </si>
  <si>
    <t xml:space="preserve">ŽELATINA V LISTIČIH 6/1 </t>
  </si>
  <si>
    <t>ŽITNO SADNA REZINA  z 90% temno čokolado</t>
  </si>
  <si>
    <t>Jabolka, suha, krhlji, brez olupka</t>
  </si>
  <si>
    <t>Lešniki, jedrca</t>
  </si>
  <si>
    <t>Mandlji, jedrca, luščeni</t>
  </si>
  <si>
    <t>Marelice, suhe</t>
  </si>
  <si>
    <t>Orehi, jedrca</t>
  </si>
  <si>
    <t>Orehi, mleti</t>
  </si>
  <si>
    <t xml:space="preserve">Suhe fige </t>
  </si>
  <si>
    <t xml:space="preserve">Suhe slive, brez koščic </t>
  </si>
  <si>
    <t>ŠIFRE</t>
  </si>
  <si>
    <t xml:space="preserve">ŠIFRE </t>
  </si>
  <si>
    <t xml:space="preserve">Sveži krompirjevi njoki </t>
  </si>
  <si>
    <t xml:space="preserve">Njoki krompirjevi - zamrznjeni </t>
  </si>
  <si>
    <t>1188</t>
  </si>
  <si>
    <t>1223</t>
  </si>
  <si>
    <t>1190</t>
  </si>
  <si>
    <t>1193</t>
  </si>
  <si>
    <t>1195</t>
  </si>
  <si>
    <t>1204</t>
  </si>
  <si>
    <t>1196</t>
  </si>
  <si>
    <t>1205</t>
  </si>
  <si>
    <t>1198</t>
  </si>
  <si>
    <t>1189</t>
  </si>
  <si>
    <t>1202</t>
  </si>
  <si>
    <t>1197</t>
  </si>
  <si>
    <t>1201</t>
  </si>
  <si>
    <t>1191</t>
  </si>
  <si>
    <t>2038</t>
  </si>
  <si>
    <t>2037</t>
  </si>
  <si>
    <t>1742</t>
  </si>
  <si>
    <t>1478</t>
  </si>
  <si>
    <t>1476</t>
  </si>
  <si>
    <t>1225</t>
  </si>
  <si>
    <t>1717</t>
  </si>
  <si>
    <t xml:space="preserve">kos </t>
  </si>
  <si>
    <t>Jačne testenine dvojno zaviti  polžki</t>
  </si>
  <si>
    <t>Jačne testenine METULJČKI</t>
  </si>
  <si>
    <t xml:space="preserve">Jačne testenine peresniki </t>
  </si>
  <si>
    <t>Jačne testenine rezanci,široki, valoviti</t>
  </si>
  <si>
    <t>Jačne testenine rezanci,valjani, jušni</t>
  </si>
  <si>
    <t>Jačne testenine RINČICE S KORENČKOM</t>
  </si>
  <si>
    <t>Jačne testenine ŠIBIOTI</t>
  </si>
  <si>
    <t>Jačne testenine ŠKOLJKE</t>
  </si>
  <si>
    <t>Jačne testenine ŠPAGETI</t>
  </si>
  <si>
    <t>Jačne testenine, DVOJNO ZAVITI POLŽKI</t>
  </si>
  <si>
    <t>Jačne testenine, FIDELINI</t>
  </si>
  <si>
    <t xml:space="preserve">Jačne testenine, ŠPAGETI </t>
  </si>
  <si>
    <t>Jačne testenine, ZVEZDICE</t>
  </si>
  <si>
    <t>Jačne testenine, PERESNIKI</t>
  </si>
  <si>
    <t>Testenine brez jajc,PERESNIKI</t>
  </si>
  <si>
    <t>Testenine brez jajc,POLŽKI</t>
  </si>
  <si>
    <t xml:space="preserve">Testenine PIRINI PERSNIKI </t>
  </si>
  <si>
    <t>Testenine polnozrnati PERESNIKI</t>
  </si>
  <si>
    <t>Testenine ŠPAGETI POLNOZNATI</t>
  </si>
  <si>
    <t>Testenine rezanci PIRINI</t>
  </si>
  <si>
    <t>1064</t>
  </si>
  <si>
    <t>ALJAŠKI polak,zamrzjen file, brez kosti,</t>
  </si>
  <si>
    <t>1958</t>
  </si>
  <si>
    <t>KOZICE, zamrzjene,očiščene, repki,1.kvaliteta</t>
  </si>
  <si>
    <t>7412</t>
  </si>
  <si>
    <t>KOZICE, zamrznjene,  gamberi  oluščeni, veliki 10/30</t>
  </si>
  <si>
    <t>7353</t>
  </si>
  <si>
    <t>LIGNJI, očiščeni,zamrzjeni, Patagonika, 1.kvaliteta</t>
  </si>
  <si>
    <t>1058</t>
  </si>
  <si>
    <t>LIGNJI,očiščeni, zamrzjeni,  narezani, Patagonica,1.kvalit.</t>
  </si>
  <si>
    <t>1884</t>
  </si>
  <si>
    <t>LOSOS file, salmo salar,  zamrzjen, file brez kosti</t>
  </si>
  <si>
    <t>1059</t>
  </si>
  <si>
    <t>0091</t>
  </si>
  <si>
    <t xml:space="preserve">MORSKI SADEŽI </t>
  </si>
  <si>
    <t>9119</t>
  </si>
  <si>
    <t xml:space="preserve">NOVOZELANDSKI REPAK, file brez  kože, zamrzjen </t>
  </si>
  <si>
    <t>7355</t>
  </si>
  <si>
    <t>ORADA, file brez kosti, s kožo zamrznjene</t>
  </si>
  <si>
    <t>7122</t>
  </si>
  <si>
    <t xml:space="preserve">OSLIČ, paniran, zamrznjen </t>
  </si>
  <si>
    <t>1061</t>
  </si>
  <si>
    <t>OSLIČEV FILE,merlucius hubbsi, file brez kosti, 1.kvaliteta</t>
  </si>
  <si>
    <t>1886</t>
  </si>
  <si>
    <t>ŠKARPENA, zamrznjena, file  brez kosti in kože 1. kvaliteta</t>
  </si>
  <si>
    <t>1955</t>
  </si>
  <si>
    <t xml:space="preserve">VITKI SOM - PANGA, fileji brez kosti,zamrzjen </t>
  </si>
  <si>
    <t xml:space="preserve">SEVERNO AFRIŠKI ČOPOVEC  (som) mleti </t>
  </si>
  <si>
    <t>7051</t>
  </si>
  <si>
    <t>1173</t>
  </si>
  <si>
    <t>1175</t>
  </si>
  <si>
    <t>1174</t>
  </si>
  <si>
    <t>1952</t>
  </si>
  <si>
    <t>1176</t>
  </si>
  <si>
    <t>7364</t>
  </si>
  <si>
    <t>7324</t>
  </si>
  <si>
    <t xml:space="preserve">LISTNATO testo rinfuza  </t>
  </si>
  <si>
    <t>1178</t>
  </si>
  <si>
    <t>7270</t>
  </si>
  <si>
    <t>7366</t>
  </si>
  <si>
    <t>7368</t>
  </si>
  <si>
    <t>7321</t>
  </si>
  <si>
    <t>7275</t>
  </si>
  <si>
    <t>1180</t>
  </si>
  <si>
    <t>7274</t>
  </si>
  <si>
    <t>1179</t>
  </si>
  <si>
    <t xml:space="preserve">ROGLJIČKI S ČOK-LEŠ. NADEVOM </t>
  </si>
  <si>
    <t>1181</t>
  </si>
  <si>
    <t>1182</t>
  </si>
  <si>
    <t>1183</t>
  </si>
  <si>
    <t>1184</t>
  </si>
  <si>
    <t>1185</t>
  </si>
  <si>
    <t xml:space="preserve">CMOKI s čokolado </t>
  </si>
  <si>
    <t xml:space="preserve">CMOKI, slivovi </t>
  </si>
  <si>
    <t xml:space="preserve">CMOKI, z jagodnim nadevom </t>
  </si>
  <si>
    <t xml:space="preserve">CMOKI, z mareličnim nadevom </t>
  </si>
  <si>
    <t xml:space="preserve">CMOKI, z borovničevim nadevom </t>
  </si>
  <si>
    <t xml:space="preserve">KANELONI gobovi </t>
  </si>
  <si>
    <t xml:space="preserve">LAZANJA predkuhana (dim.30x50) </t>
  </si>
  <si>
    <t xml:space="preserve">Listnato testo razvaljano </t>
  </si>
  <si>
    <t xml:space="preserve">PALAČINKE s čokoladnim nadevom </t>
  </si>
  <si>
    <t xml:space="preserve">PALAČINKE z mareličnim nadevom  </t>
  </si>
  <si>
    <t xml:space="preserve">PITA jabolčna, pečena zamrzjena </t>
  </si>
  <si>
    <t xml:space="preserve">PITA višnjeva, pečena zamrznjena </t>
  </si>
  <si>
    <t xml:space="preserve">ROGLJIČKI FRANCOSKI mini s čokoladnim nadevom </t>
  </si>
  <si>
    <t xml:space="preserve">ROGLJIČKI francoski z marelično marmelado </t>
  </si>
  <si>
    <t xml:space="preserve">ROGLJIČKI FRANCOSKI, mini  z mareličnim nadevom </t>
  </si>
  <si>
    <t xml:space="preserve">ROGLJIČKI francoski mini, brez polnila </t>
  </si>
  <si>
    <t xml:space="preserve">SVALJKI, krompirjevi </t>
  </si>
  <si>
    <t xml:space="preserve">SVALJKI, krompirjevi s skuto </t>
  </si>
  <si>
    <t xml:space="preserve">TESTO LISTNATO, na rolici </t>
  </si>
  <si>
    <t xml:space="preserve">TORTELINI, sirni </t>
  </si>
  <si>
    <t xml:space="preserve">VLEČENO TESTO na rolici </t>
  </si>
  <si>
    <t>1249</t>
  </si>
  <si>
    <t xml:space="preserve">BOROVNICE zamrzjene </t>
  </si>
  <si>
    <t>1255</t>
  </si>
  <si>
    <t xml:space="preserve">BLITVA, list zamrzjena </t>
  </si>
  <si>
    <t>1232</t>
  </si>
  <si>
    <t xml:space="preserve">BROKOLI, zamrzjen  </t>
  </si>
  <si>
    <t>1233</t>
  </si>
  <si>
    <t xml:space="preserve">BRSTIČNI OHROVT, zamrzjen </t>
  </si>
  <si>
    <t>1235</t>
  </si>
  <si>
    <t xml:space="preserve">CVETAČA, zamrznjena </t>
  </si>
  <si>
    <t>7068</t>
  </si>
  <si>
    <t xml:space="preserve">GOZDNE GOBE mix z jurčki  </t>
  </si>
  <si>
    <t>1941</t>
  </si>
  <si>
    <t xml:space="preserve">GOZDNI SADEŽI, zamrzjeni </t>
  </si>
  <si>
    <t>1236</t>
  </si>
  <si>
    <t xml:space="preserve">GRAH, zamrzjen  </t>
  </si>
  <si>
    <t>1250</t>
  </si>
  <si>
    <t xml:space="preserve">JAGODE, zamrzjene </t>
  </si>
  <si>
    <t>5042</t>
  </si>
  <si>
    <t xml:space="preserve">JURČKI celi zamrzjeni  </t>
  </si>
  <si>
    <t>1256</t>
  </si>
  <si>
    <t xml:space="preserve">KORENJE BABY, zamrzjeno </t>
  </si>
  <si>
    <t>1237</t>
  </si>
  <si>
    <t xml:space="preserve">KORENJE KOCKE, zamrzjeno </t>
  </si>
  <si>
    <t>1239</t>
  </si>
  <si>
    <t xml:space="preserve">KORENJE VALOVITO, zamrzjeno </t>
  </si>
  <si>
    <t>1248</t>
  </si>
  <si>
    <t xml:space="preserve">KORUZA, zamrzjena </t>
  </si>
  <si>
    <t>1251</t>
  </si>
  <si>
    <t xml:space="preserve">MALINE, zamrzjene </t>
  </si>
  <si>
    <t>1242</t>
  </si>
  <si>
    <t xml:space="preserve">STROČJI FIŽOL, zamrzjen  </t>
  </si>
  <si>
    <t>1244</t>
  </si>
  <si>
    <t xml:space="preserve">ŠAMPINIONI REZANI, zamrzjeni </t>
  </si>
  <si>
    <t>1243</t>
  </si>
  <si>
    <t>1245</t>
  </si>
  <si>
    <t>ZELENJAVNA MEŠANICA (vsaj  6 vrst zelenjave)</t>
  </si>
  <si>
    <t>1246</t>
  </si>
  <si>
    <t>ZELENJAVNA MEŠANICA ZA FRANCOSKO SOLATO</t>
  </si>
  <si>
    <t>1187</t>
  </si>
  <si>
    <t>7084</t>
  </si>
  <si>
    <t>1206</t>
  </si>
  <si>
    <t>1979</t>
  </si>
  <si>
    <t>1396</t>
  </si>
  <si>
    <t>7010</t>
  </si>
  <si>
    <t>1207</t>
  </si>
  <si>
    <t>1208</t>
  </si>
  <si>
    <t>1209</t>
  </si>
  <si>
    <t>1210</t>
  </si>
  <si>
    <t>1211</t>
  </si>
  <si>
    <t>1930</t>
  </si>
  <si>
    <t>1213</t>
  </si>
  <si>
    <t>1214</t>
  </si>
  <si>
    <t>1216</t>
  </si>
  <si>
    <t>1218</t>
  </si>
  <si>
    <t>1219</t>
  </si>
  <si>
    <t>1890</t>
  </si>
  <si>
    <t>1987</t>
  </si>
  <si>
    <t>1231</t>
  </si>
  <si>
    <t xml:space="preserve">kg </t>
  </si>
  <si>
    <t>AJDOVA kaša</t>
  </si>
  <si>
    <t>AJDOVI žganici instant</t>
  </si>
  <si>
    <t>JEŠPRENJ</t>
  </si>
  <si>
    <t xml:space="preserve">KUS KUS polnozrnati </t>
  </si>
  <si>
    <t xml:space="preserve">KUS KUS </t>
  </si>
  <si>
    <t>MLINCI</t>
  </si>
  <si>
    <t>MOKA ajdova</t>
  </si>
  <si>
    <t xml:space="preserve">MOKA pirina </t>
  </si>
  <si>
    <t xml:space="preserve">MOKA polnozrnata </t>
  </si>
  <si>
    <t xml:space="preserve">MOKA, bela, T 500 </t>
  </si>
  <si>
    <t xml:space="preserve">MOKA, koruzna </t>
  </si>
  <si>
    <t xml:space="preserve">MOKA, namenska </t>
  </si>
  <si>
    <t>MOKA, ostra</t>
  </si>
  <si>
    <t>MOKA, bela,T 500</t>
  </si>
  <si>
    <t>PIRINA kaša</t>
  </si>
  <si>
    <t xml:space="preserve">POLENTA </t>
  </si>
  <si>
    <t>POLENTA</t>
  </si>
  <si>
    <t xml:space="preserve">PROSENA KAŠA </t>
  </si>
  <si>
    <t xml:space="preserve">ZDROB, pirin </t>
  </si>
  <si>
    <t xml:space="preserve">ZDROB, pšenični  </t>
  </si>
  <si>
    <t>8,0-10</t>
  </si>
  <si>
    <t xml:space="preserve">Eko ajdova kaša  </t>
  </si>
  <si>
    <t xml:space="preserve">Eko ječmen  </t>
  </si>
  <si>
    <t>ZGO</t>
  </si>
  <si>
    <t xml:space="preserve">KRANJSKA KLOBASA, S CERTIFIKATOM ZAŠČITENA GEOGRAFSKA OZNAČBA </t>
  </si>
  <si>
    <t xml:space="preserve">KRAŠKI ZAŠINK, S CERTIFIKATOM ZAŠČITENA GEOGRAFSKA OZNAČBA </t>
  </si>
  <si>
    <t>SMETANA, kisla, 20% m.m., lonček</t>
  </si>
  <si>
    <t>SALAMA, piščančja, posebna rezana</t>
  </si>
  <si>
    <t xml:space="preserve">Nektar, jagoda, jabolka, min. 45% sd </t>
  </si>
  <si>
    <t>Nektar, breskev, jabolka, min 50%sd</t>
  </si>
  <si>
    <t>Sladoled z okusom vanilije in  kakav.lešnik preliv. KORNET</t>
  </si>
  <si>
    <t xml:space="preserve">SLADOLED BANJICA okus vanilija </t>
  </si>
  <si>
    <t>5,0-6</t>
  </si>
  <si>
    <t>MORSKA PLOŠČA FILET</t>
  </si>
  <si>
    <t xml:space="preserve">OCVRTKI, s sirom </t>
  </si>
  <si>
    <t>PLEČKA DELIKATESNA v kosu - pizza šunka</t>
  </si>
  <si>
    <t>MLETO MESO, goveje pleče</t>
  </si>
  <si>
    <t>MLETO MESO, mešano (svinjina+govedina)</t>
  </si>
  <si>
    <t>MLETO MESO, svinjsko pleče</t>
  </si>
  <si>
    <t xml:space="preserve">PLESKAVICA mešano (svinjina+govedina) 80-100G </t>
  </si>
  <si>
    <t>IK</t>
  </si>
  <si>
    <t>Piščančja stegna (zgornji del beder), sveža, brez kože in kosti</t>
  </si>
  <si>
    <t xml:space="preserve">Puranje meso mešano, sveže, kocke 2x2, primerno za puranji golaž </t>
  </si>
  <si>
    <t xml:space="preserve">Puranja prsa v ovoju (puranja salama) narezana </t>
  </si>
  <si>
    <t>Piščančje meso, sveže, bedra (zgornji in spodnji del skupaj) s kožo in kostmi</t>
  </si>
  <si>
    <t>ŽITNO SADNA REZINA, z višnjo, 33% jogurtov obliv</t>
  </si>
  <si>
    <t>ŽITNO SADNA REZINA , z jabolko, banano in jogurtom, 33% jogurtov obliv</t>
  </si>
  <si>
    <t>ŽITNO SADNA REZINA okus jagoda in okus marelica, 33% jogurtov obliv</t>
  </si>
  <si>
    <t xml:space="preserve">ZELJE, kislo  </t>
  </si>
  <si>
    <t xml:space="preserve">ZELJE, kislo ( rinfuza )  </t>
  </si>
  <si>
    <t>REPA, kisla</t>
  </si>
  <si>
    <t>ZAHTEVAMO V CELOTI EKOLOŠKA ŽIVILA - PRILOŽITI MORATE VELJAVEN CERTIFIKAT!</t>
  </si>
  <si>
    <t>Ponudnik mora ponudite vse artike v celotnem sklopu. V kolikor ne ponudi vseh artiklov, naročnik izloči ponudbo, kot nedopustno.</t>
  </si>
  <si>
    <t>KRUH, beli, ena rezina, pakiran 60g</t>
  </si>
  <si>
    <t>KRUH, beli, dve rezini, pakiran 120g</t>
  </si>
  <si>
    <t>BOMBETA, sezamova, rezana</t>
  </si>
  <si>
    <t xml:space="preserve">ŠTRUČKA bela z makom </t>
  </si>
  <si>
    <t>Žitni rogljiček</t>
  </si>
  <si>
    <t>BELA KAVA, kavni nadomestek, kot Proja</t>
  </si>
  <si>
    <t>JABOLKA porcijska zlati delišes</t>
  </si>
  <si>
    <t>Bio pšenični beli kruh</t>
  </si>
  <si>
    <t xml:space="preserve">Bio koruzni kruh </t>
  </si>
  <si>
    <t>OLJE BUČNO - ŠTAJERSKO PREKMURSKO BUČNO OLJE</t>
  </si>
  <si>
    <t>IDRIJSKI ŽLIKROFI</t>
  </si>
  <si>
    <t xml:space="preserve">KRAŠKA PANCETA, narezana, S CERTIFIKATOM ZAŠČITENA GEOGRAFSKA OZNAČBA </t>
  </si>
  <si>
    <t xml:space="preserve">KRAŠKA PANCETA, S CERTIFIKATOM ZAŠČITENA GEOGRAFSKA OZNAČBA </t>
  </si>
  <si>
    <t xml:space="preserve">KRAŠKI PRŠUT, narezan, S CERTIFIKATOM ZAŠČITENA GEOGRAFSKA OZNAČBA </t>
  </si>
  <si>
    <t xml:space="preserve">KRAŠKI PRŠUT, v kosu (polovička) S CERTIFIKATOM ZAŠČITENA GEOGRAFSKA OZNAČBA </t>
  </si>
  <si>
    <t>HRENOVKE – svinjske v naravnem ovoju</t>
  </si>
  <si>
    <t>KAJZERICA s semeni</t>
  </si>
  <si>
    <t>KRUH, polbeli,  štruca, narezan, pak.</t>
  </si>
  <si>
    <t>KLOBASA POLTRAJANA</t>
  </si>
  <si>
    <t>Piščančja pleskavica 100g</t>
  </si>
  <si>
    <t>Piščančja mortadela</t>
  </si>
  <si>
    <t>Testenine brez jajca, VRETENA</t>
  </si>
  <si>
    <t>JABOLKA nova (npr. Elstar, Ambassy, itd)</t>
  </si>
  <si>
    <t>ŠAMPINJONI</t>
  </si>
  <si>
    <t>BUČA MUŠKATNA</t>
  </si>
  <si>
    <t>BUČA MASLENKA</t>
  </si>
  <si>
    <t xml:space="preserve">SIRUP, bezeg </t>
  </si>
  <si>
    <t>KAKAV, v prahu</t>
  </si>
  <si>
    <t xml:space="preserve">MARGARINA TEKOČA, kombi profi </t>
  </si>
  <si>
    <t>MARMELADA džem slivov, min. 45% sadni delež</t>
  </si>
  <si>
    <t>PREPEČENEC, zlati, zavit v folijo</t>
  </si>
  <si>
    <t>SOL MORSKA</t>
  </si>
  <si>
    <t>MARGARINA</t>
  </si>
  <si>
    <t>MED, lipov</t>
  </si>
  <si>
    <t>Testenine brez jajc, POLŽKI</t>
  </si>
  <si>
    <t>ŽEMLJA, polnozrnata</t>
  </si>
  <si>
    <t xml:space="preserve">Žemlja, sezam </t>
  </si>
  <si>
    <t>Jogurt, brez dodanega sladkorja, okus malina</t>
  </si>
  <si>
    <t>MASKARPONE</t>
  </si>
  <si>
    <t>SIR, rezine</t>
  </si>
  <si>
    <t>Bio slanik</t>
  </si>
  <si>
    <t>Nektar, jagoda, min 45% sd</t>
  </si>
  <si>
    <t xml:space="preserve">Nektar marelica, min 43% </t>
  </si>
  <si>
    <t xml:space="preserve">Sok, 100% sadni, rdeče sadje </t>
  </si>
  <si>
    <t>VODA, z okusom (limona, sadni okusi)</t>
  </si>
  <si>
    <t>KOSTANJEV PIRE, nesladkan</t>
  </si>
  <si>
    <t>KOSTANJEV PIRE, sladkan</t>
  </si>
  <si>
    <t>JOGURT SADNI okus jagoda</t>
  </si>
  <si>
    <t>JOGURT z vanilijo s čoko kroglicami kot Oki Doki</t>
  </si>
  <si>
    <t>JOGURT z vanilijo in maslenimi piškoti kot Oki Doki</t>
  </si>
  <si>
    <t>JOGURT, sadni, lonček, koščki sadja in žit</t>
  </si>
  <si>
    <t xml:space="preserve">JOGURT SADNI, razni okusi </t>
  </si>
  <si>
    <t>DESERT rižev, vanlija</t>
  </si>
  <si>
    <t>DESERT rižev, čokolada</t>
  </si>
  <si>
    <t>DESERT, sojin, čokolada</t>
  </si>
  <si>
    <t>DESERT, sojin, vanilija</t>
  </si>
  <si>
    <t>DESERT, sojin, natur</t>
  </si>
  <si>
    <t>DROBTINE, brez glutena</t>
  </si>
  <si>
    <t>KRUH, brez glutena, beli, rezani</t>
  </si>
  <si>
    <t>MARGARINA, dietna kot Vitaquell</t>
  </si>
  <si>
    <t>MOKA, brez glutena mix B</t>
  </si>
  <si>
    <t>MOKA, brez glutena mix C</t>
  </si>
  <si>
    <t>NADOMESTEK za sir</t>
  </si>
  <si>
    <t>NAPITEK, rižev</t>
  </si>
  <si>
    <t>PIŠKOTI, brez mleka in jajc</t>
  </si>
  <si>
    <t>TESTENINE, polžki, brez glutena</t>
  </si>
  <si>
    <t>GRISINI, brez glutena</t>
  </si>
  <si>
    <t>NAPITEK, ovseni</t>
  </si>
  <si>
    <t>NAPITEK, kokosov, kot alpro</t>
  </si>
  <si>
    <t>NAMAZ, kot rio mare, tuna</t>
  </si>
  <si>
    <t>4,5-5</t>
  </si>
  <si>
    <t>EKO ŽITA IN MLEVSKI IZDELKI</t>
  </si>
  <si>
    <t>Eko pirin zdrob</t>
  </si>
  <si>
    <t>Ekološka kisla smetana, min 15% mm</t>
  </si>
  <si>
    <t xml:space="preserve">Ekološko maslo 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</si>
  <si>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</si>
  <si>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</si>
  <si>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</si>
  <si>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</si>
  <si>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</si>
  <si>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</si>
  <si>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</si>
  <si>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</si>
  <si>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</si>
  <si>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</si>
  <si>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</si>
  <si>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</si>
  <si>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</si>
  <si>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</si>
  <si>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</si>
  <si>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</si>
  <si>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</si>
  <si>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239.</t>
  </si>
  <si>
    <t xml:space="preserve">Eko kokošja jajca, pašne reje, velikosti L </t>
  </si>
  <si>
    <t>ČOKOLADA, jedilna</t>
  </si>
  <si>
    <t xml:space="preserve">Eko hruškov sok </t>
  </si>
  <si>
    <t xml:space="preserve">Eko jabolčni - korenčkov sok </t>
  </si>
  <si>
    <t xml:space="preserve">Eko mleko, surovo  </t>
  </si>
  <si>
    <t xml:space="preserve">Eko mleko, surovo </t>
  </si>
  <si>
    <t>EKO MLEKO IN MLEČNI IZDELKI</t>
  </si>
  <si>
    <t>EKO SOKOVI</t>
  </si>
  <si>
    <t>3. sklop:</t>
  </si>
  <si>
    <t>9. sklop:</t>
  </si>
  <si>
    <t>24. sklop:</t>
  </si>
  <si>
    <t>JOGURT S PROBIOTIČNO KULTURO, sadni, okus jagoda</t>
  </si>
  <si>
    <t>JOGURT S PROBIOTIČNO KULTURO, navadni</t>
  </si>
  <si>
    <t>JOGURT S PROBIOTIČNO KULTURO, sadni okus breskev</t>
  </si>
  <si>
    <t>Eko kamutov zdrob</t>
  </si>
  <si>
    <t>Eko polenta bela</t>
  </si>
  <si>
    <t>Eko koruzni zdrob</t>
  </si>
  <si>
    <t>Eko prosena kaša</t>
  </si>
  <si>
    <t>400-500</t>
  </si>
  <si>
    <t>500-600</t>
  </si>
  <si>
    <t>250-300</t>
  </si>
  <si>
    <t>4500-5000</t>
  </si>
  <si>
    <t>3000-3500</t>
  </si>
  <si>
    <t>200-300</t>
  </si>
  <si>
    <t>0,5-0,6</t>
  </si>
  <si>
    <t>Testenine RIBANA KAŠA S KORNČKOM, zakuha za juho</t>
  </si>
  <si>
    <t>JUNČJE MESO, sveže, pleče, kocke (1x1 cm)</t>
  </si>
  <si>
    <t xml:space="preserve"> kg </t>
  </si>
  <si>
    <t>Jajca izpod Kamniških planin, velikost L, hlevska reja, s certifikatom ZGO</t>
  </si>
  <si>
    <t>KIS, jabolčni brez konzervansov, arom, barvil</t>
  </si>
  <si>
    <t xml:space="preserve">KUMARICE, kisle delikatesne </t>
  </si>
  <si>
    <t>Eko kefir (iz kefirnega zrna) sadni, razni okusi</t>
  </si>
  <si>
    <t>Eko kefir (iz kefirnega zrna) navadni</t>
  </si>
  <si>
    <t>SOK, multivitaminski</t>
  </si>
  <si>
    <t xml:space="preserve">POTICA z orehovim nadevom, »zajamčena tradicionalna posebnost« </t>
  </si>
  <si>
    <t>MINI REZNINE, okus  pomaranča, čokolada, pakiranje 8/1 kos kot Gorenjka</t>
  </si>
  <si>
    <t>MARGARINA za namaze</t>
  </si>
  <si>
    <t xml:space="preserve">ŠPINAČA, zamrzjena, pasirana </t>
  </si>
  <si>
    <t>EKO SADJE</t>
  </si>
  <si>
    <t xml:space="preserve">Eko ajdova kaša </t>
  </si>
  <si>
    <t>eko hruške</t>
  </si>
  <si>
    <t>eko banane</t>
  </si>
  <si>
    <t>eko pomaranče</t>
  </si>
  <si>
    <t>eko mandarine</t>
  </si>
  <si>
    <t>eko limone</t>
  </si>
  <si>
    <t>KAKI vanilija (trdoužitni)</t>
  </si>
  <si>
    <t xml:space="preserve">Riževi vaflji, brez soli </t>
  </si>
  <si>
    <t>eko mleko, min. 3,2% mm z okusom (različni okusi), 3l</t>
  </si>
  <si>
    <t xml:space="preserve">(PRODAJNO) IME ponujenega živila  </t>
  </si>
  <si>
    <t>V kolikor se zahteva v predračunu: ponudniki vpišejo (PRODAJNO) IME, pod katerim se živilo daje v promet za ponujeno živilo</t>
  </si>
  <si>
    <t xml:space="preserve">  (PRODAJNO) IME, pod katerim se živilo daje v promet za ponujeno živilo</t>
  </si>
  <si>
    <t>2,0-3</t>
  </si>
  <si>
    <t xml:space="preserve">eko sadni smoothy </t>
  </si>
  <si>
    <t xml:space="preserve">eko jabolka razne sorte </t>
  </si>
  <si>
    <t>JOGURT S PROBIOTIČNO KULTURO, sadni z žiti</t>
  </si>
  <si>
    <t>Jogurt, tekoči, s probiotično kulturo</t>
  </si>
  <si>
    <t>240.</t>
  </si>
  <si>
    <t>4,0-5</t>
  </si>
  <si>
    <t>BIO</t>
  </si>
  <si>
    <t>SMETANA, kisla, polnomastna, kot MILERAM</t>
  </si>
  <si>
    <t xml:space="preserve">SIR MEHKI v slanici kot "FETA" </t>
  </si>
  <si>
    <t>KAVA, prava, mleta, mešanica mlete pražene kave, zahtevano 70 do 75% arabica kave, kvalitete npr. Barcaffe</t>
  </si>
  <si>
    <t>KOSMIČI IZ ŽITARIC IN ČOKOLADE, z zmanjšano vsebnostjo sladkorja- 30% manj sladkorja oz. 19% na 100g izdelka (Čokolino ali enakovredno)</t>
  </si>
  <si>
    <t>KOSMIČI RIŽEVI (Rižolino ali enakovredno)</t>
  </si>
  <si>
    <t>GRISINI, z okusom pizze (z dodanim paradižnikom in origanom in oljčnim oljem)</t>
  </si>
  <si>
    <t>GRISINI, s sezamom</t>
  </si>
  <si>
    <t>MAJONEZA sestavljena iz minimalno 75 % kvalitetnega olja (npr.: sončnično) z dodatkom kisa, jajčnega rumenjaka, vode, gorčice, soli in dovoljenih dodatkov, v tubi</t>
  </si>
  <si>
    <t>OLJE, sončnično, 100%</t>
  </si>
  <si>
    <t>OLJE za cvrtje, 100 % sončnično</t>
  </si>
  <si>
    <t>PAPRIKA, fileti, pasterizirani, čvrste konsistence,</t>
  </si>
  <si>
    <t xml:space="preserve">PARADIŽNIKOVI PELATI, vsebnost pelatov minimalno 50 %, večje pakiranje </t>
  </si>
  <si>
    <t>PARADIŽNIKOVI PELATI, vsebnost pelatov minimalno 50 %</t>
  </si>
  <si>
    <t>PARADIŽNIKOV KONCENTRAT, mezga sladka, vsebnost paradižnika minimalno 50 % - dvojni koncentrat s suho snovjo 28 - 30 %</t>
  </si>
  <si>
    <t>VITAMINSKI NAPITEK kot Cedevita (pomaranča, limona)</t>
  </si>
  <si>
    <t>TUNA v oljčnem olju  kosi tune (min 65%) v olju, v katerem ne sme biti več kot 6 % vode na čisto maso konzerve in biti mora bistro, prečni rez kosov mora biti raven, dovoljeno je največ 30 % manjših koščkov od deklarirane neto količine ribe, brez konzervansov</t>
  </si>
  <si>
    <t xml:space="preserve">KRUH, polbeli, dve rezini, pakiran </t>
  </si>
  <si>
    <t>120-140</t>
  </si>
  <si>
    <t>KORUZA, v slanici</t>
  </si>
  <si>
    <t>KORUZA v slanici</t>
  </si>
  <si>
    <t xml:space="preserve">KOMPOT, VIŠNJA </t>
  </si>
  <si>
    <t>KOMPOT, VIŠNJA</t>
  </si>
  <si>
    <t xml:space="preserve">KOMPOT, JAGODA </t>
  </si>
  <si>
    <t>KOMPOT hruška</t>
  </si>
  <si>
    <t xml:space="preserve">KOMPOT, ananas </t>
  </si>
  <si>
    <t>KOMPOT, breskev</t>
  </si>
  <si>
    <t>KOMPOT, HRUŠKA</t>
  </si>
  <si>
    <t>KOMPOT, marelica</t>
  </si>
  <si>
    <t>KOMPOT, mešano sadje</t>
  </si>
  <si>
    <t xml:space="preserve">SOLATA, zelena, krhkolistna vse sorte/tipi </t>
  </si>
  <si>
    <t>SOLATA, zelena,  mehka vse sorte/tipi</t>
  </si>
  <si>
    <t>SKLOPI</t>
  </si>
  <si>
    <t>LEČA NAVADNA KONZERVIRANA</t>
  </si>
  <si>
    <t>artikel brišemo</t>
  </si>
  <si>
    <t>SOL, drobno mleta, nerefiniranam jodirana morska sol</t>
  </si>
  <si>
    <t>eko jogurt s kosmiči /z žiti</t>
  </si>
  <si>
    <t>Eko skuta 25-40 % mm v suhi snovi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</si>
</sst>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35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358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3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9" fillId="0" borderId="0"/>
    <xf numFmtId="0" fontId="70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3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4" fillId="62" borderId="0">
      <alignment horizontal="center" vertical="top"/>
    </xf>
    <xf numFmtId="0" fontId="74" fillId="62" borderId="0">
      <alignment horizontal="left" vertical="top"/>
    </xf>
    <xf numFmtId="0" fontId="74" fillId="62" borderId="0">
      <alignment horizontal="left" vertical="top"/>
    </xf>
    <xf numFmtId="0" fontId="74" fillId="62" borderId="0">
      <alignment horizontal="left" vertical="top"/>
    </xf>
    <xf numFmtId="0" fontId="71" fillId="0" borderId="0"/>
    <xf numFmtId="8" fontId="1" fillId="0" borderId="0" applyFont="0" applyFill="0" applyBorder="0" applyAlignment="0" applyProtection="0"/>
    <xf numFmtId="0" fontId="75" fillId="0" borderId="0"/>
    <xf numFmtId="0" fontId="76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2" applyNumberFormat="0" applyAlignment="0" applyProtection="0"/>
    <xf numFmtId="0" fontId="73" fillId="56" borderId="23" applyNumberFormat="0" applyAlignment="0" applyProtection="0"/>
    <xf numFmtId="0" fontId="28" fillId="54" borderId="24" applyNumberFormat="0" applyAlignment="0" applyProtection="0"/>
    <xf numFmtId="0" fontId="30" fillId="45" borderId="24" applyNumberFormat="0" applyAlignment="0" applyProtection="0"/>
    <xf numFmtId="0" fontId="2" fillId="0" borderId="25" applyNumberFormat="0" applyFill="0" applyAlignment="0" applyProtection="0"/>
    <xf numFmtId="8" fontId="1" fillId="0" borderId="0" applyFont="0" applyFill="0" applyBorder="0" applyAlignment="0" applyProtection="0"/>
    <xf numFmtId="0" fontId="28" fillId="9" borderId="24" applyNumberFormat="0" applyAlignment="0" applyProtection="0"/>
    <xf numFmtId="0" fontId="30" fillId="9" borderId="24" applyNumberFormat="0" applyAlignment="0" applyProtection="0"/>
    <xf numFmtId="0" fontId="4" fillId="24" borderId="23" applyNumberFormat="0" applyFont="0" applyAlignment="0" applyProtection="0"/>
    <xf numFmtId="0" fontId="18" fillId="9" borderId="22" applyNumberFormat="0" applyAlignment="0" applyProtection="0"/>
    <xf numFmtId="0" fontId="2" fillId="0" borderId="2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4" applyNumberFormat="0" applyAlignment="0" applyProtection="0"/>
    <xf numFmtId="0" fontId="30" fillId="9" borderId="24" applyNumberFormat="0" applyAlignment="0" applyProtection="0"/>
    <xf numFmtId="0" fontId="4" fillId="24" borderId="23" applyNumberFormat="0" applyFont="0" applyAlignment="0" applyProtection="0"/>
    <xf numFmtId="0" fontId="18" fillId="9" borderId="22" applyNumberFormat="0" applyAlignment="0" applyProtection="0"/>
    <xf numFmtId="0" fontId="2" fillId="0" borderId="2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0" fillId="0" borderId="0"/>
    <xf numFmtId="0" fontId="81" fillId="0" borderId="0"/>
    <xf numFmtId="0" fontId="81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2" fillId="76" borderId="0" applyBorder="0" applyProtection="0"/>
    <xf numFmtId="0" fontId="82" fillId="73" borderId="0" applyBorder="0" applyProtection="0"/>
    <xf numFmtId="0" fontId="82" fillId="74" borderId="0" applyBorder="0" applyProtection="0"/>
    <xf numFmtId="0" fontId="82" fillId="77" borderId="0" applyBorder="0" applyProtection="0"/>
    <xf numFmtId="0" fontId="82" fillId="78" borderId="0" applyBorder="0" applyProtection="0"/>
    <xf numFmtId="0" fontId="82" fillId="79" borderId="0" applyBorder="0" applyProtection="0"/>
    <xf numFmtId="0" fontId="82" fillId="76" borderId="0" applyBorder="0" applyProtection="0"/>
    <xf numFmtId="0" fontId="82" fillId="73" borderId="0" applyBorder="0" applyProtection="0"/>
    <xf numFmtId="0" fontId="82" fillId="74" borderId="0" applyBorder="0" applyProtection="0"/>
    <xf numFmtId="0" fontId="82" fillId="77" borderId="0" applyBorder="0" applyProtection="0"/>
    <xf numFmtId="0" fontId="82" fillId="78" borderId="0" applyBorder="0" applyProtection="0"/>
    <xf numFmtId="0" fontId="82" fillId="79" borderId="0" applyBorder="0" applyProtection="0"/>
    <xf numFmtId="0" fontId="82" fillId="80" borderId="0" applyBorder="0" applyProtection="0"/>
    <xf numFmtId="0" fontId="82" fillId="81" borderId="0" applyBorder="0" applyProtection="0"/>
    <xf numFmtId="0" fontId="82" fillId="82" borderId="0" applyBorder="0" applyProtection="0"/>
    <xf numFmtId="0" fontId="82" fillId="77" borderId="0" applyBorder="0" applyProtection="0"/>
    <xf numFmtId="0" fontId="82" fillId="78" borderId="0" applyBorder="0" applyProtection="0"/>
    <xf numFmtId="0" fontId="82" fillId="83" borderId="0" applyBorder="0" applyProtection="0"/>
    <xf numFmtId="0" fontId="83" fillId="66" borderId="0" applyBorder="0" applyProtection="0"/>
    <xf numFmtId="0" fontId="84" fillId="71" borderId="26" applyProtection="0"/>
    <xf numFmtId="0" fontId="84" fillId="71" borderId="26" applyProtection="0"/>
    <xf numFmtId="0" fontId="85" fillId="84" borderId="27" applyProtection="0"/>
    <xf numFmtId="0" fontId="86" fillId="67" borderId="0" applyBorder="0" applyProtection="0"/>
    <xf numFmtId="0" fontId="87" fillId="0" borderId="0" applyBorder="0" applyProtection="0"/>
    <xf numFmtId="0" fontId="86" fillId="67" borderId="0" applyBorder="0" applyProtection="0"/>
    <xf numFmtId="0" fontId="88" fillId="0" borderId="28" applyProtection="0"/>
    <xf numFmtId="0" fontId="89" fillId="0" borderId="29" applyProtection="0"/>
    <xf numFmtId="0" fontId="90" fillId="0" borderId="30" applyProtection="0"/>
    <xf numFmtId="0" fontId="90" fillId="0" borderId="0" applyBorder="0" applyProtection="0"/>
    <xf numFmtId="0" fontId="91" fillId="71" borderId="26" applyProtection="0"/>
    <xf numFmtId="0" fontId="91" fillId="71" borderId="26" applyProtection="0"/>
    <xf numFmtId="0" fontId="92" fillId="71" borderId="31" applyProtection="0"/>
    <xf numFmtId="0" fontId="93" fillId="0" borderId="32" applyProtection="0"/>
    <xf numFmtId="0" fontId="88" fillId="0" borderId="28" applyProtection="0"/>
    <xf numFmtId="0" fontId="89" fillId="0" borderId="29" applyProtection="0"/>
    <xf numFmtId="0" fontId="90" fillId="0" borderId="30" applyProtection="0"/>
    <xf numFmtId="0" fontId="90" fillId="0" borderId="0" applyBorder="0" applyProtection="0"/>
    <xf numFmtId="0" fontId="94" fillId="0" borderId="0" applyBorder="0" applyProtection="0"/>
    <xf numFmtId="0" fontId="95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6" fillId="0" borderId="0"/>
    <xf numFmtId="0" fontId="42" fillId="0" borderId="0">
      <alignment vertical="center"/>
    </xf>
    <xf numFmtId="0" fontId="9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9" fillId="0" borderId="0"/>
    <xf numFmtId="0" fontId="97" fillId="0" borderId="0"/>
    <xf numFmtId="0" fontId="42" fillId="0" borderId="0"/>
    <xf numFmtId="0" fontId="98" fillId="0" borderId="0"/>
    <xf numFmtId="0" fontId="42" fillId="0" borderId="0"/>
    <xf numFmtId="0" fontId="42" fillId="0" borderId="0"/>
    <xf numFmtId="0" fontId="42" fillId="0" borderId="0" applyBorder="0" applyProtection="0"/>
    <xf numFmtId="0" fontId="96" fillId="0" borderId="0"/>
    <xf numFmtId="0" fontId="99" fillId="85" borderId="0" applyBorder="0" applyProtection="0"/>
    <xf numFmtId="0" fontId="99" fillId="85" borderId="0" applyBorder="0" applyProtection="0"/>
    <xf numFmtId="0" fontId="100" fillId="86" borderId="0" applyBorder="0" applyProtection="0"/>
    <xf numFmtId="0" fontId="42" fillId="87" borderId="33" applyProtection="0"/>
    <xf numFmtId="0" fontId="42" fillId="87" borderId="33" applyProtection="0"/>
    <xf numFmtId="168" fontId="42" fillId="0" borderId="0" applyBorder="0" applyProtection="0"/>
    <xf numFmtId="0" fontId="97" fillId="87" borderId="33" applyProtection="0"/>
    <xf numFmtId="0" fontId="101" fillId="0" borderId="0" applyBorder="0" applyProtection="0"/>
    <xf numFmtId="0" fontId="92" fillId="71" borderId="31" applyProtection="0"/>
    <xf numFmtId="0" fontId="92" fillId="71" borderId="31" applyProtection="0"/>
    <xf numFmtId="0" fontId="87" fillId="0" borderId="0" applyBorder="0" applyProtection="0"/>
    <xf numFmtId="0" fontId="82" fillId="80" borderId="0" applyBorder="0" applyProtection="0"/>
    <xf numFmtId="0" fontId="82" fillId="81" borderId="0" applyBorder="0" applyProtection="0"/>
    <xf numFmtId="0" fontId="82" fillId="82" borderId="0" applyBorder="0" applyProtection="0"/>
    <xf numFmtId="0" fontId="82" fillId="77" borderId="0" applyBorder="0" applyProtection="0"/>
    <xf numFmtId="0" fontId="82" fillId="78" borderId="0" applyBorder="0" applyProtection="0"/>
    <xf numFmtId="0" fontId="82" fillId="83" borderId="0" applyBorder="0" applyProtection="0"/>
    <xf numFmtId="0" fontId="93" fillId="0" borderId="32" applyProtection="0"/>
    <xf numFmtId="0" fontId="85" fillId="84" borderId="27" applyProtection="0"/>
    <xf numFmtId="0" fontId="84" fillId="71" borderId="26" applyProtection="0"/>
    <xf numFmtId="0" fontId="74" fillId="88" borderId="0">
      <alignment horizontal="center" vertical="top"/>
    </xf>
    <xf numFmtId="0" fontId="74" fillId="88" borderId="0">
      <alignment horizontal="left" vertical="top"/>
    </xf>
    <xf numFmtId="0" fontId="74" fillId="88" borderId="0">
      <alignment horizontal="left" vertical="top"/>
    </xf>
    <xf numFmtId="0" fontId="74" fillId="88" borderId="0">
      <alignment horizontal="left" vertical="top"/>
    </xf>
    <xf numFmtId="0" fontId="83" fillId="66" borderId="0" applyBorder="0" applyProtection="0"/>
    <xf numFmtId="0" fontId="94" fillId="0" borderId="0" applyBorder="0" applyProtection="0"/>
    <xf numFmtId="0" fontId="44" fillId="0" borderId="34" applyProtection="0"/>
    <xf numFmtId="0" fontId="44" fillId="0" borderId="34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91" fillId="70" borderId="26" applyProtection="0"/>
    <xf numFmtId="0" fontId="44" fillId="0" borderId="34" applyProtection="0"/>
    <xf numFmtId="0" fontId="101" fillId="0" borderId="0" applyBorder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3" fillId="56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9" applyNumberFormat="0" applyAlignment="0" applyProtection="0"/>
    <xf numFmtId="0" fontId="73" fillId="56" borderId="40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42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3" fillId="56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3" fillId="56" borderId="11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3" fillId="56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4" fillId="24" borderId="11" applyNumberFormat="0" applyFon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2" applyNumberFormat="0" applyAlignment="0" applyProtection="0"/>
    <xf numFmtId="0" fontId="30" fillId="39" borderId="42" applyNumberFormat="0" applyAlignment="0" applyProtection="0"/>
    <xf numFmtId="0" fontId="18" fillId="9" borderId="39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30" fillId="39" borderId="42" applyNumberFormat="0" applyAlignment="0" applyProtection="0"/>
    <xf numFmtId="44" fontId="1" fillId="0" borderId="0" applyFont="0" applyFill="0" applyBorder="0" applyAlignment="0" applyProtection="0"/>
    <xf numFmtId="0" fontId="73" fillId="56" borderId="11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8" fontId="1" fillId="0" borderId="0" applyFont="0" applyFill="0" applyBorder="0" applyAlignment="0" applyProtection="0"/>
    <xf numFmtId="0" fontId="30" fillId="45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2" applyNumberFormat="0" applyAlignment="0" applyProtection="0"/>
    <xf numFmtId="0" fontId="28" fillId="9" borderId="42" applyNumberFormat="0" applyAlignment="0" applyProtection="0"/>
    <xf numFmtId="8" fontId="1" fillId="0" borderId="0" applyFont="0" applyFill="0" applyBorder="0" applyAlignment="0" applyProtection="0"/>
    <xf numFmtId="0" fontId="30" fillId="9" borderId="42" applyNumberFormat="0" applyAlignment="0" applyProtection="0"/>
    <xf numFmtId="0" fontId="28" fillId="9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3" fillId="56" borderId="11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4" fillId="24" borderId="11" applyNumberFormat="0" applyFont="0" applyAlignment="0" applyProtection="0"/>
    <xf numFmtId="0" fontId="28" fillId="9" borderId="42" applyNumberFormat="0" applyAlignment="0" applyProtection="0"/>
    <xf numFmtId="0" fontId="4" fillId="24" borderId="11" applyNumberFormat="0" applyFont="0" applyAlignment="0" applyProtection="0"/>
    <xf numFmtId="0" fontId="30" fillId="9" borderId="42" applyNumberFormat="0" applyAlignment="0" applyProtection="0"/>
    <xf numFmtId="0" fontId="28" fillId="54" borderId="42" applyNumberFormat="0" applyAlignment="0" applyProtection="0"/>
    <xf numFmtId="0" fontId="18" fillId="54" borderId="39" applyNumberFormat="0" applyAlignment="0" applyProtection="0"/>
    <xf numFmtId="0" fontId="73" fillId="56" borderId="11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8" fillId="54" borderId="42" applyNumberForma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73" fillId="56" borderId="11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4" fillId="24" borderId="11" applyNumberFormat="0" applyFont="0" applyAlignment="0" applyProtection="0"/>
    <xf numFmtId="0" fontId="2" fillId="0" borderId="41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11" applyNumberFormat="0" applyFont="0" applyAlignment="0" applyProtection="0"/>
    <xf numFmtId="0" fontId="30" fillId="9" borderId="42" applyNumberFormat="0" applyAlignment="0" applyProtection="0"/>
    <xf numFmtId="0" fontId="4" fillId="24" borderId="11" applyNumberFormat="0" applyFont="0" applyAlignment="0" applyProtection="0"/>
    <xf numFmtId="0" fontId="18" fillId="9" borderId="39" applyNumberFormat="0" applyAlignment="0" applyProtection="0"/>
    <xf numFmtId="0" fontId="73" fillId="56" borderId="11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30" fillId="39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30" fillId="39" borderId="42" applyNumberFormat="0" applyAlignment="0" applyProtection="0"/>
    <xf numFmtId="0" fontId="18" fillId="54" borderId="39" applyNumberFormat="0" applyAlignment="0" applyProtection="0"/>
    <xf numFmtId="0" fontId="30" fillId="9" borderId="42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</cellStyleXfs>
  <cellXfs count="452">
    <xf numFmtId="0" fontId="0" fillId="0" borderId="0" xfId="0"/>
    <xf numFmtId="0" fontId="6" fillId="0" borderId="0" xfId="0" applyFont="1"/>
    <xf numFmtId="44" fontId="11" fillId="3" borderId="1" xfId="55" applyFont="1" applyFill="1" applyBorder="1" applyAlignment="1">
      <alignment horizontal="center" vertical="center" wrapText="1"/>
    </xf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44" fontId="11" fillId="3" borderId="1" xfId="55" applyFont="1" applyFill="1" applyBorder="1" applyAlignment="1">
      <alignment horizontal="left" vertical="center" wrapText="1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0" fontId="38" fillId="3" borderId="15" xfId="0" applyFont="1" applyFill="1" applyBorder="1" applyAlignment="1">
      <alignment horizontal="center" vertical="center" wrapText="1"/>
    </xf>
    <xf numFmtId="1" fontId="14" fillId="2" borderId="13" xfId="55" applyNumberFormat="1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4" fontId="7" fillId="2" borderId="1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44" fontId="7" fillId="2" borderId="1" xfId="55" applyFont="1" applyFill="1" applyBorder="1" applyAlignment="1">
      <alignment horizontal="center" vertical="center" wrapText="1"/>
    </xf>
    <xf numFmtId="1" fontId="13" fillId="3" borderId="2" xfId="0" applyNumberFormat="1" applyFont="1" applyFill="1" applyBorder="1" applyAlignment="1">
      <alignment horizontal="center" vertical="center" wrapText="1"/>
    </xf>
    <xf numFmtId="0" fontId="68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58" fillId="31" borderId="21" xfId="0" applyFont="1" applyFill="1" applyBorder="1" applyAlignment="1">
      <alignment horizontal="center" vertical="center" wrapText="1"/>
    </xf>
    <xf numFmtId="0" fontId="58" fillId="31" borderId="21" xfId="0" applyFont="1" applyFill="1" applyBorder="1" applyAlignment="1">
      <alignment horizontal="left" vertical="center" wrapText="1"/>
    </xf>
    <xf numFmtId="0" fontId="50" fillId="32" borderId="21" xfId="0" applyFont="1" applyFill="1" applyBorder="1" applyAlignment="1">
      <alignment horizontal="left" vertical="center" wrapText="1"/>
    </xf>
    <xf numFmtId="0" fontId="58" fillId="35" borderId="21" xfId="0" applyFont="1" applyFill="1" applyBorder="1" applyAlignment="1">
      <alignment horizontal="center" vertical="center" wrapText="1"/>
    </xf>
    <xf numFmtId="0" fontId="58" fillId="34" borderId="21" xfId="0" applyFont="1" applyFill="1" applyBorder="1" applyAlignment="1">
      <alignment horizontal="center" vertical="center" wrapText="1"/>
    </xf>
    <xf numFmtId="0" fontId="58" fillId="34" borderId="21" xfId="0" applyFont="1" applyFill="1" applyBorder="1" applyAlignment="1">
      <alignment horizontal="left" vertical="center" wrapText="1"/>
    </xf>
    <xf numFmtId="0" fontId="15" fillId="26" borderId="21" xfId="0" applyFont="1" applyFill="1" applyBorder="1" applyAlignment="1">
      <alignment horizontal="left" vertical="center" wrapText="1"/>
    </xf>
    <xf numFmtId="0" fontId="58" fillId="37" borderId="21" xfId="0" applyFont="1" applyFill="1" applyBorder="1" applyAlignment="1">
      <alignment horizontal="center" vertical="center" wrapText="1"/>
    </xf>
    <xf numFmtId="0" fontId="58" fillId="37" borderId="21" xfId="0" applyFont="1" applyFill="1" applyBorder="1" applyAlignment="1">
      <alignment horizontal="left" vertical="center" wrapText="1"/>
    </xf>
    <xf numFmtId="0" fontId="15" fillId="38" borderId="21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41" fillId="27" borderId="37" xfId="0" applyFont="1" applyFill="1" applyBorder="1" applyAlignment="1">
      <alignment horizontal="left" vertical="center"/>
    </xf>
    <xf numFmtId="0" fontId="33" fillId="27" borderId="35" xfId="0" applyFont="1" applyFill="1" applyBorder="1" applyAlignment="1">
      <alignment vertical="center" wrapText="1" shrinkToFit="1"/>
    </xf>
    <xf numFmtId="0" fontId="33" fillId="27" borderId="35" xfId="0" applyFont="1" applyFill="1" applyBorder="1" applyAlignment="1">
      <alignment horizontal="center" vertical="center" wrapText="1"/>
    </xf>
    <xf numFmtId="0" fontId="41" fillId="27" borderId="35" xfId="0" applyFont="1" applyFill="1" applyBorder="1" applyAlignment="1">
      <alignment horizontal="center" vertical="center" wrapText="1"/>
    </xf>
    <xf numFmtId="0" fontId="36" fillId="27" borderId="35" xfId="0" applyFont="1" applyFill="1" applyBorder="1" applyAlignment="1">
      <alignment horizontal="center" vertical="center"/>
    </xf>
    <xf numFmtId="0" fontId="7" fillId="27" borderId="35" xfId="0" applyFont="1" applyFill="1" applyBorder="1" applyAlignment="1">
      <alignment horizontal="center" vertical="center"/>
    </xf>
    <xf numFmtId="1" fontId="41" fillId="27" borderId="35" xfId="0" applyNumberFormat="1" applyFont="1" applyFill="1" applyBorder="1" applyAlignment="1">
      <alignment horizontal="center" vertical="center"/>
    </xf>
    <xf numFmtId="0" fontId="12" fillId="27" borderId="35" xfId="0" applyFont="1" applyFill="1" applyBorder="1" applyAlignment="1">
      <alignment horizontal="left" vertical="center"/>
    </xf>
    <xf numFmtId="0" fontId="11" fillId="27" borderId="35" xfId="0" applyFont="1" applyFill="1" applyBorder="1" applyAlignment="1">
      <alignment horizontal="center" vertical="center"/>
    </xf>
    <xf numFmtId="0" fontId="35" fillId="27" borderId="35" xfId="0" applyFont="1" applyFill="1" applyBorder="1" applyAlignment="1">
      <alignment horizontal="center" vertical="center"/>
    </xf>
    <xf numFmtId="166" fontId="41" fillId="27" borderId="35" xfId="0" applyNumberFormat="1" applyFont="1" applyFill="1" applyBorder="1" applyAlignment="1">
      <alignment horizontal="center" vertical="center"/>
    </xf>
    <xf numFmtId="0" fontId="41" fillId="27" borderId="36" xfId="0" applyFont="1" applyFill="1" applyBorder="1" applyAlignment="1">
      <alignment horizontal="center" vertical="center"/>
    </xf>
    <xf numFmtId="0" fontId="14" fillId="90" borderId="15" xfId="0" applyFont="1" applyFill="1" applyBorder="1" applyAlignment="1">
      <alignment horizontal="center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59" fillId="31" borderId="21" xfId="0" applyFont="1" applyFill="1" applyBorder="1" applyAlignment="1">
      <alignment horizontal="center" vertical="center" wrapText="1"/>
    </xf>
    <xf numFmtId="0" fontId="59" fillId="31" borderId="43" xfId="0" applyFont="1" applyFill="1" applyBorder="1" applyAlignment="1">
      <alignment horizontal="center" vertical="center" wrapText="1"/>
    </xf>
    <xf numFmtId="0" fontId="13" fillId="3" borderId="44" xfId="0" applyFont="1" applyFill="1" applyBorder="1" applyAlignment="1">
      <alignment horizontal="center" vertical="center" wrapText="1"/>
    </xf>
    <xf numFmtId="0" fontId="103" fillId="2" borderId="43" xfId="0" applyFont="1" applyFill="1" applyBorder="1" applyAlignment="1">
      <alignment vertical="center" wrapText="1" shrinkToFit="1"/>
    </xf>
    <xf numFmtId="0" fontId="103" fillId="3" borderId="43" xfId="0" applyFont="1" applyFill="1" applyBorder="1" applyAlignment="1">
      <alignment horizontal="center" vertical="center" wrapText="1"/>
    </xf>
    <xf numFmtId="0" fontId="104" fillId="3" borderId="15" xfId="0" applyFont="1" applyFill="1" applyBorder="1" applyAlignment="1">
      <alignment horizontal="center" vertical="center" wrapText="1"/>
    </xf>
    <xf numFmtId="4" fontId="106" fillId="2" borderId="44" xfId="0" applyNumberFormat="1" applyFont="1" applyFill="1" applyBorder="1" applyAlignment="1">
      <alignment horizontal="center" vertical="center" wrapText="1"/>
    </xf>
    <xf numFmtId="1" fontId="105" fillId="2" borderId="44" xfId="55" applyNumberFormat="1" applyFont="1" applyFill="1" applyBorder="1" applyAlignment="1">
      <alignment horizontal="center" vertical="center" wrapText="1"/>
    </xf>
    <xf numFmtId="1" fontId="105" fillId="2" borderId="43" xfId="55" applyNumberFormat="1" applyFont="1" applyFill="1" applyBorder="1" applyAlignment="1">
      <alignment horizontal="center" vertical="center" wrapText="1"/>
    </xf>
    <xf numFmtId="1" fontId="105" fillId="2" borderId="43" xfId="55" applyNumberFormat="1" applyFont="1" applyFill="1" applyBorder="1" applyAlignment="1">
      <alignment horizontal="left" vertical="center" wrapText="1"/>
    </xf>
    <xf numFmtId="44" fontId="102" fillId="2" borderId="43" xfId="55" applyFont="1" applyFill="1" applyBorder="1" applyAlignment="1">
      <alignment horizontal="left" vertical="center" wrapText="1"/>
    </xf>
    <xf numFmtId="166" fontId="102" fillId="2" borderId="43" xfId="0" applyNumberFormat="1" applyFont="1" applyFill="1" applyBorder="1" applyAlignment="1">
      <alignment horizontal="center" vertical="center" wrapText="1"/>
    </xf>
    <xf numFmtId="0" fontId="102" fillId="2" borderId="43" xfId="0" applyFont="1" applyFill="1" applyBorder="1" applyAlignment="1">
      <alignment horizontal="center" vertical="center" wrapText="1"/>
    </xf>
    <xf numFmtId="0" fontId="13" fillId="3" borderId="43" xfId="0" applyFont="1" applyFill="1" applyBorder="1" applyAlignment="1">
      <alignment horizontal="center" vertical="center" wrapText="1"/>
    </xf>
    <xf numFmtId="1" fontId="14" fillId="2" borderId="43" xfId="55" applyNumberFormat="1" applyFont="1" applyFill="1" applyBorder="1" applyAlignment="1">
      <alignment horizontal="center" vertical="center" wrapText="1"/>
    </xf>
    <xf numFmtId="0" fontId="103" fillId="3" borderId="18" xfId="0" applyFont="1" applyFill="1" applyBorder="1" applyAlignment="1">
      <alignment horizontal="center" vertical="center" wrapText="1"/>
    </xf>
    <xf numFmtId="0" fontId="103" fillId="0" borderId="43" xfId="0" applyFont="1" applyBorder="1" applyAlignment="1">
      <alignment vertical="center" wrapText="1" shrinkToFit="1"/>
    </xf>
    <xf numFmtId="4" fontId="106" fillId="2" borderId="44" xfId="55" applyNumberFormat="1" applyFont="1" applyFill="1" applyBorder="1" applyAlignment="1">
      <alignment horizontal="center" vertical="center" wrapText="1"/>
    </xf>
    <xf numFmtId="44" fontId="107" fillId="3" borderId="43" xfId="55" applyFont="1" applyFill="1" applyBorder="1" applyAlignment="1">
      <alignment horizontal="center" vertical="center" wrapText="1"/>
    </xf>
    <xf numFmtId="10" fontId="102" fillId="2" borderId="43" xfId="0" applyNumberFormat="1" applyFont="1" applyFill="1" applyBorder="1" applyAlignment="1">
      <alignment horizontal="center" vertical="center" wrapText="1"/>
    </xf>
    <xf numFmtId="166" fontId="102" fillId="2" borderId="45" xfId="0" applyNumberFormat="1" applyFont="1" applyFill="1" applyBorder="1" applyAlignment="1">
      <alignment horizontal="center" vertical="center" wrapText="1"/>
    </xf>
    <xf numFmtId="0" fontId="105" fillId="2" borderId="45" xfId="0" applyFont="1" applyFill="1" applyBorder="1" applyAlignment="1">
      <alignment horizontal="center" vertical="center" wrapText="1"/>
    </xf>
    <xf numFmtId="44" fontId="7" fillId="2" borderId="43" xfId="55" applyFont="1" applyFill="1" applyBorder="1" applyAlignment="1">
      <alignment horizontal="center" vertical="center" wrapText="1"/>
    </xf>
    <xf numFmtId="0" fontId="38" fillId="3" borderId="45" xfId="0" applyFont="1" applyFill="1" applyBorder="1" applyAlignment="1">
      <alignment horizontal="center" vertical="center" wrapText="1"/>
    </xf>
    <xf numFmtId="4" fontId="106" fillId="2" borderId="43" xfId="55" applyNumberFormat="1" applyFont="1" applyFill="1" applyBorder="1" applyAlignment="1">
      <alignment horizontal="center" vertical="center" wrapText="1"/>
    </xf>
    <xf numFmtId="0" fontId="104" fillId="3" borderId="43" xfId="0" applyFont="1" applyFill="1" applyBorder="1" applyAlignment="1">
      <alignment horizontal="center" vertical="center" wrapText="1"/>
    </xf>
    <xf numFmtId="0" fontId="103" fillId="3" borderId="44" xfId="0" applyFont="1" applyFill="1" applyBorder="1" applyAlignment="1">
      <alignment horizontal="center" vertical="center" wrapText="1"/>
    </xf>
    <xf numFmtId="1" fontId="103" fillId="3" borderId="43" xfId="0" applyNumberFormat="1" applyFont="1" applyFill="1" applyBorder="1" applyAlignment="1">
      <alignment horizontal="center" vertical="center" wrapText="1"/>
    </xf>
    <xf numFmtId="0" fontId="38" fillId="3" borderId="43" xfId="0" applyFont="1" applyFill="1" applyBorder="1" applyAlignment="1">
      <alignment horizontal="center" vertical="center" wrapText="1"/>
    </xf>
    <xf numFmtId="4" fontId="7" fillId="2" borderId="43" xfId="55" applyNumberFormat="1" applyFont="1" applyFill="1" applyBorder="1" applyAlignment="1">
      <alignment horizontal="center" vertical="center" wrapText="1"/>
    </xf>
    <xf numFmtId="0" fontId="13" fillId="0" borderId="43" xfId="0" applyFont="1" applyBorder="1" applyAlignment="1">
      <alignment vertical="center" wrapText="1" shrinkToFit="1"/>
    </xf>
    <xf numFmtId="0" fontId="67" fillId="0" borderId="1" xfId="3" applyFont="1" applyBorder="1" applyAlignment="1">
      <alignment vertical="center" wrapText="1"/>
    </xf>
    <xf numFmtId="0" fontId="66" fillId="0" borderId="1" xfId="3" applyFont="1" applyBorder="1" applyAlignment="1">
      <alignment vertical="center" wrapText="1"/>
    </xf>
    <xf numFmtId="0" fontId="14" fillId="3" borderId="15" xfId="0" applyFont="1" applyFill="1" applyBorder="1" applyAlignment="1">
      <alignment horizontal="center" vertical="center" wrapText="1"/>
    </xf>
    <xf numFmtId="1" fontId="14" fillId="2" borderId="43" xfId="55" applyNumberFormat="1" applyFont="1" applyFill="1" applyBorder="1" applyAlignment="1">
      <alignment horizontal="left" vertical="center" wrapText="1"/>
    </xf>
    <xf numFmtId="166" fontId="12" fillId="2" borderId="43" xfId="0" applyNumberFormat="1" applyFont="1" applyFill="1" applyBorder="1" applyAlignment="1">
      <alignment horizontal="center" vertical="center" wrapText="1"/>
    </xf>
    <xf numFmtId="10" fontId="12" fillId="2" borderId="43" xfId="0" applyNumberFormat="1" applyFont="1" applyFill="1" applyBorder="1" applyAlignment="1">
      <alignment horizontal="center" vertical="center" wrapText="1"/>
    </xf>
    <xf numFmtId="44" fontId="12" fillId="2" borderId="43" xfId="55" applyFont="1" applyFill="1" applyBorder="1" applyAlignment="1">
      <alignment horizontal="left" vertical="center" wrapText="1"/>
    </xf>
    <xf numFmtId="44" fontId="11" fillId="3" borderId="43" xfId="55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38" fillId="0" borderId="15" xfId="0" applyFont="1" applyBorder="1" applyAlignment="1">
      <alignment horizontal="center" vertical="center" wrapText="1"/>
    </xf>
    <xf numFmtId="0" fontId="13" fillId="0" borderId="44" xfId="0" applyFont="1" applyBorder="1" applyAlignment="1">
      <alignment horizontal="center" vertical="center" wrapText="1"/>
    </xf>
    <xf numFmtId="1" fontId="38" fillId="0" borderId="43" xfId="55" applyNumberFormat="1" applyFont="1" applyFill="1" applyBorder="1" applyAlignment="1">
      <alignment horizontal="center" vertical="center" wrapText="1"/>
    </xf>
    <xf numFmtId="44" fontId="38" fillId="0" borderId="43" xfId="55" applyFont="1" applyFill="1" applyBorder="1" applyAlignment="1">
      <alignment horizontal="center" vertical="center" wrapText="1"/>
    </xf>
    <xf numFmtId="1" fontId="38" fillId="0" borderId="2" xfId="55" applyNumberFormat="1" applyFont="1" applyFill="1" applyBorder="1" applyAlignment="1">
      <alignment horizontal="center" vertical="center" wrapText="1"/>
    </xf>
    <xf numFmtId="166" fontId="12" fillId="2" borderId="45" xfId="0" applyNumberFormat="1" applyFont="1" applyFill="1" applyBorder="1" applyAlignment="1">
      <alignment horizontal="center" vertical="center" wrapText="1"/>
    </xf>
    <xf numFmtId="0" fontId="14" fillId="2" borderId="45" xfId="0" applyFont="1" applyFill="1" applyBorder="1" applyAlignment="1">
      <alignment horizontal="center" vertical="center" wrapText="1"/>
    </xf>
    <xf numFmtId="0" fontId="111" fillId="3" borderId="18" xfId="0" applyFont="1" applyFill="1" applyBorder="1" applyAlignment="1">
      <alignment horizontal="center" vertical="center" wrapText="1"/>
    </xf>
    <xf numFmtId="0" fontId="111" fillId="0" borderId="43" xfId="0" applyFont="1" applyBorder="1" applyAlignment="1">
      <alignment vertical="center" wrapText="1" shrinkToFit="1"/>
    </xf>
    <xf numFmtId="0" fontId="111" fillId="3" borderId="43" xfId="0" applyFont="1" applyFill="1" applyBorder="1" applyAlignment="1">
      <alignment horizontal="center" vertical="center" wrapText="1"/>
    </xf>
    <xf numFmtId="0" fontId="112" fillId="3" borderId="15" xfId="0" applyFont="1" applyFill="1" applyBorder="1" applyAlignment="1">
      <alignment horizontal="center" vertical="center" wrapText="1"/>
    </xf>
    <xf numFmtId="1" fontId="113" fillId="2" borderId="43" xfId="55" applyNumberFormat="1" applyFont="1" applyFill="1" applyBorder="1" applyAlignment="1">
      <alignment horizontal="center" vertical="center" wrapText="1"/>
    </xf>
    <xf numFmtId="4" fontId="108" fillId="2" borderId="43" xfId="55" applyNumberFormat="1" applyFont="1" applyFill="1" applyBorder="1" applyAlignment="1">
      <alignment horizontal="center" vertical="center" wrapText="1"/>
    </xf>
    <xf numFmtId="1" fontId="113" fillId="2" borderId="44" xfId="55" applyNumberFormat="1" applyFont="1" applyFill="1" applyBorder="1" applyAlignment="1">
      <alignment horizontal="center" vertical="center" wrapText="1"/>
    </xf>
    <xf numFmtId="1" fontId="113" fillId="2" borderId="43" xfId="55" applyNumberFormat="1" applyFont="1" applyFill="1" applyBorder="1" applyAlignment="1">
      <alignment horizontal="left" vertical="center" wrapText="1"/>
    </xf>
    <xf numFmtId="44" fontId="109" fillId="2" borderId="43" xfId="55" applyFont="1" applyFill="1" applyBorder="1" applyAlignment="1">
      <alignment horizontal="left" vertical="center" wrapText="1"/>
    </xf>
    <xf numFmtId="44" fontId="110" fillId="3" borderId="43" xfId="55" applyFont="1" applyFill="1" applyBorder="1" applyAlignment="1">
      <alignment horizontal="center" vertical="center" wrapText="1"/>
    </xf>
    <xf numFmtId="166" fontId="109" fillId="2" borderId="43" xfId="0" applyNumberFormat="1" applyFont="1" applyFill="1" applyBorder="1" applyAlignment="1">
      <alignment horizontal="center" vertical="center" wrapText="1"/>
    </xf>
    <xf numFmtId="10" fontId="109" fillId="2" borderId="43" xfId="0" applyNumberFormat="1" applyFont="1" applyFill="1" applyBorder="1" applyAlignment="1">
      <alignment horizontal="center" vertical="center" wrapText="1"/>
    </xf>
    <xf numFmtId="166" fontId="109" fillId="2" borderId="45" xfId="0" applyNumberFormat="1" applyFont="1" applyFill="1" applyBorder="1" applyAlignment="1">
      <alignment horizontal="center" vertical="center" wrapText="1"/>
    </xf>
    <xf numFmtId="0" fontId="113" fillId="2" borderId="45" xfId="0" applyFont="1" applyFill="1" applyBorder="1" applyAlignment="1">
      <alignment horizontal="center" vertical="center" wrapText="1"/>
    </xf>
    <xf numFmtId="1" fontId="0" fillId="0" borderId="0" xfId="0" applyNumberFormat="1"/>
    <xf numFmtId="0" fontId="117" fillId="3" borderId="18" xfId="0" applyFont="1" applyFill="1" applyBorder="1" applyAlignment="1">
      <alignment horizontal="center" vertical="center" wrapText="1"/>
    </xf>
    <xf numFmtId="0" fontId="117" fillId="3" borderId="44" xfId="0" applyFont="1" applyFill="1" applyBorder="1" applyAlignment="1">
      <alignment horizontal="center" vertical="center" wrapText="1"/>
    </xf>
    <xf numFmtId="0" fontId="117" fillId="0" borderId="43" xfId="0" applyFont="1" applyBorder="1" applyAlignment="1">
      <alignment vertical="center" wrapText="1" shrinkToFit="1"/>
    </xf>
    <xf numFmtId="0" fontId="117" fillId="3" borderId="43" xfId="0" applyFont="1" applyFill="1" applyBorder="1" applyAlignment="1">
      <alignment horizontal="center" vertical="center" wrapText="1"/>
    </xf>
    <xf numFmtId="0" fontId="117" fillId="3" borderId="45" xfId="0" applyFont="1" applyFill="1" applyBorder="1" applyAlignment="1">
      <alignment horizontal="center" vertical="center" wrapText="1"/>
    </xf>
    <xf numFmtId="0" fontId="118" fillId="3" borderId="15" xfId="0" applyFont="1" applyFill="1" applyBorder="1" applyAlignment="1">
      <alignment horizontal="center" vertical="center" wrapText="1"/>
    </xf>
    <xf numFmtId="1" fontId="119" fillId="2" borderId="43" xfId="55" applyNumberFormat="1" applyFont="1" applyFill="1" applyBorder="1" applyAlignment="1">
      <alignment horizontal="center" vertical="center" wrapText="1"/>
    </xf>
    <xf numFmtId="4" fontId="114" fillId="2" borderId="43" xfId="55" applyNumberFormat="1" applyFont="1" applyFill="1" applyBorder="1" applyAlignment="1">
      <alignment horizontal="center" vertical="center" wrapText="1"/>
    </xf>
    <xf numFmtId="1" fontId="119" fillId="2" borderId="44" xfId="55" applyNumberFormat="1" applyFont="1" applyFill="1" applyBorder="1" applyAlignment="1">
      <alignment horizontal="center" vertical="center" wrapText="1"/>
    </xf>
    <xf numFmtId="1" fontId="119" fillId="2" borderId="43" xfId="55" applyNumberFormat="1" applyFont="1" applyFill="1" applyBorder="1" applyAlignment="1">
      <alignment horizontal="left" vertical="center" wrapText="1"/>
    </xf>
    <xf numFmtId="44" fontId="115" fillId="2" borderId="43" xfId="55" applyFont="1" applyFill="1" applyBorder="1" applyAlignment="1">
      <alignment horizontal="left" vertical="center" wrapText="1"/>
    </xf>
    <xf numFmtId="44" fontId="116" fillId="3" borderId="43" xfId="55" applyFont="1" applyFill="1" applyBorder="1" applyAlignment="1">
      <alignment horizontal="center" vertical="center" wrapText="1"/>
    </xf>
    <xf numFmtId="166" fontId="115" fillId="2" borderId="43" xfId="0" applyNumberFormat="1" applyFont="1" applyFill="1" applyBorder="1" applyAlignment="1">
      <alignment horizontal="center" vertical="center" wrapText="1"/>
    </xf>
    <xf numFmtId="10" fontId="115" fillId="2" borderId="43" xfId="0" applyNumberFormat="1" applyFont="1" applyFill="1" applyBorder="1" applyAlignment="1">
      <alignment horizontal="center" vertical="center" wrapText="1"/>
    </xf>
    <xf numFmtId="166" fontId="115" fillId="2" borderId="45" xfId="0" applyNumberFormat="1" applyFont="1" applyFill="1" applyBorder="1" applyAlignment="1">
      <alignment horizontal="center" vertical="center" wrapText="1"/>
    </xf>
    <xf numFmtId="0" fontId="119" fillId="2" borderId="45" xfId="0" applyFont="1" applyFill="1" applyBorder="1" applyAlignment="1">
      <alignment horizontal="center" vertical="center" wrapText="1"/>
    </xf>
    <xf numFmtId="0" fontId="119" fillId="3" borderId="45" xfId="0" applyFont="1" applyFill="1" applyBorder="1" applyAlignment="1">
      <alignment horizontal="center" vertical="center" wrapText="1"/>
    </xf>
    <xf numFmtId="1" fontId="117" fillId="3" borderId="43" xfId="0" applyNumberFormat="1" applyFont="1" applyFill="1" applyBorder="1" applyAlignment="1">
      <alignment horizontal="center" vertical="center" wrapText="1"/>
    </xf>
    <xf numFmtId="0" fontId="103" fillId="0" borderId="43" xfId="0" applyFont="1" applyBorder="1" applyAlignment="1">
      <alignment horizontal="center" vertical="center" wrapText="1"/>
    </xf>
    <xf numFmtId="0" fontId="104" fillId="0" borderId="43" xfId="0" applyFont="1" applyBorder="1" applyAlignment="1">
      <alignment horizontal="center" vertical="center" wrapText="1"/>
    </xf>
    <xf numFmtId="1" fontId="105" fillId="0" borderId="43" xfId="55" applyNumberFormat="1" applyFont="1" applyFill="1" applyBorder="1" applyAlignment="1">
      <alignment horizontal="center" vertical="center" wrapText="1"/>
    </xf>
    <xf numFmtId="4" fontId="106" fillId="0" borderId="44" xfId="55" applyNumberFormat="1" applyFont="1" applyFill="1" applyBorder="1" applyAlignment="1">
      <alignment horizontal="center" vertical="center" wrapText="1"/>
    </xf>
    <xf numFmtId="0" fontId="104" fillId="0" borderId="15" xfId="0" applyFont="1" applyBorder="1" applyAlignment="1">
      <alignment horizontal="center" vertical="center" wrapText="1"/>
    </xf>
    <xf numFmtId="0" fontId="103" fillId="0" borderId="18" xfId="0" applyFont="1" applyBorder="1" applyAlignment="1">
      <alignment horizontal="center" vertical="center" wrapText="1"/>
    </xf>
    <xf numFmtId="4" fontId="106" fillId="0" borderId="43" xfId="55" applyNumberFormat="1" applyFont="1" applyFill="1" applyBorder="1" applyAlignment="1">
      <alignment horizontal="center" vertical="center" wrapText="1"/>
    </xf>
    <xf numFmtId="1" fontId="105" fillId="0" borderId="44" xfId="55" applyNumberFormat="1" applyFont="1" applyFill="1" applyBorder="1" applyAlignment="1">
      <alignment horizontal="center" vertical="center" wrapText="1"/>
    </xf>
    <xf numFmtId="1" fontId="105" fillId="0" borderId="43" xfId="55" applyNumberFormat="1" applyFont="1" applyFill="1" applyBorder="1" applyAlignment="1">
      <alignment horizontal="left" vertical="center" wrapText="1"/>
    </xf>
    <xf numFmtId="44" fontId="102" fillId="0" borderId="43" xfId="55" applyFont="1" applyFill="1" applyBorder="1" applyAlignment="1">
      <alignment horizontal="left" vertical="center" wrapText="1"/>
    </xf>
    <xf numFmtId="44" fontId="107" fillId="0" borderId="43" xfId="55" applyFont="1" applyFill="1" applyBorder="1" applyAlignment="1">
      <alignment horizontal="center" vertical="center" wrapText="1"/>
    </xf>
    <xf numFmtId="166" fontId="102" fillId="0" borderId="43" xfId="0" applyNumberFormat="1" applyFont="1" applyBorder="1" applyAlignment="1">
      <alignment horizontal="center" vertical="center" wrapText="1"/>
    </xf>
    <xf numFmtId="10" fontId="102" fillId="0" borderId="43" xfId="0" applyNumberFormat="1" applyFont="1" applyBorder="1" applyAlignment="1">
      <alignment horizontal="center" vertical="center" wrapText="1"/>
    </xf>
    <xf numFmtId="166" fontId="102" fillId="0" borderId="45" xfId="0" applyNumberFormat="1" applyFont="1" applyBorder="1" applyAlignment="1">
      <alignment horizontal="center" vertical="center" wrapText="1"/>
    </xf>
    <xf numFmtId="0" fontId="105" fillId="0" borderId="45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1" fontId="119" fillId="2" borderId="46" xfId="55" applyNumberFormat="1" applyFont="1" applyFill="1" applyBorder="1" applyAlignment="1">
      <alignment horizontal="center" vertical="center" wrapText="1"/>
    </xf>
    <xf numFmtId="1" fontId="36" fillId="27" borderId="35" xfId="0" applyNumberFormat="1" applyFont="1" applyFill="1" applyBorder="1" applyAlignment="1">
      <alignment horizontal="center" vertical="center"/>
    </xf>
    <xf numFmtId="0" fontId="118" fillId="3" borderId="43" xfId="0" applyFont="1" applyFill="1" applyBorder="1" applyAlignment="1">
      <alignment horizontal="center" vertical="center" wrapText="1"/>
    </xf>
    <xf numFmtId="0" fontId="12" fillId="2" borderId="43" xfId="0" applyFont="1" applyFill="1" applyBorder="1" applyAlignment="1">
      <alignment horizontal="left" vertical="center" wrapText="1"/>
    </xf>
    <xf numFmtId="0" fontId="12" fillId="2" borderId="43" xfId="0" applyFont="1" applyFill="1" applyBorder="1" applyAlignment="1">
      <alignment horizontal="center" vertical="center" wrapText="1"/>
    </xf>
    <xf numFmtId="0" fontId="120" fillId="3" borderId="18" xfId="0" applyFont="1" applyFill="1" applyBorder="1" applyAlignment="1">
      <alignment horizontal="center" vertical="center" wrapText="1"/>
    </xf>
    <xf numFmtId="0" fontId="120" fillId="0" borderId="43" xfId="0" applyFont="1" applyBorder="1" applyAlignment="1">
      <alignment vertical="center" wrapText="1" shrinkToFit="1"/>
    </xf>
    <xf numFmtId="0" fontId="120" fillId="3" borderId="43" xfId="0" applyFont="1" applyFill="1" applyBorder="1" applyAlignment="1">
      <alignment horizontal="center" vertical="center" wrapText="1"/>
    </xf>
    <xf numFmtId="0" fontId="120" fillId="3" borderId="45" xfId="0" applyFont="1" applyFill="1" applyBorder="1" applyAlignment="1">
      <alignment horizontal="center" vertical="center" wrapText="1"/>
    </xf>
    <xf numFmtId="0" fontId="121" fillId="3" borderId="15" xfId="0" applyFont="1" applyFill="1" applyBorder="1" applyAlignment="1">
      <alignment horizontal="center" vertical="center" wrapText="1"/>
    </xf>
    <xf numFmtId="1" fontId="122" fillId="2" borderId="43" xfId="55" applyNumberFormat="1" applyFont="1" applyFill="1" applyBorder="1" applyAlignment="1">
      <alignment horizontal="center" vertical="center" wrapText="1"/>
    </xf>
    <xf numFmtId="4" fontId="123" fillId="2" borderId="43" xfId="55" applyNumberFormat="1" applyFont="1" applyFill="1" applyBorder="1" applyAlignment="1">
      <alignment horizontal="center" vertical="center" wrapText="1"/>
    </xf>
    <xf numFmtId="1" fontId="122" fillId="2" borderId="44" xfId="55" applyNumberFormat="1" applyFont="1" applyFill="1" applyBorder="1" applyAlignment="1">
      <alignment horizontal="center" vertical="center" wrapText="1"/>
    </xf>
    <xf numFmtId="1" fontId="122" fillId="2" borderId="43" xfId="55" applyNumberFormat="1" applyFont="1" applyFill="1" applyBorder="1" applyAlignment="1">
      <alignment horizontal="left" vertical="center" wrapText="1"/>
    </xf>
    <xf numFmtId="44" fontId="124" fillId="2" borderId="43" xfId="55" applyFont="1" applyFill="1" applyBorder="1" applyAlignment="1">
      <alignment horizontal="left" vertical="center" wrapText="1"/>
    </xf>
    <xf numFmtId="44" fontId="125" fillId="3" borderId="43" xfId="55" applyFont="1" applyFill="1" applyBorder="1" applyAlignment="1">
      <alignment horizontal="center" vertical="center" wrapText="1"/>
    </xf>
    <xf numFmtId="166" fontId="124" fillId="2" borderId="43" xfId="0" applyNumberFormat="1" applyFont="1" applyFill="1" applyBorder="1" applyAlignment="1">
      <alignment horizontal="center" vertical="center" wrapText="1"/>
    </xf>
    <xf numFmtId="10" fontId="124" fillId="2" borderId="43" xfId="0" applyNumberFormat="1" applyFont="1" applyFill="1" applyBorder="1" applyAlignment="1">
      <alignment horizontal="center" vertical="center" wrapText="1"/>
    </xf>
    <xf numFmtId="166" fontId="124" fillId="2" borderId="45" xfId="0" applyNumberFormat="1" applyFont="1" applyFill="1" applyBorder="1" applyAlignment="1">
      <alignment horizontal="center" vertical="center" wrapText="1"/>
    </xf>
    <xf numFmtId="0" fontId="122" fillId="2" borderId="45" xfId="0" applyFont="1" applyFill="1" applyBorder="1" applyAlignment="1">
      <alignment horizontal="center" vertical="center" wrapText="1"/>
    </xf>
    <xf numFmtId="0" fontId="121" fillId="3" borderId="43" xfId="0" applyFont="1" applyFill="1" applyBorder="1" applyAlignment="1">
      <alignment horizontal="center" vertical="center" wrapText="1"/>
    </xf>
    <xf numFmtId="0" fontId="13" fillId="0" borderId="43" xfId="0" applyFont="1" applyBorder="1" applyAlignment="1">
      <alignment horizontal="center" vertical="center" wrapText="1"/>
    </xf>
    <xf numFmtId="3" fontId="0" fillId="0" borderId="0" xfId="0" applyNumberFormat="1"/>
    <xf numFmtId="1" fontId="14" fillId="2" borderId="44" xfId="55" applyNumberFormat="1" applyFont="1" applyFill="1" applyBorder="1" applyAlignment="1">
      <alignment horizontal="center" vertical="center" wrapText="1"/>
    </xf>
    <xf numFmtId="0" fontId="13" fillId="3" borderId="45" xfId="0" applyFont="1" applyFill="1" applyBorder="1" applyAlignment="1">
      <alignment horizontal="center" vertical="center" wrapText="1"/>
    </xf>
    <xf numFmtId="0" fontId="13" fillId="0" borderId="45" xfId="0" applyFont="1" applyBorder="1" applyAlignment="1">
      <alignment horizontal="center" vertical="center" wrapText="1"/>
    </xf>
    <xf numFmtId="1" fontId="14" fillId="0" borderId="44" xfId="55" applyNumberFormat="1" applyFont="1" applyFill="1" applyBorder="1" applyAlignment="1">
      <alignment horizontal="center" vertical="center" wrapText="1"/>
    </xf>
    <xf numFmtId="1" fontId="14" fillId="0" borderId="43" xfId="55" applyNumberFormat="1" applyFont="1" applyFill="1" applyBorder="1" applyAlignment="1">
      <alignment horizontal="center" vertical="center" wrapText="1"/>
    </xf>
    <xf numFmtId="1" fontId="14" fillId="0" borderId="43" xfId="55" applyNumberFormat="1" applyFont="1" applyFill="1" applyBorder="1" applyAlignment="1">
      <alignment horizontal="left" vertical="center" wrapText="1"/>
    </xf>
    <xf numFmtId="44" fontId="12" fillId="0" borderId="43" xfId="55" applyFont="1" applyFill="1" applyBorder="1" applyAlignment="1">
      <alignment horizontal="left" vertical="center" wrapText="1"/>
    </xf>
    <xf numFmtId="44" fontId="11" fillId="0" borderId="43" xfId="55" applyFont="1" applyFill="1" applyBorder="1" applyAlignment="1">
      <alignment horizontal="center" vertical="center" wrapText="1"/>
    </xf>
    <xf numFmtId="166" fontId="12" fillId="0" borderId="43" xfId="0" applyNumberFormat="1" applyFont="1" applyBorder="1" applyAlignment="1">
      <alignment horizontal="center" vertical="center" wrapText="1"/>
    </xf>
    <xf numFmtId="0" fontId="12" fillId="0" borderId="43" xfId="0" applyFont="1" applyBorder="1" applyAlignment="1">
      <alignment horizontal="center" vertical="center" wrapText="1"/>
    </xf>
    <xf numFmtId="166" fontId="12" fillId="0" borderId="45" xfId="0" applyNumberFormat="1" applyFont="1" applyBorder="1" applyAlignment="1">
      <alignment horizontal="center" vertical="center" wrapText="1"/>
    </xf>
    <xf numFmtId="0" fontId="14" fillId="0" borderId="45" xfId="0" applyFont="1" applyBorder="1" applyAlignment="1">
      <alignment horizontal="center" vertical="center" wrapText="1"/>
    </xf>
    <xf numFmtId="0" fontId="32" fillId="0" borderId="0" xfId="0" applyFont="1" applyAlignment="1">
      <alignment vertical="center" wrapText="1"/>
    </xf>
    <xf numFmtId="0" fontId="38" fillId="0" borderId="43" xfId="0" applyFont="1" applyBorder="1" applyAlignment="1">
      <alignment horizontal="center" vertical="center" wrapText="1"/>
    </xf>
    <xf numFmtId="4" fontId="7" fillId="0" borderId="43" xfId="0" applyNumberFormat="1" applyFont="1" applyBorder="1" applyAlignment="1">
      <alignment horizontal="center" vertical="center" wrapText="1"/>
    </xf>
    <xf numFmtId="4" fontId="7" fillId="2" borderId="43" xfId="0" applyNumberFormat="1" applyFont="1" applyFill="1" applyBorder="1" applyAlignment="1">
      <alignment horizontal="center" vertical="center" wrapText="1"/>
    </xf>
    <xf numFmtId="0" fontId="38" fillId="0" borderId="18" xfId="0" applyFont="1" applyBorder="1" applyAlignment="1">
      <alignment horizontal="center" vertical="center" wrapText="1"/>
    </xf>
    <xf numFmtId="0" fontId="120" fillId="3" borderId="44" xfId="0" applyFont="1" applyFill="1" applyBorder="1" applyAlignment="1">
      <alignment horizontal="center" vertical="center" wrapText="1"/>
    </xf>
    <xf numFmtId="4" fontId="123" fillId="2" borderId="44" xfId="55" applyNumberFormat="1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10" fontId="12" fillId="0" borderId="43" xfId="0" applyNumberFormat="1" applyFont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12" fillId="27" borderId="3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41" fillId="27" borderId="43" xfId="0" applyFont="1" applyFill="1" applyBorder="1" applyAlignment="1">
      <alignment horizontal="center" vertical="center" wrapText="1"/>
    </xf>
    <xf numFmtId="0" fontId="36" fillId="27" borderId="43" xfId="0" applyFont="1" applyFill="1" applyBorder="1" applyAlignment="1">
      <alignment horizontal="center" vertical="center"/>
    </xf>
    <xf numFmtId="0" fontId="7" fillId="27" borderId="37" xfId="0" applyFont="1" applyFill="1" applyBorder="1" applyAlignment="1">
      <alignment horizontal="center" vertical="center"/>
    </xf>
    <xf numFmtId="0" fontId="126" fillId="3" borderId="0" xfId="0" applyFont="1" applyFill="1" applyAlignment="1">
      <alignment horizontal="left" vertical="center"/>
    </xf>
    <xf numFmtId="0" fontId="127" fillId="3" borderId="0" xfId="0" applyFont="1" applyFill="1" applyAlignment="1">
      <alignment vertical="center" wrapText="1" shrinkToFit="1"/>
    </xf>
    <xf numFmtId="0" fontId="127" fillId="3" borderId="0" xfId="0" applyFont="1" applyFill="1" applyAlignment="1">
      <alignment horizontal="center" vertical="center" wrapText="1"/>
    </xf>
    <xf numFmtId="0" fontId="126" fillId="3" borderId="0" xfId="0" applyFont="1" applyFill="1" applyAlignment="1">
      <alignment horizontal="center" vertical="center" wrapText="1"/>
    </xf>
    <xf numFmtId="0" fontId="128" fillId="3" borderId="0" xfId="0" applyFont="1" applyFill="1" applyAlignment="1">
      <alignment horizontal="center" vertical="center"/>
    </xf>
    <xf numFmtId="0" fontId="123" fillId="3" borderId="0" xfId="0" applyFont="1" applyFill="1" applyAlignment="1">
      <alignment horizontal="center" vertical="center"/>
    </xf>
    <xf numFmtId="1" fontId="126" fillId="3" borderId="0" xfId="0" applyNumberFormat="1" applyFont="1" applyFill="1" applyAlignment="1">
      <alignment horizontal="center" vertical="center"/>
    </xf>
    <xf numFmtId="0" fontId="124" fillId="3" borderId="0" xfId="0" applyFont="1" applyFill="1" applyAlignment="1">
      <alignment horizontal="left" vertical="center"/>
    </xf>
    <xf numFmtId="0" fontId="125" fillId="3" borderId="0" xfId="0" applyFont="1" applyFill="1" applyAlignment="1">
      <alignment horizontal="center" vertical="center"/>
    </xf>
    <xf numFmtId="0" fontId="129" fillId="3" borderId="0" xfId="0" applyFont="1" applyFill="1" applyAlignment="1">
      <alignment horizontal="center" vertical="center"/>
    </xf>
    <xf numFmtId="166" fontId="126" fillId="3" borderId="0" xfId="0" applyNumberFormat="1" applyFont="1" applyFill="1" applyAlignment="1">
      <alignment horizontal="center" vertical="center"/>
    </xf>
    <xf numFmtId="0" fontId="126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44" fontId="35" fillId="3" borderId="0" xfId="55" applyFont="1" applyFill="1" applyAlignment="1">
      <alignment horizontal="center" vertical="center"/>
    </xf>
    <xf numFmtId="0" fontId="13" fillId="3" borderId="15" xfId="0" applyFont="1" applyFill="1" applyBorder="1" applyAlignment="1">
      <alignment horizontal="center" vertical="center" wrapText="1"/>
    </xf>
    <xf numFmtId="0" fontId="13" fillId="3" borderId="43" xfId="0" applyFont="1" applyFill="1" applyBorder="1" applyAlignment="1">
      <alignment vertical="center" wrapText="1" shrinkToFit="1"/>
    </xf>
    <xf numFmtId="0" fontId="38" fillId="3" borderId="18" xfId="0" applyFont="1" applyFill="1" applyBorder="1" applyAlignment="1">
      <alignment horizontal="center" vertical="center" wrapText="1"/>
    </xf>
    <xf numFmtId="1" fontId="14" fillId="3" borderId="43" xfId="55" applyNumberFormat="1" applyFont="1" applyFill="1" applyBorder="1" applyAlignment="1">
      <alignment horizontal="center" vertical="center" wrapText="1"/>
    </xf>
    <xf numFmtId="44" fontId="7" fillId="3" borderId="18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center" vertical="center" wrapText="1"/>
    </xf>
    <xf numFmtId="49" fontId="13" fillId="3" borderId="2" xfId="0" applyNumberFormat="1" applyFont="1" applyFill="1" applyBorder="1" applyAlignment="1">
      <alignment horizontal="center" vertical="center" wrapText="1"/>
    </xf>
    <xf numFmtId="1" fontId="105" fillId="3" borderId="43" xfId="55" applyNumberFormat="1" applyFont="1" applyFill="1" applyBorder="1" applyAlignment="1">
      <alignment horizontal="center" vertical="center" wrapText="1"/>
    </xf>
    <xf numFmtId="4" fontId="106" fillId="3" borderId="43" xfId="55" applyNumberFormat="1" applyFont="1" applyFill="1" applyBorder="1" applyAlignment="1">
      <alignment horizontal="center" vertical="center" wrapText="1"/>
    </xf>
    <xf numFmtId="1" fontId="105" fillId="3" borderId="44" xfId="55" applyNumberFormat="1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130" fillId="3" borderId="47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vertical="center" wrapText="1"/>
    </xf>
    <xf numFmtId="0" fontId="38" fillId="3" borderId="44" xfId="0" applyFont="1" applyFill="1" applyBorder="1" applyAlignment="1">
      <alignment horizontal="center" vertical="center" wrapText="1"/>
    </xf>
    <xf numFmtId="0" fontId="13" fillId="3" borderId="43" xfId="0" applyFont="1" applyFill="1" applyBorder="1" applyAlignment="1">
      <alignment vertical="center" wrapText="1"/>
    </xf>
    <xf numFmtId="1" fontId="14" fillId="3" borderId="43" xfId="55" applyNumberFormat="1" applyFont="1" applyFill="1" applyBorder="1" applyAlignment="1">
      <alignment horizontal="left" vertical="center" wrapText="1"/>
    </xf>
    <xf numFmtId="166" fontId="12" fillId="3" borderId="43" xfId="0" applyNumberFormat="1" applyFont="1" applyFill="1" applyBorder="1" applyAlignment="1">
      <alignment horizontal="center" vertical="center" wrapText="1"/>
    </xf>
    <xf numFmtId="10" fontId="12" fillId="3" borderId="43" xfId="0" applyNumberFormat="1" applyFont="1" applyFill="1" applyBorder="1" applyAlignment="1">
      <alignment horizontal="center" vertical="center" wrapText="1"/>
    </xf>
    <xf numFmtId="0" fontId="13" fillId="3" borderId="49" xfId="0" applyFont="1" applyFill="1" applyBorder="1" applyAlignment="1">
      <alignment horizontal="center" vertical="center" wrapText="1"/>
    </xf>
    <xf numFmtId="0" fontId="13" fillId="3" borderId="50" xfId="0" applyFont="1" applyFill="1" applyBorder="1" applyAlignment="1">
      <alignment horizontal="center" vertical="center" wrapText="1"/>
    </xf>
    <xf numFmtId="0" fontId="38" fillId="3" borderId="50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 wrapText="1"/>
    </xf>
    <xf numFmtId="0" fontId="13" fillId="0" borderId="50" xfId="0" applyFont="1" applyBorder="1" applyAlignment="1">
      <alignment vertical="center" wrapText="1"/>
    </xf>
    <xf numFmtId="1" fontId="14" fillId="2" borderId="50" xfId="55" applyNumberFormat="1" applyFont="1" applyFill="1" applyBorder="1" applyAlignment="1">
      <alignment horizontal="center" vertical="center" wrapText="1"/>
    </xf>
    <xf numFmtId="44" fontId="7" fillId="2" borderId="50" xfId="55" applyFont="1" applyFill="1" applyBorder="1" applyAlignment="1">
      <alignment horizontal="center" vertical="center" wrapText="1"/>
    </xf>
    <xf numFmtId="1" fontId="14" fillId="2" borderId="50" xfId="55" applyNumberFormat="1" applyFont="1" applyFill="1" applyBorder="1" applyAlignment="1">
      <alignment horizontal="left" vertical="center" wrapText="1"/>
    </xf>
    <xf numFmtId="0" fontId="12" fillId="90" borderId="50" xfId="0" applyFont="1" applyFill="1" applyBorder="1" applyAlignment="1">
      <alignment horizontal="center" vertical="center" wrapText="1"/>
    </xf>
    <xf numFmtId="166" fontId="12" fillId="2" borderId="50" xfId="0" applyNumberFormat="1" applyFont="1" applyFill="1" applyBorder="1" applyAlignment="1">
      <alignment horizontal="center" vertical="center" wrapText="1"/>
    </xf>
    <xf numFmtId="166" fontId="12" fillId="90" borderId="50" xfId="0" applyNumberFormat="1" applyFont="1" applyFill="1" applyBorder="1" applyAlignment="1">
      <alignment horizontal="center" vertical="center" wrapText="1"/>
    </xf>
    <xf numFmtId="10" fontId="12" fillId="2" borderId="50" xfId="0" applyNumberFormat="1" applyFont="1" applyFill="1" applyBorder="1" applyAlignment="1">
      <alignment horizontal="center" vertical="center" wrapText="1"/>
    </xf>
    <xf numFmtId="0" fontId="14" fillId="90" borderId="48" xfId="0" applyFont="1" applyFill="1" applyBorder="1" applyAlignment="1">
      <alignment horizontal="center" vertical="center" wrapText="1"/>
    </xf>
    <xf numFmtId="0" fontId="41" fillId="27" borderId="49" xfId="0" applyFont="1" applyFill="1" applyBorder="1" applyAlignment="1">
      <alignment horizontal="left" vertical="center"/>
    </xf>
    <xf numFmtId="0" fontId="33" fillId="27" borderId="50" xfId="0" applyFont="1" applyFill="1" applyBorder="1" applyAlignment="1">
      <alignment vertical="center" wrapText="1" shrinkToFit="1"/>
    </xf>
    <xf numFmtId="0" fontId="33" fillId="27" borderId="50" xfId="0" applyFont="1" applyFill="1" applyBorder="1" applyAlignment="1">
      <alignment horizontal="center" vertical="center" wrapText="1"/>
    </xf>
    <xf numFmtId="0" fontId="41" fillId="27" borderId="50" xfId="0" applyFont="1" applyFill="1" applyBorder="1" applyAlignment="1">
      <alignment horizontal="center" vertical="center" wrapText="1"/>
    </xf>
    <xf numFmtId="0" fontId="36" fillId="27" borderId="50" xfId="0" applyFont="1" applyFill="1" applyBorder="1" applyAlignment="1">
      <alignment horizontal="center" vertical="center"/>
    </xf>
    <xf numFmtId="0" fontId="7" fillId="27" borderId="50" xfId="0" applyFont="1" applyFill="1" applyBorder="1" applyAlignment="1">
      <alignment horizontal="center" vertical="center"/>
    </xf>
    <xf numFmtId="1" fontId="41" fillId="27" borderId="50" xfId="0" applyNumberFormat="1" applyFont="1" applyFill="1" applyBorder="1" applyAlignment="1">
      <alignment horizontal="center" vertical="center"/>
    </xf>
    <xf numFmtId="0" fontId="12" fillId="27" borderId="50" xfId="0" applyFont="1" applyFill="1" applyBorder="1" applyAlignment="1">
      <alignment horizontal="left" vertical="center"/>
    </xf>
    <xf numFmtId="0" fontId="11" fillId="27" borderId="50" xfId="0" applyFont="1" applyFill="1" applyBorder="1" applyAlignment="1">
      <alignment horizontal="center" vertical="center"/>
    </xf>
    <xf numFmtId="0" fontId="35" fillId="27" borderId="50" xfId="0" applyFont="1" applyFill="1" applyBorder="1" applyAlignment="1">
      <alignment horizontal="center" vertical="center"/>
    </xf>
    <xf numFmtId="166" fontId="41" fillId="27" borderId="50" xfId="0" applyNumberFormat="1" applyFont="1" applyFill="1" applyBorder="1" applyAlignment="1">
      <alignment horizontal="center" vertical="center"/>
    </xf>
    <xf numFmtId="0" fontId="41" fillId="27" borderId="48" xfId="0" applyFont="1" applyFill="1" applyBorder="1" applyAlignment="1">
      <alignment horizontal="center" vertical="center"/>
    </xf>
    <xf numFmtId="44" fontId="7" fillId="3" borderId="43" xfId="55" applyFont="1" applyFill="1" applyBorder="1" applyAlignment="1">
      <alignment horizontal="center" vertical="center" wrapText="1"/>
    </xf>
    <xf numFmtId="0" fontId="12" fillId="90" borderId="43" xfId="0" applyFont="1" applyFill="1" applyBorder="1" applyAlignment="1">
      <alignment horizontal="center" vertical="center" wrapText="1"/>
    </xf>
    <xf numFmtId="166" fontId="12" fillId="90" borderId="43" xfId="0" applyNumberFormat="1" applyFont="1" applyFill="1" applyBorder="1" applyAlignment="1">
      <alignment horizontal="center" vertical="center" wrapText="1"/>
    </xf>
    <xf numFmtId="0" fontId="14" fillId="90" borderId="43" xfId="0" applyFont="1" applyFill="1" applyBorder="1" applyAlignment="1">
      <alignment horizontal="center" vertical="center" wrapText="1"/>
    </xf>
    <xf numFmtId="0" fontId="103" fillId="3" borderId="49" xfId="0" applyFont="1" applyFill="1" applyBorder="1" applyAlignment="1">
      <alignment horizontal="center" vertical="center" wrapText="1"/>
    </xf>
    <xf numFmtId="0" fontId="13" fillId="3" borderId="35" xfId="0" applyFont="1" applyFill="1" applyBorder="1" applyAlignment="1">
      <alignment vertical="center" wrapText="1" shrinkToFit="1"/>
    </xf>
    <xf numFmtId="0" fontId="103" fillId="3" borderId="35" xfId="0" applyFont="1" applyFill="1" applyBorder="1" applyAlignment="1">
      <alignment horizontal="center" vertical="center" wrapText="1"/>
    </xf>
    <xf numFmtId="0" fontId="104" fillId="3" borderId="48" xfId="0" applyFont="1" applyFill="1" applyBorder="1" applyAlignment="1">
      <alignment horizontal="center" vertical="center" wrapText="1"/>
    </xf>
    <xf numFmtId="1" fontId="105" fillId="3" borderId="35" xfId="55" applyNumberFormat="1" applyFont="1" applyFill="1" applyBorder="1" applyAlignment="1">
      <alignment horizontal="center" vertical="center" wrapText="1"/>
    </xf>
    <xf numFmtId="4" fontId="7" fillId="3" borderId="35" xfId="55" applyNumberFormat="1" applyFont="1" applyFill="1" applyBorder="1" applyAlignment="1">
      <alignment horizontal="center" vertical="center" wrapText="1"/>
    </xf>
    <xf numFmtId="1" fontId="105" fillId="3" borderId="37" xfId="55" applyNumberFormat="1" applyFont="1" applyFill="1" applyBorder="1" applyAlignment="1">
      <alignment horizontal="center" vertical="center" wrapText="1"/>
    </xf>
    <xf numFmtId="1" fontId="105" fillId="3" borderId="35" xfId="55" applyNumberFormat="1" applyFont="1" applyFill="1" applyBorder="1" applyAlignment="1">
      <alignment horizontal="left" vertical="center" wrapText="1"/>
    </xf>
    <xf numFmtId="44" fontId="102" fillId="3" borderId="35" xfId="55" applyFont="1" applyFill="1" applyBorder="1" applyAlignment="1">
      <alignment horizontal="left" vertical="center" wrapText="1"/>
    </xf>
    <xf numFmtId="44" fontId="107" fillId="3" borderId="35" xfId="55" applyFont="1" applyFill="1" applyBorder="1" applyAlignment="1">
      <alignment horizontal="center" vertical="center" wrapText="1"/>
    </xf>
    <xf numFmtId="166" fontId="102" fillId="3" borderId="35" xfId="0" applyNumberFormat="1" applyFont="1" applyFill="1" applyBorder="1" applyAlignment="1">
      <alignment horizontal="center" vertical="center" wrapText="1"/>
    </xf>
    <xf numFmtId="10" fontId="102" fillId="3" borderId="35" xfId="0" applyNumberFormat="1" applyFont="1" applyFill="1" applyBorder="1" applyAlignment="1">
      <alignment horizontal="center" vertical="center" wrapText="1"/>
    </xf>
    <xf numFmtId="166" fontId="102" fillId="3" borderId="36" xfId="0" applyNumberFormat="1" applyFont="1" applyFill="1" applyBorder="1" applyAlignment="1">
      <alignment horizontal="center" vertical="center" wrapText="1"/>
    </xf>
    <xf numFmtId="0" fontId="105" fillId="3" borderId="36" xfId="0" applyFont="1" applyFill="1" applyBorder="1" applyAlignment="1">
      <alignment horizontal="center" vertical="center" wrapText="1"/>
    </xf>
    <xf numFmtId="4" fontId="0" fillId="0" borderId="0" xfId="0" applyNumberFormat="1"/>
    <xf numFmtId="4" fontId="7" fillId="0" borderId="44" xfId="55" applyNumberFormat="1" applyFont="1" applyFill="1" applyBorder="1" applyAlignment="1">
      <alignment horizontal="center" vertical="center" wrapText="1"/>
    </xf>
    <xf numFmtId="4" fontId="7" fillId="2" borderId="44" xfId="55" applyNumberFormat="1" applyFont="1" applyFill="1" applyBorder="1" applyAlignment="1">
      <alignment horizontal="center" vertical="center" wrapText="1"/>
    </xf>
    <xf numFmtId="4" fontId="7" fillId="0" borderId="43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0" fontId="45" fillId="30" borderId="43" xfId="0" applyFont="1" applyFill="1" applyBorder="1" applyAlignment="1">
      <alignment horizontal="center" vertical="center" wrapText="1"/>
    </xf>
    <xf numFmtId="0" fontId="43" fillId="36" borderId="43" xfId="0" applyFont="1" applyFill="1" applyBorder="1" applyAlignment="1">
      <alignment vertical="center" wrapText="1"/>
    </xf>
    <xf numFmtId="166" fontId="36" fillId="36" borderId="43" xfId="0" applyNumberFormat="1" applyFont="1" applyFill="1" applyBorder="1" applyAlignment="1">
      <alignment horizontal="center" vertical="center" wrapText="1"/>
    </xf>
    <xf numFmtId="1" fontId="36" fillId="36" borderId="43" xfId="0" applyNumberFormat="1" applyFont="1" applyFill="1" applyBorder="1" applyAlignment="1">
      <alignment horizontal="center" vertical="center" wrapText="1"/>
    </xf>
    <xf numFmtId="0" fontId="43" fillId="36" borderId="43" xfId="0" applyFont="1" applyFill="1" applyBorder="1" applyAlignment="1">
      <alignment vertical="center"/>
    </xf>
    <xf numFmtId="0" fontId="0" fillId="36" borderId="43" xfId="0" applyFill="1" applyBorder="1" applyAlignment="1">
      <alignment vertical="center" wrapText="1"/>
    </xf>
    <xf numFmtId="0" fontId="43" fillId="0" borderId="43" xfId="0" applyFont="1" applyBorder="1" applyAlignment="1">
      <alignment vertical="center" wrapText="1"/>
    </xf>
    <xf numFmtId="0" fontId="43" fillId="3" borderId="43" xfId="0" applyFont="1" applyFill="1" applyBorder="1" applyAlignment="1">
      <alignment vertical="center" wrapText="1"/>
    </xf>
    <xf numFmtId="166" fontId="36" fillId="3" borderId="43" xfId="0" applyNumberFormat="1" applyFont="1" applyFill="1" applyBorder="1" applyAlignment="1">
      <alignment horizontal="center" vertical="center" wrapText="1"/>
    </xf>
    <xf numFmtId="1" fontId="36" fillId="3" borderId="43" xfId="0" applyNumberFormat="1" applyFont="1" applyFill="1" applyBorder="1" applyAlignment="1">
      <alignment horizontal="center" vertical="center" wrapText="1"/>
    </xf>
    <xf numFmtId="0" fontId="0" fillId="3" borderId="43" xfId="0" applyFill="1" applyBorder="1" applyAlignment="1">
      <alignment vertical="center" wrapText="1"/>
    </xf>
    <xf numFmtId="166" fontId="10" fillId="27" borderId="43" xfId="0" applyNumberFormat="1" applyFont="1" applyFill="1" applyBorder="1" applyAlignment="1">
      <alignment horizontal="center" vertical="center"/>
    </xf>
    <xf numFmtId="0" fontId="132" fillId="3" borderId="43" xfId="0" applyFont="1" applyFill="1" applyBorder="1" applyAlignment="1">
      <alignment horizontal="center" vertical="center" wrapText="1"/>
    </xf>
    <xf numFmtId="0" fontId="133" fillId="3" borderId="18" xfId="0" applyFont="1" applyFill="1" applyBorder="1" applyAlignment="1">
      <alignment horizontal="center" vertical="center" wrapText="1"/>
    </xf>
    <xf numFmtId="0" fontId="133" fillId="0" borderId="43" xfId="0" applyFont="1" applyBorder="1" applyAlignment="1">
      <alignment vertical="center" wrapText="1" shrinkToFit="1"/>
    </xf>
    <xf numFmtId="0" fontId="134" fillId="3" borderId="18" xfId="0" applyFont="1" applyFill="1" applyBorder="1" applyAlignment="1">
      <alignment horizontal="center" vertical="center" wrapText="1"/>
    </xf>
    <xf numFmtId="0" fontId="134" fillId="0" borderId="43" xfId="0" applyFont="1" applyBorder="1" applyAlignment="1">
      <alignment vertical="center" wrapText="1" shrinkToFit="1"/>
    </xf>
    <xf numFmtId="0" fontId="133" fillId="3" borderId="43" xfId="0" applyFont="1" applyFill="1" applyBorder="1" applyAlignment="1">
      <alignment horizontal="center" vertical="center" wrapText="1"/>
    </xf>
    <xf numFmtId="0" fontId="133" fillId="3" borderId="2" xfId="0" applyFont="1" applyFill="1" applyBorder="1" applyAlignment="1">
      <alignment horizontal="center" vertical="center" wrapText="1"/>
    </xf>
    <xf numFmtId="0" fontId="131" fillId="3" borderId="15" xfId="0" applyFont="1" applyFill="1" applyBorder="1" applyAlignment="1">
      <alignment horizontal="center" vertical="center" wrapText="1"/>
    </xf>
    <xf numFmtId="1" fontId="131" fillId="2" borderId="43" xfId="55" applyNumberFormat="1" applyFont="1" applyFill="1" applyBorder="1" applyAlignment="1">
      <alignment horizontal="center" vertical="center" wrapText="1"/>
    </xf>
    <xf numFmtId="4" fontId="131" fillId="2" borderId="43" xfId="55" applyNumberFormat="1" applyFont="1" applyFill="1" applyBorder="1" applyAlignment="1">
      <alignment horizontal="center" vertical="center" wrapText="1"/>
    </xf>
    <xf numFmtId="0" fontId="134" fillId="0" borderId="18" xfId="0" applyFont="1" applyBorder="1" applyAlignment="1">
      <alignment horizontal="center" vertical="center" wrapText="1"/>
    </xf>
    <xf numFmtId="0" fontId="133" fillId="0" borderId="43" xfId="0" applyFont="1" applyBorder="1" applyAlignment="1">
      <alignment horizontal="center" vertical="center" wrapText="1"/>
    </xf>
    <xf numFmtId="0" fontId="132" fillId="3" borderId="15" xfId="0" applyFont="1" applyFill="1" applyBorder="1" applyAlignment="1">
      <alignment horizontal="center" vertical="center" wrapText="1"/>
    </xf>
    <xf numFmtId="0" fontId="133" fillId="3" borderId="47" xfId="0" applyFont="1" applyFill="1" applyBorder="1" applyAlignment="1">
      <alignment vertical="center" wrapText="1"/>
    </xf>
    <xf numFmtId="0" fontId="133" fillId="3" borderId="44" xfId="0" applyFont="1" applyFill="1" applyBorder="1" applyAlignment="1">
      <alignment horizontal="center" vertical="center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8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43" xfId="0" applyFont="1" applyFill="1" applyBorder="1" applyAlignment="1">
      <alignment horizontal="center" vertical="center" wrapText="1"/>
    </xf>
    <xf numFmtId="0" fontId="10" fillId="27" borderId="43" xfId="0" applyFont="1" applyFill="1" applyBorder="1" applyAlignment="1">
      <alignment horizontal="center" vertical="center"/>
    </xf>
    <xf numFmtId="0" fontId="61" fillId="32" borderId="45" xfId="0" applyFont="1" applyFill="1" applyBorder="1" applyAlignment="1">
      <alignment horizontal="left" vertical="top" wrapText="1"/>
    </xf>
    <xf numFmtId="0" fontId="61" fillId="32" borderId="46" xfId="0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</cellXfs>
  <cellStyles count="1358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2" xfId="692" xr:uid="{00000000-0005-0000-0000-00005B000000}"/>
    <cellStyle name="Calculation 2 2 3" xfId="1295" xr:uid="{00000000-0005-0000-0000-00005C000000}"/>
    <cellStyle name="Calculation 2 2 4" xfId="1320" xr:uid="{00000000-0005-0000-0000-00005D000000}"/>
    <cellStyle name="Calculation 2 2 5" xfId="1205" xr:uid="{00000000-0005-0000-0000-00005E000000}"/>
    <cellStyle name="Calculation 2 2 6" xfId="1293" xr:uid="{00000000-0005-0000-0000-00005F000000}"/>
    <cellStyle name="Calculation 2 3" xfId="403" xr:uid="{00000000-0005-0000-0000-000060000000}"/>
    <cellStyle name="Calculation 3" xfId="266" xr:uid="{00000000-0005-0000-0000-000061000000}"/>
    <cellStyle name="Calculation 3 2" xfId="663" xr:uid="{00000000-0005-0000-0000-000062000000}"/>
    <cellStyle name="Calculation 3 3" xfId="1208" xr:uid="{00000000-0005-0000-0000-000063000000}"/>
    <cellStyle name="Calculation 3 4" xfId="1324" xr:uid="{00000000-0005-0000-0000-000064000000}"/>
    <cellStyle name="Calculation 3 5" xfId="1336" xr:uid="{00000000-0005-0000-0000-000065000000}"/>
    <cellStyle name="Calculation 3 6" xfId="1322" xr:uid="{00000000-0005-0000-0000-000066000000}"/>
    <cellStyle name="Calculation 4" xfId="402" xr:uid="{00000000-0005-0000-0000-000067000000}"/>
    <cellStyle name="Check Cell" xfId="34" xr:uid="{00000000-0005-0000-0000-000068000000}"/>
    <cellStyle name="Check Cell 2" xfId="404" xr:uid="{00000000-0005-0000-0000-000069000000}"/>
    <cellStyle name="Dobro 2" xfId="102" xr:uid="{00000000-0005-0000-0000-00006A000000}"/>
    <cellStyle name="Dobro 2 2" xfId="405" xr:uid="{00000000-0005-0000-0000-00006B000000}"/>
    <cellStyle name="Excel Built-in Good" xfId="196" xr:uid="{00000000-0005-0000-0000-00006C000000}"/>
    <cellStyle name="Excel Built-in Normal" xfId="1" xr:uid="{00000000-0005-0000-0000-00006D000000}"/>
    <cellStyle name="Excel Built-in Normal 2" xfId="59" xr:uid="{00000000-0005-0000-0000-00006E000000}"/>
    <cellStyle name="Excel Built-in Normal 2 2" xfId="167" xr:uid="{00000000-0005-0000-0000-00006F000000}"/>
    <cellStyle name="Excel Built-in Normal 2 3" xfId="81" xr:uid="{00000000-0005-0000-0000-000070000000}"/>
    <cellStyle name="Excel Built-in Normal 3" xfId="175" xr:uid="{00000000-0005-0000-0000-000071000000}"/>
    <cellStyle name="Excel_BuiltIn_Dobro" xfId="140" xr:uid="{00000000-0005-0000-0000-000072000000}"/>
    <cellStyle name="Explanatory Text" xfId="35" xr:uid="{00000000-0005-0000-0000-000073000000}"/>
    <cellStyle name="Explanatory Text 2" xfId="406" xr:uid="{00000000-0005-0000-0000-000074000000}"/>
    <cellStyle name="Good" xfId="36" xr:uid="{00000000-0005-0000-0000-000075000000}"/>
    <cellStyle name="Good 2" xfId="407" xr:uid="{00000000-0005-0000-0000-000076000000}"/>
    <cellStyle name="Heading 1" xfId="37" xr:uid="{00000000-0005-0000-0000-000077000000}"/>
    <cellStyle name="Heading 1 3" xfId="408" xr:uid="{00000000-0005-0000-0000-000078000000}"/>
    <cellStyle name="Heading 2" xfId="38" xr:uid="{00000000-0005-0000-0000-000079000000}"/>
    <cellStyle name="Heading 2 4" xfId="409" xr:uid="{00000000-0005-0000-0000-00007A000000}"/>
    <cellStyle name="Heading 3" xfId="39" xr:uid="{00000000-0005-0000-0000-00007B000000}"/>
    <cellStyle name="Heading 3 2" xfId="410" xr:uid="{00000000-0005-0000-0000-00007C000000}"/>
    <cellStyle name="Heading 4" xfId="40" xr:uid="{00000000-0005-0000-0000-00007D000000}"/>
    <cellStyle name="Heading 4 2" xfId="411" xr:uid="{00000000-0005-0000-0000-00007E000000}"/>
    <cellStyle name="Hiperpovezava 2" xfId="68" xr:uid="{00000000-0005-0000-0000-00007F000000}"/>
    <cellStyle name="Input" xfId="41" xr:uid="{00000000-0005-0000-0000-000080000000}"/>
    <cellStyle name="Input 2" xfId="99" xr:uid="{00000000-0005-0000-0000-000081000000}"/>
    <cellStyle name="Input 2 2" xfId="296" xr:uid="{00000000-0005-0000-0000-000082000000}"/>
    <cellStyle name="Input 2 2 2" xfId="693" xr:uid="{00000000-0005-0000-0000-000083000000}"/>
    <cellStyle name="Input 2 2 3" xfId="1207" xr:uid="{00000000-0005-0000-0000-000084000000}"/>
    <cellStyle name="Input 2 2 4" xfId="1350" xr:uid="{00000000-0005-0000-0000-000085000000}"/>
    <cellStyle name="Input 2 2 5" xfId="1100" xr:uid="{00000000-0005-0000-0000-000086000000}"/>
    <cellStyle name="Input 2 2 6" xfId="1337" xr:uid="{00000000-0005-0000-0000-000087000000}"/>
    <cellStyle name="Input 2 3" xfId="413" xr:uid="{00000000-0005-0000-0000-000088000000}"/>
    <cellStyle name="Input 3" xfId="98" xr:uid="{00000000-0005-0000-0000-000089000000}"/>
    <cellStyle name="Input 3 2" xfId="267" xr:uid="{00000000-0005-0000-0000-00008A000000}"/>
    <cellStyle name="Input 3 2 2" xfId="664" xr:uid="{00000000-0005-0000-0000-00008B000000}"/>
    <cellStyle name="Input 3 2 3" xfId="1297" xr:uid="{00000000-0005-0000-0000-00008C000000}"/>
    <cellStyle name="Input 3 2 4" xfId="1339" xr:uid="{00000000-0005-0000-0000-00008D000000}"/>
    <cellStyle name="Input 3 2 5" xfId="1354" xr:uid="{00000000-0005-0000-0000-00008E000000}"/>
    <cellStyle name="Input 3 2 6" xfId="1114" xr:uid="{00000000-0005-0000-0000-00008F000000}"/>
    <cellStyle name="Input 3 3" xfId="1112" xr:uid="{00000000-0005-0000-0000-000090000000}"/>
    <cellStyle name="Input 3 4" xfId="1116" xr:uid="{00000000-0005-0000-0000-000091000000}"/>
    <cellStyle name="Input 3 5" xfId="1348" xr:uid="{00000000-0005-0000-0000-000092000000}"/>
    <cellStyle name="Input 3 6" xfId="1345" xr:uid="{00000000-0005-0000-0000-000093000000}"/>
    <cellStyle name="Input 3 7" xfId="758" xr:uid="{00000000-0005-0000-0000-000094000000}"/>
    <cellStyle name="Input 4" xfId="412" xr:uid="{00000000-0005-0000-0000-000095000000}"/>
    <cellStyle name="Izhod 2" xfId="103" xr:uid="{00000000-0005-0000-0000-000096000000}"/>
    <cellStyle name="Izhod 2 2" xfId="260" xr:uid="{00000000-0005-0000-0000-000097000000}"/>
    <cellStyle name="Izhod 2 2 2" xfId="657" xr:uid="{00000000-0005-0000-0000-000098000000}"/>
    <cellStyle name="Izhod 2 2 3" xfId="1299" xr:uid="{00000000-0005-0000-0000-000099000000}"/>
    <cellStyle name="Izhod 2 2 4" xfId="1312" xr:uid="{00000000-0005-0000-0000-00009A000000}"/>
    <cellStyle name="Izhod 2 2 5" xfId="1332" xr:uid="{00000000-0005-0000-0000-00009B000000}"/>
    <cellStyle name="Izhod 2 2 6" xfId="1335" xr:uid="{00000000-0005-0000-0000-00009C000000}"/>
    <cellStyle name="Izhod 2 3" xfId="414" xr:uid="{00000000-0005-0000-0000-00009D000000}"/>
    <cellStyle name="Izhod 2 4" xfId="569" xr:uid="{00000000-0005-0000-0000-00009E000000}"/>
    <cellStyle name="Izhod 2 5" xfId="1234" xr:uid="{00000000-0005-0000-0000-00009F000000}"/>
    <cellStyle name="Izhod 2 6" xfId="1333" xr:uid="{00000000-0005-0000-0000-0000A0000000}"/>
    <cellStyle name="Izhod 2 7" xfId="1319" xr:uid="{00000000-0005-0000-0000-0000A1000000}"/>
    <cellStyle name="Izhod 2 8" xfId="1349" xr:uid="{00000000-0005-0000-0000-0000A2000000}"/>
    <cellStyle name="Linked Cell" xfId="42" xr:uid="{00000000-0005-0000-0000-0000A3000000}"/>
    <cellStyle name="Linked Cell 2" xfId="415" xr:uid="{00000000-0005-0000-0000-0000A4000000}"/>
    <cellStyle name="Naslov 1 2" xfId="106" xr:uid="{00000000-0005-0000-0000-0000A5000000}"/>
    <cellStyle name="Naslov 1 2 2" xfId="416" xr:uid="{00000000-0005-0000-0000-0000A6000000}"/>
    <cellStyle name="Naslov 2 2" xfId="107" xr:uid="{00000000-0005-0000-0000-0000A7000000}"/>
    <cellStyle name="Naslov 2 2 2" xfId="417" xr:uid="{00000000-0005-0000-0000-0000A8000000}"/>
    <cellStyle name="Naslov 3 2" xfId="111" xr:uid="{00000000-0005-0000-0000-0000A9000000}"/>
    <cellStyle name="Naslov 3 2 2" xfId="418" xr:uid="{00000000-0005-0000-0000-0000AA000000}"/>
    <cellStyle name="Naslov 4 2" xfId="112" xr:uid="{00000000-0005-0000-0000-0000AB000000}"/>
    <cellStyle name="Naslov 4 2 2" xfId="419" xr:uid="{00000000-0005-0000-0000-0000AC000000}"/>
    <cellStyle name="Naslov 5" xfId="73" xr:uid="{00000000-0005-0000-0000-0000AD000000}"/>
    <cellStyle name="Naslov 5 2" xfId="420" xr:uid="{00000000-0005-0000-0000-0000AE000000}"/>
    <cellStyle name="Naslov 6" xfId="74" xr:uid="{00000000-0005-0000-0000-0000AF000000}"/>
    <cellStyle name="Naslov 6 2" xfId="421" xr:uid="{00000000-0005-0000-0000-0000B0000000}"/>
    <cellStyle name="Navadno" xfId="0" builtinId="0"/>
    <cellStyle name="Navadno 10 2" xfId="2" xr:uid="{00000000-0005-0000-0000-0000B2000000}"/>
    <cellStyle name="Navadno 10 2 2" xfId="61" xr:uid="{00000000-0005-0000-0000-0000B3000000}"/>
    <cellStyle name="Navadno 10 2 2 2" xfId="422" xr:uid="{00000000-0005-0000-0000-0000B4000000}"/>
    <cellStyle name="Navadno 2" xfId="3" xr:uid="{00000000-0005-0000-0000-0000B5000000}"/>
    <cellStyle name="Navadno 2 10" xfId="4" xr:uid="{00000000-0005-0000-0000-0000B6000000}"/>
    <cellStyle name="Navadno 2 10 2" xfId="424" xr:uid="{00000000-0005-0000-0000-0000B7000000}"/>
    <cellStyle name="Navadno 2 2" xfId="7" xr:uid="{00000000-0005-0000-0000-0000B8000000}"/>
    <cellStyle name="Navadno 2 2 2" xfId="67" xr:uid="{00000000-0005-0000-0000-0000B9000000}"/>
    <cellStyle name="Navadno 2 2 2 2" xfId="79" xr:uid="{00000000-0005-0000-0000-0000BA000000}"/>
    <cellStyle name="Navadno 2 2 3" xfId="156" xr:uid="{00000000-0005-0000-0000-0000BB000000}"/>
    <cellStyle name="Navadno 2 2 4" xfId="121" xr:uid="{00000000-0005-0000-0000-0000BC000000}"/>
    <cellStyle name="Navadno 2 2 5" xfId="259" xr:uid="{00000000-0005-0000-0000-0000BD000000}"/>
    <cellStyle name="Navadno 2 3" xfId="56" xr:uid="{00000000-0005-0000-0000-0000BE000000}"/>
    <cellStyle name="Navadno 2 3 2" xfId="164" xr:uid="{00000000-0005-0000-0000-0000BF000000}"/>
    <cellStyle name="Navadno 2 3 2 2" xfId="426" xr:uid="{00000000-0005-0000-0000-0000C0000000}"/>
    <cellStyle name="Navadno 2 3 3" xfId="153" xr:uid="{00000000-0005-0000-0000-0000C1000000}"/>
    <cellStyle name="Navadno 2 3 4" xfId="425" xr:uid="{00000000-0005-0000-0000-0000C2000000}"/>
    <cellStyle name="Navadno 2 4" xfId="64" xr:uid="{00000000-0005-0000-0000-0000C3000000}"/>
    <cellStyle name="Navadno 2 4 2" xfId="173" xr:uid="{00000000-0005-0000-0000-0000C4000000}"/>
    <cellStyle name="Navadno 2 4 3" xfId="151" xr:uid="{00000000-0005-0000-0000-0000C5000000}"/>
    <cellStyle name="Navadno 2 4 3 2" xfId="428" xr:uid="{00000000-0005-0000-0000-0000C6000000}"/>
    <cellStyle name="Navadno 2 4 4" xfId="427" xr:uid="{00000000-0005-0000-0000-0000C7000000}"/>
    <cellStyle name="Navadno 2 4 5" xfId="80" xr:uid="{00000000-0005-0000-0000-0000C8000000}"/>
    <cellStyle name="Navadno 2 5" xfId="66" xr:uid="{00000000-0005-0000-0000-0000C9000000}"/>
    <cellStyle name="Navadno 2 5 2" xfId="176" xr:uid="{00000000-0005-0000-0000-0000CA000000}"/>
    <cellStyle name="Navadno 2 6" xfId="141" xr:uid="{00000000-0005-0000-0000-0000CB000000}"/>
    <cellStyle name="Navadno 2 6 2" xfId="198" xr:uid="{00000000-0005-0000-0000-0000CC000000}"/>
    <cellStyle name="Navadno 2 6 2 2" xfId="429" xr:uid="{00000000-0005-0000-0000-0000CD000000}"/>
    <cellStyle name="Navadno 2 7" xfId="423" xr:uid="{00000000-0005-0000-0000-0000CE000000}"/>
    <cellStyle name="Navadno 3" xfId="43" xr:uid="{00000000-0005-0000-0000-0000CF000000}"/>
    <cellStyle name="Navadno 3 2" xfId="51" xr:uid="{00000000-0005-0000-0000-0000D0000000}"/>
    <cellStyle name="Navadno 3 2 2" xfId="117" xr:uid="{00000000-0005-0000-0000-0000D1000000}"/>
    <cellStyle name="Navadno 3 2 2 2" xfId="177" xr:uid="{00000000-0005-0000-0000-0000D2000000}"/>
    <cellStyle name="Navadno 3 2 3" xfId="174" xr:uid="{00000000-0005-0000-0000-0000D3000000}"/>
    <cellStyle name="Navadno 3 2 3 2" xfId="431" xr:uid="{00000000-0005-0000-0000-0000D4000000}"/>
    <cellStyle name="Navadno 3 2 4" xfId="161" xr:uid="{00000000-0005-0000-0000-0000D5000000}"/>
    <cellStyle name="Navadno 3 2 5" xfId="430" xr:uid="{00000000-0005-0000-0000-0000D6000000}"/>
    <cellStyle name="Navadno 3 2 6" xfId="78" xr:uid="{00000000-0005-0000-0000-0000D7000000}"/>
    <cellStyle name="Navadno 3 3" xfId="60" xr:uid="{00000000-0005-0000-0000-0000D8000000}"/>
    <cellStyle name="Navadno 3 3 2" xfId="432" xr:uid="{00000000-0005-0000-0000-0000D9000000}"/>
    <cellStyle name="Navadno 3 4" xfId="157" xr:uid="{00000000-0005-0000-0000-0000DA000000}"/>
    <cellStyle name="Navadno 3 5" xfId="154" xr:uid="{00000000-0005-0000-0000-0000DB000000}"/>
    <cellStyle name="Navadno 3 5 2" xfId="433" xr:uid="{00000000-0005-0000-0000-0000DC000000}"/>
    <cellStyle name="Navadno 3 6" xfId="218" xr:uid="{00000000-0005-0000-0000-0000DD000000}"/>
    <cellStyle name="Navadno 3 6 2" xfId="434" xr:uid="{00000000-0005-0000-0000-0000DE000000}"/>
    <cellStyle name="Navadno 31" xfId="5" xr:uid="{00000000-0005-0000-0000-0000DF000000}"/>
    <cellStyle name="Navadno 4" xfId="50" xr:uid="{00000000-0005-0000-0000-0000E0000000}"/>
    <cellStyle name="Navadno 4 2" xfId="104" xr:uid="{00000000-0005-0000-0000-0000E1000000}"/>
    <cellStyle name="Navadno 4 2 2" xfId="158" xr:uid="{00000000-0005-0000-0000-0000E2000000}"/>
    <cellStyle name="Navadno 4 2 3" xfId="435" xr:uid="{00000000-0005-0000-0000-0000E3000000}"/>
    <cellStyle name="Navadno 4 2 4" xfId="82" xr:uid="{00000000-0005-0000-0000-0000E4000000}"/>
    <cellStyle name="Navadno 4 3" xfId="139" xr:uid="{00000000-0005-0000-0000-0000E5000000}"/>
    <cellStyle name="Navadno 4 3 2" xfId="436" xr:uid="{00000000-0005-0000-0000-0000E6000000}"/>
    <cellStyle name="Navadno 4 4" xfId="170" xr:uid="{00000000-0005-0000-0000-0000E7000000}"/>
    <cellStyle name="Navadno 4 5" xfId="148" xr:uid="{00000000-0005-0000-0000-0000E8000000}"/>
    <cellStyle name="Navadno 4 5 2" xfId="437" xr:uid="{00000000-0005-0000-0000-0000E9000000}"/>
    <cellStyle name="Navadno 4 6" xfId="75" xr:uid="{00000000-0005-0000-0000-0000EA000000}"/>
    <cellStyle name="Navadno 4 7" xfId="122" xr:uid="{00000000-0005-0000-0000-0000EB000000}"/>
    <cellStyle name="Navadno 5" xfId="62" xr:uid="{00000000-0005-0000-0000-0000EC000000}"/>
    <cellStyle name="Navadno 5 2" xfId="115" xr:uid="{00000000-0005-0000-0000-0000ED000000}"/>
    <cellStyle name="Navadno 5 2 2" xfId="439" xr:uid="{00000000-0005-0000-0000-0000EE000000}"/>
    <cellStyle name="Navadno 5 2 3" xfId="159" xr:uid="{00000000-0005-0000-0000-0000EF000000}"/>
    <cellStyle name="Navadno 5 3" xfId="116" xr:uid="{00000000-0005-0000-0000-0000F0000000}"/>
    <cellStyle name="Navadno 5 3 2" xfId="152" xr:uid="{00000000-0005-0000-0000-0000F1000000}"/>
    <cellStyle name="Navadno 5 4" xfId="119" xr:uid="{00000000-0005-0000-0000-0000F2000000}"/>
    <cellStyle name="Navadno 5 4 2" xfId="440" xr:uid="{00000000-0005-0000-0000-0000F3000000}"/>
    <cellStyle name="Navadno 5 4 3" xfId="149" xr:uid="{00000000-0005-0000-0000-0000F4000000}"/>
    <cellStyle name="Navadno 5 5" xfId="105" xr:uid="{00000000-0005-0000-0000-0000F5000000}"/>
    <cellStyle name="Navadno 5 5 2" xfId="438" xr:uid="{00000000-0005-0000-0000-0000F6000000}"/>
    <cellStyle name="Navadno 6" xfId="63" xr:uid="{00000000-0005-0000-0000-0000F7000000}"/>
    <cellStyle name="Navadno 6 2" xfId="357" xr:uid="{00000000-0005-0000-0000-0000F8000000}"/>
    <cellStyle name="Navadno 6 3" xfId="441" xr:uid="{00000000-0005-0000-0000-0000F9000000}"/>
    <cellStyle name="Navadno 6 4" xfId="197" xr:uid="{00000000-0005-0000-0000-0000FA000000}"/>
    <cellStyle name="Navadno 7" xfId="355" xr:uid="{00000000-0005-0000-0000-0000FB000000}"/>
    <cellStyle name="Navadno 8" xfId="356" xr:uid="{00000000-0005-0000-0000-0000FC000000}"/>
    <cellStyle name="Navadno 9" xfId="358" xr:uid="{00000000-0005-0000-0000-0000FD000000}"/>
    <cellStyle name="Neutral" xfId="44" xr:uid="{00000000-0005-0000-0000-0000FE000000}"/>
    <cellStyle name="Neutral 5" xfId="442" xr:uid="{00000000-0005-0000-0000-0000FF000000}"/>
    <cellStyle name="Nevtralno 2" xfId="57" xr:uid="{00000000-0005-0000-0000-000000010000}"/>
    <cellStyle name="Nevtralno 2 2" xfId="165" xr:uid="{00000000-0005-0000-0000-000001010000}"/>
    <cellStyle name="Nevtralno 2 2 2" xfId="444" xr:uid="{00000000-0005-0000-0000-000002010000}"/>
    <cellStyle name="Nevtralno 2 3" xfId="443" xr:uid="{00000000-0005-0000-0000-000003010000}"/>
    <cellStyle name="Nevtralno 2 4" xfId="113" xr:uid="{00000000-0005-0000-0000-000004010000}"/>
    <cellStyle name="Normal 2" xfId="52" xr:uid="{00000000-0005-0000-0000-000005010000}"/>
    <cellStyle name="Normal 2 2" xfId="108" xr:uid="{00000000-0005-0000-0000-000006010000}"/>
    <cellStyle name="Normal_renata - vse-MLEKO-IN-MLECNI" xfId="150" xr:uid="{00000000-0005-0000-0000-000007010000}"/>
    <cellStyle name="Note" xfId="45" xr:uid="{00000000-0005-0000-0000-000008010000}"/>
    <cellStyle name="Note 2" xfId="110" xr:uid="{00000000-0005-0000-0000-000009010000}"/>
    <cellStyle name="Note 2 2" xfId="297" xr:uid="{00000000-0005-0000-0000-00000A010000}"/>
    <cellStyle name="Note 2 2 2" xfId="694" xr:uid="{00000000-0005-0000-0000-00000B010000}"/>
    <cellStyle name="Note 2 2 2 2" xfId="1041" xr:uid="{00000000-0005-0000-0000-00000C010000}"/>
    <cellStyle name="Note 2 2 3" xfId="1338" xr:uid="{00000000-0005-0000-0000-00000D010000}"/>
    <cellStyle name="Note 2 2 4" xfId="1327" xr:uid="{00000000-0005-0000-0000-00000E010000}"/>
    <cellStyle name="Note 2 2 5" xfId="1099" xr:uid="{00000000-0005-0000-0000-00000F010000}"/>
    <cellStyle name="Note 2 2 6" xfId="1294" xr:uid="{00000000-0005-0000-0000-000010010000}"/>
    <cellStyle name="Note 2 2 7" xfId="867" xr:uid="{00000000-0005-0000-0000-000011010000}"/>
    <cellStyle name="Note 2 3" xfId="445" xr:uid="{00000000-0005-0000-0000-000012010000}"/>
    <cellStyle name="Note 2 4" xfId="571" xr:uid="{00000000-0005-0000-0000-000013010000}"/>
    <cellStyle name="Note 2 4 2" xfId="931" xr:uid="{00000000-0005-0000-0000-000014010000}"/>
    <cellStyle name="Note 2 5" xfId="1296" xr:uid="{00000000-0005-0000-0000-000015010000}"/>
    <cellStyle name="Note 3" xfId="109" xr:uid="{00000000-0005-0000-0000-000016010000}"/>
    <cellStyle name="Note 3 2" xfId="268" xr:uid="{00000000-0005-0000-0000-000017010000}"/>
    <cellStyle name="Note 3 2 2" xfId="665" xr:uid="{00000000-0005-0000-0000-000018010000}"/>
    <cellStyle name="Note 3 2 2 2" xfId="1016" xr:uid="{00000000-0005-0000-0000-000019010000}"/>
    <cellStyle name="Note 3 2 3" xfId="1340" xr:uid="{00000000-0005-0000-0000-00001A010000}"/>
    <cellStyle name="Note 3 2 4" xfId="1352" xr:uid="{00000000-0005-0000-0000-00001B010000}"/>
    <cellStyle name="Note 3 2 5" xfId="1330" xr:uid="{00000000-0005-0000-0000-00001C010000}"/>
    <cellStyle name="Note 3 2 6" xfId="1356" xr:uid="{00000000-0005-0000-0000-00001D010000}"/>
    <cellStyle name="Note 3 2 7" xfId="842" xr:uid="{00000000-0005-0000-0000-00001E010000}"/>
    <cellStyle name="Note 3 3" xfId="570" xr:uid="{00000000-0005-0000-0000-00001F010000}"/>
    <cellStyle name="Note 3 3 2" xfId="930" xr:uid="{00000000-0005-0000-0000-000020010000}"/>
    <cellStyle name="Note 3 4" xfId="1351" xr:uid="{00000000-0005-0000-0000-000021010000}"/>
    <cellStyle name="Note 3 5" xfId="1329" xr:uid="{00000000-0005-0000-0000-000022010000}"/>
    <cellStyle name="Note 3 6" xfId="1357" xr:uid="{00000000-0005-0000-0000-000023010000}"/>
    <cellStyle name="Note 4" xfId="560" xr:uid="{00000000-0005-0000-0000-000024010000}"/>
    <cellStyle name="Note 4 2" xfId="923" xr:uid="{00000000-0005-0000-0000-000025010000}"/>
    <cellStyle name="Note 5" xfId="1353" xr:uid="{00000000-0005-0000-0000-000026010000}"/>
    <cellStyle name="Note 6" xfId="446" xr:uid="{00000000-0005-0000-0000-000027010000}"/>
    <cellStyle name="Odstotek 2" xfId="171" xr:uid="{00000000-0005-0000-0000-000029010000}"/>
    <cellStyle name="Odstotek 2 2" xfId="447" xr:uid="{00000000-0005-0000-0000-00002A010000}"/>
    <cellStyle name="Opomba 2" xfId="123" xr:uid="{00000000-0005-0000-0000-00002B010000}"/>
    <cellStyle name="Opomba 2 2" xfId="261" xr:uid="{00000000-0005-0000-0000-00002C010000}"/>
    <cellStyle name="Opomba 2 2 2" xfId="658" xr:uid="{00000000-0005-0000-0000-00002D010000}"/>
    <cellStyle name="Opomba 2 2 2 2" xfId="1014" xr:uid="{00000000-0005-0000-0000-00002E010000}"/>
    <cellStyle name="Opomba 2 2 3" xfId="1313" xr:uid="{00000000-0005-0000-0000-00002F010000}"/>
    <cellStyle name="Opomba 2 2 4" xfId="1300" xr:uid="{00000000-0005-0000-0000-000030010000}"/>
    <cellStyle name="Opomba 2 2 5" xfId="1118" xr:uid="{00000000-0005-0000-0000-000031010000}"/>
    <cellStyle name="Opomba 2 2 6" xfId="1342" xr:uid="{00000000-0005-0000-0000-000032010000}"/>
    <cellStyle name="Opomba 2 2 7" xfId="840" xr:uid="{00000000-0005-0000-0000-000033010000}"/>
    <cellStyle name="Opomba 2 3" xfId="448" xr:uid="{00000000-0005-0000-0000-000034010000}"/>
    <cellStyle name="Opomba 2 4" xfId="573" xr:uid="{00000000-0005-0000-0000-000035010000}"/>
    <cellStyle name="Opomba 2 4 2" xfId="933" xr:uid="{00000000-0005-0000-0000-000036010000}"/>
    <cellStyle name="Opomba 2 5" xfId="1290" xr:uid="{00000000-0005-0000-0000-000037010000}"/>
    <cellStyle name="Opozorilo 2" xfId="124" xr:uid="{00000000-0005-0000-0000-000038010000}"/>
    <cellStyle name="Opozorilo 2 2" xfId="449" xr:uid="{00000000-0005-0000-0000-000039010000}"/>
    <cellStyle name="Output" xfId="46" xr:uid="{00000000-0005-0000-0000-00003A010000}"/>
    <cellStyle name="Output 2" xfId="201" xr:uid="{00000000-0005-0000-0000-00003B010000}"/>
    <cellStyle name="Output 2 2" xfId="298" xr:uid="{00000000-0005-0000-0000-00003C010000}"/>
    <cellStyle name="Output 2 2 2" xfId="695" xr:uid="{00000000-0005-0000-0000-00003D010000}"/>
    <cellStyle name="Output 2 2 3" xfId="1233" xr:uid="{00000000-0005-0000-0000-00003E010000}"/>
    <cellStyle name="Output 2 2 4" xfId="1128" xr:uid="{00000000-0005-0000-0000-00003F010000}"/>
    <cellStyle name="Output 2 2 5" xfId="1341" xr:uid="{00000000-0005-0000-0000-000040010000}"/>
    <cellStyle name="Output 2 2 6" xfId="1315" xr:uid="{00000000-0005-0000-0000-000041010000}"/>
    <cellStyle name="Output 2 3" xfId="451" xr:uid="{00000000-0005-0000-0000-000042010000}"/>
    <cellStyle name="Output 2 4" xfId="600" xr:uid="{00000000-0005-0000-0000-000043010000}"/>
    <cellStyle name="Output 2 5" xfId="1097" xr:uid="{00000000-0005-0000-0000-000044010000}"/>
    <cellStyle name="Output 2 6" xfId="1343" xr:uid="{00000000-0005-0000-0000-000045010000}"/>
    <cellStyle name="Output 2 7" xfId="1326" xr:uid="{00000000-0005-0000-0000-000046010000}"/>
    <cellStyle name="Output 2 8" xfId="1309" xr:uid="{00000000-0005-0000-0000-000047010000}"/>
    <cellStyle name="Output 3" xfId="269" xr:uid="{00000000-0005-0000-0000-000048010000}"/>
    <cellStyle name="Output 3 2" xfId="666" xr:uid="{00000000-0005-0000-0000-000049010000}"/>
    <cellStyle name="Output 3 3" xfId="1113" xr:uid="{00000000-0005-0000-0000-00004A010000}"/>
    <cellStyle name="Output 3 4" xfId="1301" xr:uid="{00000000-0005-0000-0000-00004B010000}"/>
    <cellStyle name="Output 3 5" xfId="1119" xr:uid="{00000000-0005-0000-0000-00004C010000}"/>
    <cellStyle name="Output 3 6" xfId="1334" xr:uid="{00000000-0005-0000-0000-00004D010000}"/>
    <cellStyle name="Output 4" xfId="450" xr:uid="{00000000-0005-0000-0000-00004E010000}"/>
    <cellStyle name="Output 5" xfId="561" xr:uid="{00000000-0005-0000-0000-00004F010000}"/>
    <cellStyle name="Output 6" xfId="1318" xr:uid="{00000000-0005-0000-0000-000050010000}"/>
    <cellStyle name="Output 7" xfId="1120" xr:uid="{00000000-0005-0000-0000-000051010000}"/>
    <cellStyle name="Output 8" xfId="1306" xr:uid="{00000000-0005-0000-0000-000052010000}"/>
    <cellStyle name="Output 9" xfId="1323" xr:uid="{00000000-0005-0000-0000-000053010000}"/>
    <cellStyle name="Pojasnjevalno besedilo 2" xfId="125" xr:uid="{00000000-0005-0000-0000-000054010000}"/>
    <cellStyle name="Pojasnjevalno besedilo 2 2" xfId="452" xr:uid="{00000000-0005-0000-0000-000055010000}"/>
    <cellStyle name="Poudarek1 2" xfId="126" xr:uid="{00000000-0005-0000-0000-000056010000}"/>
    <cellStyle name="Poudarek1 2 2" xfId="453" xr:uid="{00000000-0005-0000-0000-000057010000}"/>
    <cellStyle name="Poudarek2 2" xfId="127" xr:uid="{00000000-0005-0000-0000-000058010000}"/>
    <cellStyle name="Poudarek2 2 2" xfId="454" xr:uid="{00000000-0005-0000-0000-000059010000}"/>
    <cellStyle name="Poudarek3 2" xfId="128" xr:uid="{00000000-0005-0000-0000-00005A010000}"/>
    <cellStyle name="Poudarek3 2 2" xfId="455" xr:uid="{00000000-0005-0000-0000-00005B010000}"/>
    <cellStyle name="Poudarek4 2" xfId="129" xr:uid="{00000000-0005-0000-0000-00005C010000}"/>
    <cellStyle name="Poudarek4 2 2" xfId="456" xr:uid="{00000000-0005-0000-0000-00005D010000}"/>
    <cellStyle name="Poudarek5 2" xfId="130" xr:uid="{00000000-0005-0000-0000-00005E010000}"/>
    <cellStyle name="Poudarek5 2 2" xfId="457" xr:uid="{00000000-0005-0000-0000-00005F010000}"/>
    <cellStyle name="Poudarek6 2" xfId="131" xr:uid="{00000000-0005-0000-0000-000060010000}"/>
    <cellStyle name="Poudarek6 2 2" xfId="458" xr:uid="{00000000-0005-0000-0000-000061010000}"/>
    <cellStyle name="Povezana celica 2" xfId="132" xr:uid="{00000000-0005-0000-0000-000062010000}"/>
    <cellStyle name="Povezana celica 2 2" xfId="459" xr:uid="{00000000-0005-0000-0000-000063010000}"/>
    <cellStyle name="Preveri celico 2" xfId="133" xr:uid="{00000000-0005-0000-0000-000064010000}"/>
    <cellStyle name="Preveri celico 2 2" xfId="460" xr:uid="{00000000-0005-0000-0000-000065010000}"/>
    <cellStyle name="Računanje 2" xfId="134" xr:uid="{00000000-0005-0000-0000-000066010000}"/>
    <cellStyle name="Računanje 2 2" xfId="262" xr:uid="{00000000-0005-0000-0000-000067010000}"/>
    <cellStyle name="Računanje 2 2 2" xfId="659" xr:uid="{00000000-0005-0000-0000-000068010000}"/>
    <cellStyle name="Računanje 2 2 3" xfId="1298" xr:uid="{00000000-0005-0000-0000-000069010000}"/>
    <cellStyle name="Računanje 2 2 4" xfId="1303" xr:uid="{00000000-0005-0000-0000-00006A010000}"/>
    <cellStyle name="Računanje 2 2 5" xfId="1111" xr:uid="{00000000-0005-0000-0000-00006B010000}"/>
    <cellStyle name="Računanje 2 2 6" xfId="1304" xr:uid="{00000000-0005-0000-0000-00006C010000}"/>
    <cellStyle name="Računanje 2 3" xfId="461" xr:uid="{00000000-0005-0000-0000-00006D010000}"/>
    <cellStyle name="S10" xfId="118" xr:uid="{00000000-0005-0000-0000-00006E010000}"/>
    <cellStyle name="S10 2" xfId="462" xr:uid="{00000000-0005-0000-0000-00006F010000}"/>
    <cellStyle name="S10 3" xfId="142" xr:uid="{00000000-0005-0000-0000-000070010000}"/>
    <cellStyle name="S5" xfId="143" xr:uid="{00000000-0005-0000-0000-000071010000}"/>
    <cellStyle name="S5 2" xfId="463" xr:uid="{00000000-0005-0000-0000-000072010000}"/>
    <cellStyle name="S6" xfId="144" xr:uid="{00000000-0005-0000-0000-000073010000}"/>
    <cellStyle name="S6 2" xfId="464" xr:uid="{00000000-0005-0000-0000-000074010000}"/>
    <cellStyle name="S9" xfId="145" xr:uid="{00000000-0005-0000-0000-000075010000}"/>
    <cellStyle name="S9 2" xfId="465" xr:uid="{00000000-0005-0000-0000-000076010000}"/>
    <cellStyle name="Slabo 2" xfId="135" xr:uid="{00000000-0005-0000-0000-000077010000}"/>
    <cellStyle name="Slabo 2 2" xfId="466" xr:uid="{00000000-0005-0000-0000-000078010000}"/>
    <cellStyle name="TableStyleLight1" xfId="146" xr:uid="{00000000-0005-0000-0000-000079010000}"/>
    <cellStyle name="Title" xfId="47" xr:uid="{00000000-0005-0000-0000-00007A010000}"/>
    <cellStyle name="Title 2" xfId="467" xr:uid="{00000000-0005-0000-0000-00007B010000}"/>
    <cellStyle name="Total" xfId="48" xr:uid="{00000000-0005-0000-0000-00007C010000}"/>
    <cellStyle name="Total 2" xfId="202" xr:uid="{00000000-0005-0000-0000-00007D010000}"/>
    <cellStyle name="Total 2 2" xfId="299" xr:uid="{00000000-0005-0000-0000-00007E010000}"/>
    <cellStyle name="Total 2 2 2" xfId="696" xr:uid="{00000000-0005-0000-0000-00007F010000}"/>
    <cellStyle name="Total 2 2 3" xfId="1148" xr:uid="{00000000-0005-0000-0000-000080010000}"/>
    <cellStyle name="Total 2 2 4" xfId="1321" xr:uid="{00000000-0005-0000-0000-000081010000}"/>
    <cellStyle name="Total 2 2 5" xfId="1316" xr:uid="{00000000-0005-0000-0000-000082010000}"/>
    <cellStyle name="Total 2 2 6" xfId="1346" xr:uid="{00000000-0005-0000-0000-000083010000}"/>
    <cellStyle name="Total 2 3" xfId="469" xr:uid="{00000000-0005-0000-0000-000084010000}"/>
    <cellStyle name="Total 2 4" xfId="601" xr:uid="{00000000-0005-0000-0000-000085010000}"/>
    <cellStyle name="Total 2 5" xfId="1305" xr:uid="{00000000-0005-0000-0000-000086010000}"/>
    <cellStyle name="Total 2 6" xfId="1347" xr:uid="{00000000-0005-0000-0000-000087010000}"/>
    <cellStyle name="Total 2 7" xfId="1355" xr:uid="{00000000-0005-0000-0000-000088010000}"/>
    <cellStyle name="Total 2 8" xfId="1328" xr:uid="{00000000-0005-0000-0000-000089010000}"/>
    <cellStyle name="Total 3" xfId="270" xr:uid="{00000000-0005-0000-0000-00008A010000}"/>
    <cellStyle name="Total 3 2" xfId="667" xr:uid="{00000000-0005-0000-0000-00008B010000}"/>
    <cellStyle name="Total 3 3" xfId="1104" xr:uid="{00000000-0005-0000-0000-00008C010000}"/>
    <cellStyle name="Total 3 4" xfId="1325" xr:uid="{00000000-0005-0000-0000-00008D010000}"/>
    <cellStyle name="Total 3 5" xfId="1344" xr:uid="{00000000-0005-0000-0000-00008E010000}"/>
    <cellStyle name="Total 3 6" xfId="1292" xr:uid="{00000000-0005-0000-0000-00008F010000}"/>
    <cellStyle name="Total 4" xfId="468" xr:uid="{00000000-0005-0000-0000-000090010000}"/>
    <cellStyle name="Total 5" xfId="562" xr:uid="{00000000-0005-0000-0000-000091010000}"/>
    <cellStyle name="Total 6" xfId="1317" xr:uid="{00000000-0005-0000-0000-000092010000}"/>
    <cellStyle name="Total 7" xfId="1311" xr:uid="{00000000-0005-0000-0000-000093010000}"/>
    <cellStyle name="Total 8" xfId="1331" xr:uid="{00000000-0005-0000-0000-000094010000}"/>
    <cellStyle name="Total 9" xfId="1314" xr:uid="{00000000-0005-0000-0000-000095010000}"/>
    <cellStyle name="Valuta" xfId="55" builtinId="4"/>
    <cellStyle name="Valuta 2" xfId="58" xr:uid="{00000000-0005-0000-0000-000097010000}"/>
    <cellStyle name="Valuta 2 10" xfId="272" xr:uid="{00000000-0005-0000-0000-000098010000}"/>
    <cellStyle name="Valuta 2 10 2" xfId="669" xr:uid="{00000000-0005-0000-0000-000099010000}"/>
    <cellStyle name="Valuta 2 10 2 2" xfId="1018" xr:uid="{00000000-0005-0000-0000-00009A010000}"/>
    <cellStyle name="Valuta 2 10 3" xfId="1210" xr:uid="{00000000-0005-0000-0000-00009B010000}"/>
    <cellStyle name="Valuta 2 10 4" xfId="844" xr:uid="{00000000-0005-0000-0000-00009C010000}"/>
    <cellStyle name="Valuta 2 11" xfId="470" xr:uid="{00000000-0005-0000-0000-00009D010000}"/>
    <cellStyle name="Valuta 2 12" xfId="166" xr:uid="{00000000-0005-0000-0000-00009E010000}"/>
    <cellStyle name="Valuta 2 12 2" xfId="577" xr:uid="{00000000-0005-0000-0000-00009F010000}"/>
    <cellStyle name="Valuta 2 12 2 2" xfId="936" xr:uid="{00000000-0005-0000-0000-0000A0010000}"/>
    <cellStyle name="Valuta 2 12 3" xfId="1124" xr:uid="{00000000-0005-0000-0000-0000A1010000}"/>
    <cellStyle name="Valuta 2 12 4" xfId="762" xr:uid="{00000000-0005-0000-0000-0000A2010000}"/>
    <cellStyle name="Valuta 2 13" xfId="564" xr:uid="{00000000-0005-0000-0000-0000A3010000}"/>
    <cellStyle name="Valuta 2 13 2" xfId="925" xr:uid="{00000000-0005-0000-0000-0000A4010000}"/>
    <cellStyle name="Valuta 2 14" xfId="1106" xr:uid="{00000000-0005-0000-0000-0000A5010000}"/>
    <cellStyle name="Valuta 2 15" xfId="753" xr:uid="{00000000-0005-0000-0000-0000A6010000}"/>
    <cellStyle name="Valuta 2 2" xfId="71" xr:uid="{00000000-0005-0000-0000-0000A7010000}"/>
    <cellStyle name="Valuta 2 2 10" xfId="1110" xr:uid="{00000000-0005-0000-0000-0000A8010000}"/>
    <cellStyle name="Valuta 2 2 11" xfId="757" xr:uid="{00000000-0005-0000-0000-0000A9010000}"/>
    <cellStyle name="Valuta 2 2 2" xfId="187" xr:uid="{00000000-0005-0000-0000-0000AA010000}"/>
    <cellStyle name="Valuta 2 2 2 2" xfId="217" xr:uid="{00000000-0005-0000-0000-0000AB010000}"/>
    <cellStyle name="Valuta 2 2 2 2 2" xfId="258" xr:uid="{00000000-0005-0000-0000-0000AC010000}"/>
    <cellStyle name="Valuta 2 2 2 2 2 2" xfId="354" xr:uid="{00000000-0005-0000-0000-0000AD010000}"/>
    <cellStyle name="Valuta 2 2 2 2 2 2 2" xfId="751" xr:uid="{00000000-0005-0000-0000-0000AE010000}"/>
    <cellStyle name="Valuta 2 2 2 2 2 2 2 2" xfId="1096" xr:uid="{00000000-0005-0000-0000-0000AF010000}"/>
    <cellStyle name="Valuta 2 2 2 2 2 2 3" xfId="1289" xr:uid="{00000000-0005-0000-0000-0000B0010000}"/>
    <cellStyle name="Valuta 2 2 2 2 2 2 4" xfId="922" xr:uid="{00000000-0005-0000-0000-0000B1010000}"/>
    <cellStyle name="Valuta 2 2 2 2 2 3" xfId="474" xr:uid="{00000000-0005-0000-0000-0000B2010000}"/>
    <cellStyle name="Valuta 2 2 2 2 2 4" xfId="656" xr:uid="{00000000-0005-0000-0000-0000B3010000}"/>
    <cellStyle name="Valuta 2 2 2 2 2 4 2" xfId="1013" xr:uid="{00000000-0005-0000-0000-0000B4010000}"/>
    <cellStyle name="Valuta 2 2 2 2 2 5" xfId="1203" xr:uid="{00000000-0005-0000-0000-0000B5010000}"/>
    <cellStyle name="Valuta 2 2 2 2 2 6" xfId="839" xr:uid="{00000000-0005-0000-0000-0000B6010000}"/>
    <cellStyle name="Valuta 2 2 2 2 3" xfId="314" xr:uid="{00000000-0005-0000-0000-0000B7010000}"/>
    <cellStyle name="Valuta 2 2 2 2 3 2" xfId="711" xr:uid="{00000000-0005-0000-0000-0000B8010000}"/>
    <cellStyle name="Valuta 2 2 2 2 3 2 2" xfId="1056" xr:uid="{00000000-0005-0000-0000-0000B9010000}"/>
    <cellStyle name="Valuta 2 2 2 2 3 3" xfId="1249" xr:uid="{00000000-0005-0000-0000-0000BA010000}"/>
    <cellStyle name="Valuta 2 2 2 2 3 4" xfId="882" xr:uid="{00000000-0005-0000-0000-0000BB010000}"/>
    <cellStyle name="Valuta 2 2 2 2 4" xfId="473" xr:uid="{00000000-0005-0000-0000-0000BC010000}"/>
    <cellStyle name="Valuta 2 2 2 2 5" xfId="616" xr:uid="{00000000-0005-0000-0000-0000BD010000}"/>
    <cellStyle name="Valuta 2 2 2 2 5 2" xfId="973" xr:uid="{00000000-0005-0000-0000-0000BE010000}"/>
    <cellStyle name="Valuta 2 2 2 2 6" xfId="1163" xr:uid="{00000000-0005-0000-0000-0000BF010000}"/>
    <cellStyle name="Valuta 2 2 2 2 7" xfId="799" xr:uid="{00000000-0005-0000-0000-0000C0010000}"/>
    <cellStyle name="Valuta 2 2 2 3" xfId="234" xr:uid="{00000000-0005-0000-0000-0000C1010000}"/>
    <cellStyle name="Valuta 2 2 2 3 2" xfId="330" xr:uid="{00000000-0005-0000-0000-0000C2010000}"/>
    <cellStyle name="Valuta 2 2 2 3 2 2" xfId="727" xr:uid="{00000000-0005-0000-0000-0000C3010000}"/>
    <cellStyle name="Valuta 2 2 2 3 2 2 2" xfId="1072" xr:uid="{00000000-0005-0000-0000-0000C4010000}"/>
    <cellStyle name="Valuta 2 2 2 3 2 3" xfId="1265" xr:uid="{00000000-0005-0000-0000-0000C5010000}"/>
    <cellStyle name="Valuta 2 2 2 3 2 4" xfId="898" xr:uid="{00000000-0005-0000-0000-0000C6010000}"/>
    <cellStyle name="Valuta 2 2 2 3 3" xfId="475" xr:uid="{00000000-0005-0000-0000-0000C7010000}"/>
    <cellStyle name="Valuta 2 2 2 3 4" xfId="632" xr:uid="{00000000-0005-0000-0000-0000C8010000}"/>
    <cellStyle name="Valuta 2 2 2 3 4 2" xfId="989" xr:uid="{00000000-0005-0000-0000-0000C9010000}"/>
    <cellStyle name="Valuta 2 2 2 3 5" xfId="1179" xr:uid="{00000000-0005-0000-0000-0000CA010000}"/>
    <cellStyle name="Valuta 2 2 2 3 6" xfId="815" xr:uid="{00000000-0005-0000-0000-0000CB010000}"/>
    <cellStyle name="Valuta 2 2 2 4" xfId="285" xr:uid="{00000000-0005-0000-0000-0000CC010000}"/>
    <cellStyle name="Valuta 2 2 2 4 2" xfId="682" xr:uid="{00000000-0005-0000-0000-0000CD010000}"/>
    <cellStyle name="Valuta 2 2 2 4 2 2" xfId="1031" xr:uid="{00000000-0005-0000-0000-0000CE010000}"/>
    <cellStyle name="Valuta 2 2 2 4 3" xfId="1223" xr:uid="{00000000-0005-0000-0000-0000CF010000}"/>
    <cellStyle name="Valuta 2 2 2 4 4" xfId="857" xr:uid="{00000000-0005-0000-0000-0000D0010000}"/>
    <cellStyle name="Valuta 2 2 2 5" xfId="472" xr:uid="{00000000-0005-0000-0000-0000D1010000}"/>
    <cellStyle name="Valuta 2 2 2 6" xfId="590" xr:uid="{00000000-0005-0000-0000-0000D2010000}"/>
    <cellStyle name="Valuta 2 2 2 6 2" xfId="949" xr:uid="{00000000-0005-0000-0000-0000D3010000}"/>
    <cellStyle name="Valuta 2 2 2 7" xfId="1138" xr:uid="{00000000-0005-0000-0000-0000D4010000}"/>
    <cellStyle name="Valuta 2 2 2 8" xfId="775" xr:uid="{00000000-0005-0000-0000-0000D5010000}"/>
    <cellStyle name="Valuta 2 2 3" xfId="204" xr:uid="{00000000-0005-0000-0000-0000D6010000}"/>
    <cellStyle name="Valuta 2 2 3 2" xfId="245" xr:uid="{00000000-0005-0000-0000-0000D7010000}"/>
    <cellStyle name="Valuta 2 2 3 2 2" xfId="341" xr:uid="{00000000-0005-0000-0000-0000D8010000}"/>
    <cellStyle name="Valuta 2 2 3 2 2 2" xfId="738" xr:uid="{00000000-0005-0000-0000-0000D9010000}"/>
    <cellStyle name="Valuta 2 2 3 2 2 2 2" xfId="1083" xr:uid="{00000000-0005-0000-0000-0000DA010000}"/>
    <cellStyle name="Valuta 2 2 3 2 2 3" xfId="1276" xr:uid="{00000000-0005-0000-0000-0000DB010000}"/>
    <cellStyle name="Valuta 2 2 3 2 2 4" xfId="909" xr:uid="{00000000-0005-0000-0000-0000DC010000}"/>
    <cellStyle name="Valuta 2 2 3 2 3" xfId="477" xr:uid="{00000000-0005-0000-0000-0000DD010000}"/>
    <cellStyle name="Valuta 2 2 3 2 4" xfId="643" xr:uid="{00000000-0005-0000-0000-0000DE010000}"/>
    <cellStyle name="Valuta 2 2 3 2 4 2" xfId="1000" xr:uid="{00000000-0005-0000-0000-0000DF010000}"/>
    <cellStyle name="Valuta 2 2 3 2 5" xfId="1190" xr:uid="{00000000-0005-0000-0000-0000E0010000}"/>
    <cellStyle name="Valuta 2 2 3 2 6" xfId="826" xr:uid="{00000000-0005-0000-0000-0000E1010000}"/>
    <cellStyle name="Valuta 2 2 3 3" xfId="301" xr:uid="{00000000-0005-0000-0000-0000E2010000}"/>
    <cellStyle name="Valuta 2 2 3 3 2" xfId="698" xr:uid="{00000000-0005-0000-0000-0000E3010000}"/>
    <cellStyle name="Valuta 2 2 3 3 2 2" xfId="1043" xr:uid="{00000000-0005-0000-0000-0000E4010000}"/>
    <cellStyle name="Valuta 2 2 3 3 3" xfId="1236" xr:uid="{00000000-0005-0000-0000-0000E5010000}"/>
    <cellStyle name="Valuta 2 2 3 3 4" xfId="869" xr:uid="{00000000-0005-0000-0000-0000E6010000}"/>
    <cellStyle name="Valuta 2 2 3 4" xfId="476" xr:uid="{00000000-0005-0000-0000-0000E7010000}"/>
    <cellStyle name="Valuta 2 2 3 5" xfId="603" xr:uid="{00000000-0005-0000-0000-0000E8010000}"/>
    <cellStyle name="Valuta 2 2 3 5 2" xfId="960" xr:uid="{00000000-0005-0000-0000-0000E9010000}"/>
    <cellStyle name="Valuta 2 2 3 6" xfId="1150" xr:uid="{00000000-0005-0000-0000-0000EA010000}"/>
    <cellStyle name="Valuta 2 2 3 7" xfId="786" xr:uid="{00000000-0005-0000-0000-0000EB010000}"/>
    <cellStyle name="Valuta 2 2 4" xfId="192" xr:uid="{00000000-0005-0000-0000-0000EC010000}"/>
    <cellStyle name="Valuta 2 2 4 2" xfId="239" xr:uid="{00000000-0005-0000-0000-0000ED010000}"/>
    <cellStyle name="Valuta 2 2 4 2 2" xfId="335" xr:uid="{00000000-0005-0000-0000-0000EE010000}"/>
    <cellStyle name="Valuta 2 2 4 2 2 2" xfId="732" xr:uid="{00000000-0005-0000-0000-0000EF010000}"/>
    <cellStyle name="Valuta 2 2 4 2 2 2 2" xfId="1077" xr:uid="{00000000-0005-0000-0000-0000F0010000}"/>
    <cellStyle name="Valuta 2 2 4 2 2 3" xfId="1270" xr:uid="{00000000-0005-0000-0000-0000F1010000}"/>
    <cellStyle name="Valuta 2 2 4 2 2 4" xfId="903" xr:uid="{00000000-0005-0000-0000-0000F2010000}"/>
    <cellStyle name="Valuta 2 2 4 2 3" xfId="479" xr:uid="{00000000-0005-0000-0000-0000F3010000}"/>
    <cellStyle name="Valuta 2 2 4 2 4" xfId="637" xr:uid="{00000000-0005-0000-0000-0000F4010000}"/>
    <cellStyle name="Valuta 2 2 4 2 4 2" xfId="994" xr:uid="{00000000-0005-0000-0000-0000F5010000}"/>
    <cellStyle name="Valuta 2 2 4 2 5" xfId="1184" xr:uid="{00000000-0005-0000-0000-0000F6010000}"/>
    <cellStyle name="Valuta 2 2 4 2 6" xfId="820" xr:uid="{00000000-0005-0000-0000-0000F7010000}"/>
    <cellStyle name="Valuta 2 2 4 3" xfId="290" xr:uid="{00000000-0005-0000-0000-0000F8010000}"/>
    <cellStyle name="Valuta 2 2 4 3 2" xfId="687" xr:uid="{00000000-0005-0000-0000-0000F9010000}"/>
    <cellStyle name="Valuta 2 2 4 3 2 2" xfId="1036" xr:uid="{00000000-0005-0000-0000-0000FA010000}"/>
    <cellStyle name="Valuta 2 2 4 3 3" xfId="1228" xr:uid="{00000000-0005-0000-0000-0000FB010000}"/>
    <cellStyle name="Valuta 2 2 4 3 4" xfId="862" xr:uid="{00000000-0005-0000-0000-0000FC010000}"/>
    <cellStyle name="Valuta 2 2 4 4" xfId="478" xr:uid="{00000000-0005-0000-0000-0000FD010000}"/>
    <cellStyle name="Valuta 2 2 4 5" xfId="595" xr:uid="{00000000-0005-0000-0000-0000FE010000}"/>
    <cellStyle name="Valuta 2 2 4 5 2" xfId="954" xr:uid="{00000000-0005-0000-0000-0000FF010000}"/>
    <cellStyle name="Valuta 2 2 4 6" xfId="1143" xr:uid="{00000000-0005-0000-0000-000000020000}"/>
    <cellStyle name="Valuta 2 2 4 7" xfId="780" xr:uid="{00000000-0005-0000-0000-000001020000}"/>
    <cellStyle name="Valuta 2 2 5" xfId="223" xr:uid="{00000000-0005-0000-0000-000002020000}"/>
    <cellStyle name="Valuta 2 2 5 2" xfId="319" xr:uid="{00000000-0005-0000-0000-000003020000}"/>
    <cellStyle name="Valuta 2 2 5 2 2" xfId="716" xr:uid="{00000000-0005-0000-0000-000004020000}"/>
    <cellStyle name="Valuta 2 2 5 2 2 2" xfId="1061" xr:uid="{00000000-0005-0000-0000-000005020000}"/>
    <cellStyle name="Valuta 2 2 5 2 3" xfId="1254" xr:uid="{00000000-0005-0000-0000-000006020000}"/>
    <cellStyle name="Valuta 2 2 5 2 4" xfId="887" xr:uid="{00000000-0005-0000-0000-000007020000}"/>
    <cellStyle name="Valuta 2 2 5 3" xfId="480" xr:uid="{00000000-0005-0000-0000-000008020000}"/>
    <cellStyle name="Valuta 2 2 5 4" xfId="621" xr:uid="{00000000-0005-0000-0000-000009020000}"/>
    <cellStyle name="Valuta 2 2 5 4 2" xfId="978" xr:uid="{00000000-0005-0000-0000-00000A020000}"/>
    <cellStyle name="Valuta 2 2 5 5" xfId="1168" xr:uid="{00000000-0005-0000-0000-00000B020000}"/>
    <cellStyle name="Valuta 2 2 5 6" xfId="804" xr:uid="{00000000-0005-0000-0000-00000C020000}"/>
    <cellStyle name="Valuta 2 2 6" xfId="274" xr:uid="{00000000-0005-0000-0000-00000D020000}"/>
    <cellStyle name="Valuta 2 2 6 2" xfId="671" xr:uid="{00000000-0005-0000-0000-00000E020000}"/>
    <cellStyle name="Valuta 2 2 6 2 2" xfId="1020" xr:uid="{00000000-0005-0000-0000-00000F020000}"/>
    <cellStyle name="Valuta 2 2 6 3" xfId="1212" xr:uid="{00000000-0005-0000-0000-000010020000}"/>
    <cellStyle name="Valuta 2 2 6 4" xfId="846" xr:uid="{00000000-0005-0000-0000-000011020000}"/>
    <cellStyle name="Valuta 2 2 7" xfId="471" xr:uid="{00000000-0005-0000-0000-000012020000}"/>
    <cellStyle name="Valuta 2 2 8" xfId="169" xr:uid="{00000000-0005-0000-0000-000013020000}"/>
    <cellStyle name="Valuta 2 2 8 2" xfId="579" xr:uid="{00000000-0005-0000-0000-000014020000}"/>
    <cellStyle name="Valuta 2 2 8 2 2" xfId="938" xr:uid="{00000000-0005-0000-0000-000015020000}"/>
    <cellStyle name="Valuta 2 2 8 3" xfId="1126" xr:uid="{00000000-0005-0000-0000-000016020000}"/>
    <cellStyle name="Valuta 2 2 8 4" xfId="764" xr:uid="{00000000-0005-0000-0000-000017020000}"/>
    <cellStyle name="Valuta 2 2 9" xfId="568" xr:uid="{00000000-0005-0000-0000-000018020000}"/>
    <cellStyle name="Valuta 2 2 9 2" xfId="929" xr:uid="{00000000-0005-0000-0000-000019020000}"/>
    <cellStyle name="Valuta 2 3" xfId="114" xr:uid="{00000000-0005-0000-0000-00001A020000}"/>
    <cellStyle name="Valuta 2 3 10" xfId="759" xr:uid="{00000000-0005-0000-0000-00001B020000}"/>
    <cellStyle name="Valuta 2 3 2" xfId="209" xr:uid="{00000000-0005-0000-0000-00001C020000}"/>
    <cellStyle name="Valuta 2 3 2 2" xfId="250" xr:uid="{00000000-0005-0000-0000-00001D020000}"/>
    <cellStyle name="Valuta 2 3 2 2 2" xfId="346" xr:uid="{00000000-0005-0000-0000-00001E020000}"/>
    <cellStyle name="Valuta 2 3 2 2 2 2" xfId="743" xr:uid="{00000000-0005-0000-0000-00001F020000}"/>
    <cellStyle name="Valuta 2 3 2 2 2 2 2" xfId="1088" xr:uid="{00000000-0005-0000-0000-000020020000}"/>
    <cellStyle name="Valuta 2 3 2 2 2 3" xfId="1281" xr:uid="{00000000-0005-0000-0000-000021020000}"/>
    <cellStyle name="Valuta 2 3 2 2 2 4" xfId="914" xr:uid="{00000000-0005-0000-0000-000022020000}"/>
    <cellStyle name="Valuta 2 3 2 2 3" xfId="483" xr:uid="{00000000-0005-0000-0000-000023020000}"/>
    <cellStyle name="Valuta 2 3 2 2 4" xfId="648" xr:uid="{00000000-0005-0000-0000-000024020000}"/>
    <cellStyle name="Valuta 2 3 2 2 4 2" xfId="1005" xr:uid="{00000000-0005-0000-0000-000025020000}"/>
    <cellStyle name="Valuta 2 3 2 2 5" xfId="1195" xr:uid="{00000000-0005-0000-0000-000026020000}"/>
    <cellStyle name="Valuta 2 3 2 2 6" xfId="831" xr:uid="{00000000-0005-0000-0000-000027020000}"/>
    <cellStyle name="Valuta 2 3 2 3" xfId="306" xr:uid="{00000000-0005-0000-0000-000028020000}"/>
    <cellStyle name="Valuta 2 3 2 3 2" xfId="703" xr:uid="{00000000-0005-0000-0000-000029020000}"/>
    <cellStyle name="Valuta 2 3 2 3 2 2" xfId="1048" xr:uid="{00000000-0005-0000-0000-00002A020000}"/>
    <cellStyle name="Valuta 2 3 2 3 3" xfId="1241" xr:uid="{00000000-0005-0000-0000-00002B020000}"/>
    <cellStyle name="Valuta 2 3 2 3 4" xfId="874" xr:uid="{00000000-0005-0000-0000-00002C020000}"/>
    <cellStyle name="Valuta 2 3 2 4" xfId="482" xr:uid="{00000000-0005-0000-0000-00002D020000}"/>
    <cellStyle name="Valuta 2 3 2 5" xfId="608" xr:uid="{00000000-0005-0000-0000-00002E020000}"/>
    <cellStyle name="Valuta 2 3 2 5 2" xfId="965" xr:uid="{00000000-0005-0000-0000-00002F020000}"/>
    <cellStyle name="Valuta 2 3 2 6" xfId="1155" xr:uid="{00000000-0005-0000-0000-000030020000}"/>
    <cellStyle name="Valuta 2 3 2 7" xfId="791" xr:uid="{00000000-0005-0000-0000-000031020000}"/>
    <cellStyle name="Valuta 2 3 3" xfId="195" xr:uid="{00000000-0005-0000-0000-000032020000}"/>
    <cellStyle name="Valuta 2 3 3 2" xfId="242" xr:uid="{00000000-0005-0000-0000-000033020000}"/>
    <cellStyle name="Valuta 2 3 3 2 2" xfId="338" xr:uid="{00000000-0005-0000-0000-000034020000}"/>
    <cellStyle name="Valuta 2 3 3 2 2 2" xfId="735" xr:uid="{00000000-0005-0000-0000-000035020000}"/>
    <cellStyle name="Valuta 2 3 3 2 2 2 2" xfId="1080" xr:uid="{00000000-0005-0000-0000-000036020000}"/>
    <cellStyle name="Valuta 2 3 3 2 2 3" xfId="1273" xr:uid="{00000000-0005-0000-0000-000037020000}"/>
    <cellStyle name="Valuta 2 3 3 2 2 4" xfId="906" xr:uid="{00000000-0005-0000-0000-000038020000}"/>
    <cellStyle name="Valuta 2 3 3 2 3" xfId="485" xr:uid="{00000000-0005-0000-0000-000039020000}"/>
    <cellStyle name="Valuta 2 3 3 2 4" xfId="640" xr:uid="{00000000-0005-0000-0000-00003A020000}"/>
    <cellStyle name="Valuta 2 3 3 2 4 2" xfId="997" xr:uid="{00000000-0005-0000-0000-00003B020000}"/>
    <cellStyle name="Valuta 2 3 3 2 5" xfId="1187" xr:uid="{00000000-0005-0000-0000-00003C020000}"/>
    <cellStyle name="Valuta 2 3 3 2 6" xfId="823" xr:uid="{00000000-0005-0000-0000-00003D020000}"/>
    <cellStyle name="Valuta 2 3 3 3" xfId="293" xr:uid="{00000000-0005-0000-0000-00003E020000}"/>
    <cellStyle name="Valuta 2 3 3 3 2" xfId="690" xr:uid="{00000000-0005-0000-0000-00003F020000}"/>
    <cellStyle name="Valuta 2 3 3 3 2 2" xfId="1039" xr:uid="{00000000-0005-0000-0000-000040020000}"/>
    <cellStyle name="Valuta 2 3 3 3 3" xfId="1231" xr:uid="{00000000-0005-0000-0000-000041020000}"/>
    <cellStyle name="Valuta 2 3 3 3 4" xfId="865" xr:uid="{00000000-0005-0000-0000-000042020000}"/>
    <cellStyle name="Valuta 2 3 3 4" xfId="484" xr:uid="{00000000-0005-0000-0000-000043020000}"/>
    <cellStyle name="Valuta 2 3 3 5" xfId="598" xr:uid="{00000000-0005-0000-0000-000044020000}"/>
    <cellStyle name="Valuta 2 3 3 5 2" xfId="957" xr:uid="{00000000-0005-0000-0000-000045020000}"/>
    <cellStyle name="Valuta 2 3 3 6" xfId="1146" xr:uid="{00000000-0005-0000-0000-000046020000}"/>
    <cellStyle name="Valuta 2 3 3 7" xfId="783" xr:uid="{00000000-0005-0000-0000-000047020000}"/>
    <cellStyle name="Valuta 2 3 4" xfId="226" xr:uid="{00000000-0005-0000-0000-000048020000}"/>
    <cellStyle name="Valuta 2 3 4 2" xfId="322" xr:uid="{00000000-0005-0000-0000-000049020000}"/>
    <cellStyle name="Valuta 2 3 4 2 2" xfId="719" xr:uid="{00000000-0005-0000-0000-00004A020000}"/>
    <cellStyle name="Valuta 2 3 4 2 2 2" xfId="1064" xr:uid="{00000000-0005-0000-0000-00004B020000}"/>
    <cellStyle name="Valuta 2 3 4 2 3" xfId="1257" xr:uid="{00000000-0005-0000-0000-00004C020000}"/>
    <cellStyle name="Valuta 2 3 4 2 4" xfId="890" xr:uid="{00000000-0005-0000-0000-00004D020000}"/>
    <cellStyle name="Valuta 2 3 4 3" xfId="486" xr:uid="{00000000-0005-0000-0000-00004E020000}"/>
    <cellStyle name="Valuta 2 3 4 4" xfId="624" xr:uid="{00000000-0005-0000-0000-00004F020000}"/>
    <cellStyle name="Valuta 2 3 4 4 2" xfId="981" xr:uid="{00000000-0005-0000-0000-000050020000}"/>
    <cellStyle name="Valuta 2 3 4 5" xfId="1171" xr:uid="{00000000-0005-0000-0000-000051020000}"/>
    <cellStyle name="Valuta 2 3 4 6" xfId="807" xr:uid="{00000000-0005-0000-0000-000052020000}"/>
    <cellStyle name="Valuta 2 3 5" xfId="277" xr:uid="{00000000-0005-0000-0000-000053020000}"/>
    <cellStyle name="Valuta 2 3 5 2" xfId="674" xr:uid="{00000000-0005-0000-0000-000054020000}"/>
    <cellStyle name="Valuta 2 3 5 2 2" xfId="1023" xr:uid="{00000000-0005-0000-0000-000055020000}"/>
    <cellStyle name="Valuta 2 3 5 3" xfId="1215" xr:uid="{00000000-0005-0000-0000-000056020000}"/>
    <cellStyle name="Valuta 2 3 5 4" xfId="849" xr:uid="{00000000-0005-0000-0000-000057020000}"/>
    <cellStyle name="Valuta 2 3 6" xfId="481" xr:uid="{00000000-0005-0000-0000-000058020000}"/>
    <cellStyle name="Valuta 2 3 7" xfId="179" xr:uid="{00000000-0005-0000-0000-000059020000}"/>
    <cellStyle name="Valuta 2 3 7 2" xfId="582" xr:uid="{00000000-0005-0000-0000-00005A020000}"/>
    <cellStyle name="Valuta 2 3 7 2 2" xfId="941" xr:uid="{00000000-0005-0000-0000-00005B020000}"/>
    <cellStyle name="Valuta 2 3 7 3" xfId="1130" xr:uid="{00000000-0005-0000-0000-00005C020000}"/>
    <cellStyle name="Valuta 2 3 7 4" xfId="767" xr:uid="{00000000-0005-0000-0000-00005D020000}"/>
    <cellStyle name="Valuta 2 3 8" xfId="572" xr:uid="{00000000-0005-0000-0000-00005E020000}"/>
    <cellStyle name="Valuta 2 3 8 2" xfId="932" xr:uid="{00000000-0005-0000-0000-00005F020000}"/>
    <cellStyle name="Valuta 2 3 9" xfId="1117" xr:uid="{00000000-0005-0000-0000-000060020000}"/>
    <cellStyle name="Valuta 2 4" xfId="181" xr:uid="{00000000-0005-0000-0000-000061020000}"/>
    <cellStyle name="Valuta 2 4 2" xfId="211" xr:uid="{00000000-0005-0000-0000-000062020000}"/>
    <cellStyle name="Valuta 2 4 2 2" xfId="252" xr:uid="{00000000-0005-0000-0000-000063020000}"/>
    <cellStyle name="Valuta 2 4 2 2 2" xfId="348" xr:uid="{00000000-0005-0000-0000-000064020000}"/>
    <cellStyle name="Valuta 2 4 2 2 2 2" xfId="745" xr:uid="{00000000-0005-0000-0000-000065020000}"/>
    <cellStyle name="Valuta 2 4 2 2 2 2 2" xfId="1090" xr:uid="{00000000-0005-0000-0000-000066020000}"/>
    <cellStyle name="Valuta 2 4 2 2 2 3" xfId="1283" xr:uid="{00000000-0005-0000-0000-000067020000}"/>
    <cellStyle name="Valuta 2 4 2 2 2 4" xfId="916" xr:uid="{00000000-0005-0000-0000-000068020000}"/>
    <cellStyle name="Valuta 2 4 2 2 3" xfId="489" xr:uid="{00000000-0005-0000-0000-000069020000}"/>
    <cellStyle name="Valuta 2 4 2 2 4" xfId="650" xr:uid="{00000000-0005-0000-0000-00006A020000}"/>
    <cellStyle name="Valuta 2 4 2 2 4 2" xfId="1007" xr:uid="{00000000-0005-0000-0000-00006B020000}"/>
    <cellStyle name="Valuta 2 4 2 2 5" xfId="1197" xr:uid="{00000000-0005-0000-0000-00006C020000}"/>
    <cellStyle name="Valuta 2 4 2 2 6" xfId="833" xr:uid="{00000000-0005-0000-0000-00006D020000}"/>
    <cellStyle name="Valuta 2 4 2 3" xfId="308" xr:uid="{00000000-0005-0000-0000-00006E020000}"/>
    <cellStyle name="Valuta 2 4 2 3 2" xfId="705" xr:uid="{00000000-0005-0000-0000-00006F020000}"/>
    <cellStyle name="Valuta 2 4 2 3 2 2" xfId="1050" xr:uid="{00000000-0005-0000-0000-000070020000}"/>
    <cellStyle name="Valuta 2 4 2 3 3" xfId="1243" xr:uid="{00000000-0005-0000-0000-000071020000}"/>
    <cellStyle name="Valuta 2 4 2 3 4" xfId="876" xr:uid="{00000000-0005-0000-0000-000072020000}"/>
    <cellStyle name="Valuta 2 4 2 4" xfId="488" xr:uid="{00000000-0005-0000-0000-000073020000}"/>
    <cellStyle name="Valuta 2 4 2 5" xfId="610" xr:uid="{00000000-0005-0000-0000-000074020000}"/>
    <cellStyle name="Valuta 2 4 2 5 2" xfId="967" xr:uid="{00000000-0005-0000-0000-000075020000}"/>
    <cellStyle name="Valuta 2 4 2 6" xfId="1157" xr:uid="{00000000-0005-0000-0000-000076020000}"/>
    <cellStyle name="Valuta 2 4 2 7" xfId="793" xr:uid="{00000000-0005-0000-0000-000077020000}"/>
    <cellStyle name="Valuta 2 4 3" xfId="228" xr:uid="{00000000-0005-0000-0000-000078020000}"/>
    <cellStyle name="Valuta 2 4 3 2" xfId="324" xr:uid="{00000000-0005-0000-0000-000079020000}"/>
    <cellStyle name="Valuta 2 4 3 2 2" xfId="721" xr:uid="{00000000-0005-0000-0000-00007A020000}"/>
    <cellStyle name="Valuta 2 4 3 2 2 2" xfId="1066" xr:uid="{00000000-0005-0000-0000-00007B020000}"/>
    <cellStyle name="Valuta 2 4 3 2 3" xfId="1259" xr:uid="{00000000-0005-0000-0000-00007C020000}"/>
    <cellStyle name="Valuta 2 4 3 2 4" xfId="892" xr:uid="{00000000-0005-0000-0000-00007D020000}"/>
    <cellStyle name="Valuta 2 4 3 3" xfId="490" xr:uid="{00000000-0005-0000-0000-00007E020000}"/>
    <cellStyle name="Valuta 2 4 3 4" xfId="626" xr:uid="{00000000-0005-0000-0000-00007F020000}"/>
    <cellStyle name="Valuta 2 4 3 4 2" xfId="983" xr:uid="{00000000-0005-0000-0000-000080020000}"/>
    <cellStyle name="Valuta 2 4 3 5" xfId="1173" xr:uid="{00000000-0005-0000-0000-000081020000}"/>
    <cellStyle name="Valuta 2 4 3 6" xfId="809" xr:uid="{00000000-0005-0000-0000-000082020000}"/>
    <cellStyle name="Valuta 2 4 4" xfId="279" xr:uid="{00000000-0005-0000-0000-000083020000}"/>
    <cellStyle name="Valuta 2 4 4 2" xfId="676" xr:uid="{00000000-0005-0000-0000-000084020000}"/>
    <cellStyle name="Valuta 2 4 4 2 2" xfId="1025" xr:uid="{00000000-0005-0000-0000-000085020000}"/>
    <cellStyle name="Valuta 2 4 4 3" xfId="1217" xr:uid="{00000000-0005-0000-0000-000086020000}"/>
    <cellStyle name="Valuta 2 4 4 4" xfId="851" xr:uid="{00000000-0005-0000-0000-000087020000}"/>
    <cellStyle name="Valuta 2 4 5" xfId="487" xr:uid="{00000000-0005-0000-0000-000088020000}"/>
    <cellStyle name="Valuta 2 4 6" xfId="584" xr:uid="{00000000-0005-0000-0000-000089020000}"/>
    <cellStyle name="Valuta 2 4 6 2" xfId="943" xr:uid="{00000000-0005-0000-0000-00008A020000}"/>
    <cellStyle name="Valuta 2 4 7" xfId="1132" xr:uid="{00000000-0005-0000-0000-00008B020000}"/>
    <cellStyle name="Valuta 2 4 8" xfId="769" xr:uid="{00000000-0005-0000-0000-00008C020000}"/>
    <cellStyle name="Valuta 2 5" xfId="183" xr:uid="{00000000-0005-0000-0000-00008D020000}"/>
    <cellStyle name="Valuta 2 5 2" xfId="213" xr:uid="{00000000-0005-0000-0000-00008E020000}"/>
    <cellStyle name="Valuta 2 5 2 2" xfId="254" xr:uid="{00000000-0005-0000-0000-00008F020000}"/>
    <cellStyle name="Valuta 2 5 2 2 2" xfId="350" xr:uid="{00000000-0005-0000-0000-000090020000}"/>
    <cellStyle name="Valuta 2 5 2 2 2 2" xfId="747" xr:uid="{00000000-0005-0000-0000-000091020000}"/>
    <cellStyle name="Valuta 2 5 2 2 2 2 2" xfId="1092" xr:uid="{00000000-0005-0000-0000-000092020000}"/>
    <cellStyle name="Valuta 2 5 2 2 2 3" xfId="1285" xr:uid="{00000000-0005-0000-0000-000093020000}"/>
    <cellStyle name="Valuta 2 5 2 2 2 4" xfId="918" xr:uid="{00000000-0005-0000-0000-000094020000}"/>
    <cellStyle name="Valuta 2 5 2 2 3" xfId="493" xr:uid="{00000000-0005-0000-0000-000095020000}"/>
    <cellStyle name="Valuta 2 5 2 2 4" xfId="652" xr:uid="{00000000-0005-0000-0000-000096020000}"/>
    <cellStyle name="Valuta 2 5 2 2 4 2" xfId="1009" xr:uid="{00000000-0005-0000-0000-000097020000}"/>
    <cellStyle name="Valuta 2 5 2 2 5" xfId="1199" xr:uid="{00000000-0005-0000-0000-000098020000}"/>
    <cellStyle name="Valuta 2 5 2 2 6" xfId="835" xr:uid="{00000000-0005-0000-0000-000099020000}"/>
    <cellStyle name="Valuta 2 5 2 3" xfId="310" xr:uid="{00000000-0005-0000-0000-00009A020000}"/>
    <cellStyle name="Valuta 2 5 2 3 2" xfId="707" xr:uid="{00000000-0005-0000-0000-00009B020000}"/>
    <cellStyle name="Valuta 2 5 2 3 2 2" xfId="1052" xr:uid="{00000000-0005-0000-0000-00009C020000}"/>
    <cellStyle name="Valuta 2 5 2 3 3" xfId="1245" xr:uid="{00000000-0005-0000-0000-00009D020000}"/>
    <cellStyle name="Valuta 2 5 2 3 4" xfId="878" xr:uid="{00000000-0005-0000-0000-00009E020000}"/>
    <cellStyle name="Valuta 2 5 2 4" xfId="492" xr:uid="{00000000-0005-0000-0000-00009F020000}"/>
    <cellStyle name="Valuta 2 5 2 5" xfId="612" xr:uid="{00000000-0005-0000-0000-0000A0020000}"/>
    <cellStyle name="Valuta 2 5 2 5 2" xfId="969" xr:uid="{00000000-0005-0000-0000-0000A1020000}"/>
    <cellStyle name="Valuta 2 5 2 6" xfId="1159" xr:uid="{00000000-0005-0000-0000-0000A2020000}"/>
    <cellStyle name="Valuta 2 5 2 7" xfId="795" xr:uid="{00000000-0005-0000-0000-0000A3020000}"/>
    <cellStyle name="Valuta 2 5 3" xfId="230" xr:uid="{00000000-0005-0000-0000-0000A4020000}"/>
    <cellStyle name="Valuta 2 5 3 2" xfId="326" xr:uid="{00000000-0005-0000-0000-0000A5020000}"/>
    <cellStyle name="Valuta 2 5 3 2 2" xfId="723" xr:uid="{00000000-0005-0000-0000-0000A6020000}"/>
    <cellStyle name="Valuta 2 5 3 2 2 2" xfId="1068" xr:uid="{00000000-0005-0000-0000-0000A7020000}"/>
    <cellStyle name="Valuta 2 5 3 2 3" xfId="1261" xr:uid="{00000000-0005-0000-0000-0000A8020000}"/>
    <cellStyle name="Valuta 2 5 3 2 4" xfId="894" xr:uid="{00000000-0005-0000-0000-0000A9020000}"/>
    <cellStyle name="Valuta 2 5 3 3" xfId="494" xr:uid="{00000000-0005-0000-0000-0000AA020000}"/>
    <cellStyle name="Valuta 2 5 3 4" xfId="628" xr:uid="{00000000-0005-0000-0000-0000AB020000}"/>
    <cellStyle name="Valuta 2 5 3 4 2" xfId="985" xr:uid="{00000000-0005-0000-0000-0000AC020000}"/>
    <cellStyle name="Valuta 2 5 3 5" xfId="1175" xr:uid="{00000000-0005-0000-0000-0000AD020000}"/>
    <cellStyle name="Valuta 2 5 3 6" xfId="811" xr:uid="{00000000-0005-0000-0000-0000AE020000}"/>
    <cellStyle name="Valuta 2 5 4" xfId="281" xr:uid="{00000000-0005-0000-0000-0000AF020000}"/>
    <cellStyle name="Valuta 2 5 4 2" xfId="678" xr:uid="{00000000-0005-0000-0000-0000B0020000}"/>
    <cellStyle name="Valuta 2 5 4 2 2" xfId="1027" xr:uid="{00000000-0005-0000-0000-0000B1020000}"/>
    <cellStyle name="Valuta 2 5 4 3" xfId="1219" xr:uid="{00000000-0005-0000-0000-0000B2020000}"/>
    <cellStyle name="Valuta 2 5 4 4" xfId="853" xr:uid="{00000000-0005-0000-0000-0000B3020000}"/>
    <cellStyle name="Valuta 2 5 5" xfId="491" xr:uid="{00000000-0005-0000-0000-0000B4020000}"/>
    <cellStyle name="Valuta 2 5 6" xfId="586" xr:uid="{00000000-0005-0000-0000-0000B5020000}"/>
    <cellStyle name="Valuta 2 5 6 2" xfId="945" xr:uid="{00000000-0005-0000-0000-0000B6020000}"/>
    <cellStyle name="Valuta 2 5 7" xfId="1134" xr:uid="{00000000-0005-0000-0000-0000B7020000}"/>
    <cellStyle name="Valuta 2 5 8" xfId="771" xr:uid="{00000000-0005-0000-0000-0000B8020000}"/>
    <cellStyle name="Valuta 2 6" xfId="185" xr:uid="{00000000-0005-0000-0000-0000B9020000}"/>
    <cellStyle name="Valuta 2 6 2" xfId="215" xr:uid="{00000000-0005-0000-0000-0000BA020000}"/>
    <cellStyle name="Valuta 2 6 2 2" xfId="256" xr:uid="{00000000-0005-0000-0000-0000BB020000}"/>
    <cellStyle name="Valuta 2 6 2 2 2" xfId="352" xr:uid="{00000000-0005-0000-0000-0000BC020000}"/>
    <cellStyle name="Valuta 2 6 2 2 2 2" xfId="749" xr:uid="{00000000-0005-0000-0000-0000BD020000}"/>
    <cellStyle name="Valuta 2 6 2 2 2 2 2" xfId="1094" xr:uid="{00000000-0005-0000-0000-0000BE020000}"/>
    <cellStyle name="Valuta 2 6 2 2 2 3" xfId="1287" xr:uid="{00000000-0005-0000-0000-0000BF020000}"/>
    <cellStyle name="Valuta 2 6 2 2 2 4" xfId="920" xr:uid="{00000000-0005-0000-0000-0000C0020000}"/>
    <cellStyle name="Valuta 2 6 2 2 3" xfId="497" xr:uid="{00000000-0005-0000-0000-0000C1020000}"/>
    <cellStyle name="Valuta 2 6 2 2 4" xfId="654" xr:uid="{00000000-0005-0000-0000-0000C2020000}"/>
    <cellStyle name="Valuta 2 6 2 2 4 2" xfId="1011" xr:uid="{00000000-0005-0000-0000-0000C3020000}"/>
    <cellStyle name="Valuta 2 6 2 2 5" xfId="1201" xr:uid="{00000000-0005-0000-0000-0000C4020000}"/>
    <cellStyle name="Valuta 2 6 2 2 6" xfId="837" xr:uid="{00000000-0005-0000-0000-0000C5020000}"/>
    <cellStyle name="Valuta 2 6 2 3" xfId="312" xr:uid="{00000000-0005-0000-0000-0000C6020000}"/>
    <cellStyle name="Valuta 2 6 2 3 2" xfId="709" xr:uid="{00000000-0005-0000-0000-0000C7020000}"/>
    <cellStyle name="Valuta 2 6 2 3 2 2" xfId="1054" xr:uid="{00000000-0005-0000-0000-0000C8020000}"/>
    <cellStyle name="Valuta 2 6 2 3 3" xfId="1247" xr:uid="{00000000-0005-0000-0000-0000C9020000}"/>
    <cellStyle name="Valuta 2 6 2 3 4" xfId="880" xr:uid="{00000000-0005-0000-0000-0000CA020000}"/>
    <cellStyle name="Valuta 2 6 2 4" xfId="496" xr:uid="{00000000-0005-0000-0000-0000CB020000}"/>
    <cellStyle name="Valuta 2 6 2 5" xfId="614" xr:uid="{00000000-0005-0000-0000-0000CC020000}"/>
    <cellStyle name="Valuta 2 6 2 5 2" xfId="971" xr:uid="{00000000-0005-0000-0000-0000CD020000}"/>
    <cellStyle name="Valuta 2 6 2 6" xfId="1161" xr:uid="{00000000-0005-0000-0000-0000CE020000}"/>
    <cellStyle name="Valuta 2 6 2 7" xfId="797" xr:uid="{00000000-0005-0000-0000-0000CF020000}"/>
    <cellStyle name="Valuta 2 6 3" xfId="232" xr:uid="{00000000-0005-0000-0000-0000D0020000}"/>
    <cellStyle name="Valuta 2 6 3 2" xfId="328" xr:uid="{00000000-0005-0000-0000-0000D1020000}"/>
    <cellStyle name="Valuta 2 6 3 2 2" xfId="725" xr:uid="{00000000-0005-0000-0000-0000D2020000}"/>
    <cellStyle name="Valuta 2 6 3 2 2 2" xfId="1070" xr:uid="{00000000-0005-0000-0000-0000D3020000}"/>
    <cellStyle name="Valuta 2 6 3 2 3" xfId="1263" xr:uid="{00000000-0005-0000-0000-0000D4020000}"/>
    <cellStyle name="Valuta 2 6 3 2 4" xfId="896" xr:uid="{00000000-0005-0000-0000-0000D5020000}"/>
    <cellStyle name="Valuta 2 6 3 3" xfId="498" xr:uid="{00000000-0005-0000-0000-0000D6020000}"/>
    <cellStyle name="Valuta 2 6 3 4" xfId="630" xr:uid="{00000000-0005-0000-0000-0000D7020000}"/>
    <cellStyle name="Valuta 2 6 3 4 2" xfId="987" xr:uid="{00000000-0005-0000-0000-0000D8020000}"/>
    <cellStyle name="Valuta 2 6 3 5" xfId="1177" xr:uid="{00000000-0005-0000-0000-0000D9020000}"/>
    <cellStyle name="Valuta 2 6 3 6" xfId="813" xr:uid="{00000000-0005-0000-0000-0000DA020000}"/>
    <cellStyle name="Valuta 2 6 4" xfId="283" xr:uid="{00000000-0005-0000-0000-0000DB020000}"/>
    <cellStyle name="Valuta 2 6 4 2" xfId="680" xr:uid="{00000000-0005-0000-0000-0000DC020000}"/>
    <cellStyle name="Valuta 2 6 4 2 2" xfId="1029" xr:uid="{00000000-0005-0000-0000-0000DD020000}"/>
    <cellStyle name="Valuta 2 6 4 3" xfId="1221" xr:uid="{00000000-0005-0000-0000-0000DE020000}"/>
    <cellStyle name="Valuta 2 6 4 4" xfId="855" xr:uid="{00000000-0005-0000-0000-0000DF020000}"/>
    <cellStyle name="Valuta 2 6 5" xfId="495" xr:uid="{00000000-0005-0000-0000-0000E0020000}"/>
    <cellStyle name="Valuta 2 6 6" xfId="588" xr:uid="{00000000-0005-0000-0000-0000E1020000}"/>
    <cellStyle name="Valuta 2 6 6 2" xfId="947" xr:uid="{00000000-0005-0000-0000-0000E2020000}"/>
    <cellStyle name="Valuta 2 6 7" xfId="1136" xr:uid="{00000000-0005-0000-0000-0000E3020000}"/>
    <cellStyle name="Valuta 2 6 8" xfId="773" xr:uid="{00000000-0005-0000-0000-0000E4020000}"/>
    <cellStyle name="Valuta 2 7" xfId="199" xr:uid="{00000000-0005-0000-0000-0000E5020000}"/>
    <cellStyle name="Valuta 2 7 2" xfId="243" xr:uid="{00000000-0005-0000-0000-0000E6020000}"/>
    <cellStyle name="Valuta 2 7 2 2" xfId="339" xr:uid="{00000000-0005-0000-0000-0000E7020000}"/>
    <cellStyle name="Valuta 2 7 2 2 2" xfId="736" xr:uid="{00000000-0005-0000-0000-0000E8020000}"/>
    <cellStyle name="Valuta 2 7 2 2 2 2" xfId="1081" xr:uid="{00000000-0005-0000-0000-0000E9020000}"/>
    <cellStyle name="Valuta 2 7 2 2 3" xfId="1274" xr:uid="{00000000-0005-0000-0000-0000EA020000}"/>
    <cellStyle name="Valuta 2 7 2 2 4" xfId="907" xr:uid="{00000000-0005-0000-0000-0000EB020000}"/>
    <cellStyle name="Valuta 2 7 2 3" xfId="500" xr:uid="{00000000-0005-0000-0000-0000EC020000}"/>
    <cellStyle name="Valuta 2 7 2 4" xfId="641" xr:uid="{00000000-0005-0000-0000-0000ED020000}"/>
    <cellStyle name="Valuta 2 7 2 4 2" xfId="998" xr:uid="{00000000-0005-0000-0000-0000EE020000}"/>
    <cellStyle name="Valuta 2 7 2 5" xfId="1188" xr:uid="{00000000-0005-0000-0000-0000EF020000}"/>
    <cellStyle name="Valuta 2 7 2 6" xfId="824" xr:uid="{00000000-0005-0000-0000-0000F0020000}"/>
    <cellStyle name="Valuta 2 7 3" xfId="294" xr:uid="{00000000-0005-0000-0000-0000F1020000}"/>
    <cellStyle name="Valuta 2 7 3 2" xfId="691" xr:uid="{00000000-0005-0000-0000-0000F2020000}"/>
    <cellStyle name="Valuta 2 7 3 2 2" xfId="1040" xr:uid="{00000000-0005-0000-0000-0000F3020000}"/>
    <cellStyle name="Valuta 2 7 3 3" xfId="1232" xr:uid="{00000000-0005-0000-0000-0000F4020000}"/>
    <cellStyle name="Valuta 2 7 3 4" xfId="866" xr:uid="{00000000-0005-0000-0000-0000F5020000}"/>
    <cellStyle name="Valuta 2 7 4" xfId="499" xr:uid="{00000000-0005-0000-0000-0000F6020000}"/>
    <cellStyle name="Valuta 2 7 5" xfId="599" xr:uid="{00000000-0005-0000-0000-0000F7020000}"/>
    <cellStyle name="Valuta 2 7 5 2" xfId="958" xr:uid="{00000000-0005-0000-0000-0000F8020000}"/>
    <cellStyle name="Valuta 2 7 6" xfId="1147" xr:uid="{00000000-0005-0000-0000-0000F9020000}"/>
    <cellStyle name="Valuta 2 7 7" xfId="784" xr:uid="{00000000-0005-0000-0000-0000FA020000}"/>
    <cellStyle name="Valuta 2 8" xfId="190" xr:uid="{00000000-0005-0000-0000-0000FB020000}"/>
    <cellStyle name="Valuta 2 8 2" xfId="237" xr:uid="{00000000-0005-0000-0000-0000FC020000}"/>
    <cellStyle name="Valuta 2 8 2 2" xfId="333" xr:uid="{00000000-0005-0000-0000-0000FD020000}"/>
    <cellStyle name="Valuta 2 8 2 2 2" xfId="730" xr:uid="{00000000-0005-0000-0000-0000FE020000}"/>
    <cellStyle name="Valuta 2 8 2 2 2 2" xfId="1075" xr:uid="{00000000-0005-0000-0000-0000FF020000}"/>
    <cellStyle name="Valuta 2 8 2 2 3" xfId="1268" xr:uid="{00000000-0005-0000-0000-000000030000}"/>
    <cellStyle name="Valuta 2 8 2 2 4" xfId="901" xr:uid="{00000000-0005-0000-0000-000001030000}"/>
    <cellStyle name="Valuta 2 8 2 3" xfId="502" xr:uid="{00000000-0005-0000-0000-000002030000}"/>
    <cellStyle name="Valuta 2 8 2 4" xfId="635" xr:uid="{00000000-0005-0000-0000-000003030000}"/>
    <cellStyle name="Valuta 2 8 2 4 2" xfId="992" xr:uid="{00000000-0005-0000-0000-000004030000}"/>
    <cellStyle name="Valuta 2 8 2 5" xfId="1182" xr:uid="{00000000-0005-0000-0000-000005030000}"/>
    <cellStyle name="Valuta 2 8 2 6" xfId="818" xr:uid="{00000000-0005-0000-0000-000006030000}"/>
    <cellStyle name="Valuta 2 8 3" xfId="288" xr:uid="{00000000-0005-0000-0000-000007030000}"/>
    <cellStyle name="Valuta 2 8 3 2" xfId="685" xr:uid="{00000000-0005-0000-0000-000008030000}"/>
    <cellStyle name="Valuta 2 8 3 2 2" xfId="1034" xr:uid="{00000000-0005-0000-0000-000009030000}"/>
    <cellStyle name="Valuta 2 8 3 3" xfId="1226" xr:uid="{00000000-0005-0000-0000-00000A030000}"/>
    <cellStyle name="Valuta 2 8 3 4" xfId="860" xr:uid="{00000000-0005-0000-0000-00000B030000}"/>
    <cellStyle name="Valuta 2 8 4" xfId="501" xr:uid="{00000000-0005-0000-0000-00000C030000}"/>
    <cellStyle name="Valuta 2 8 5" xfId="593" xr:uid="{00000000-0005-0000-0000-00000D030000}"/>
    <cellStyle name="Valuta 2 8 5 2" xfId="952" xr:uid="{00000000-0005-0000-0000-00000E030000}"/>
    <cellStyle name="Valuta 2 8 6" xfId="1141" xr:uid="{00000000-0005-0000-0000-00000F030000}"/>
    <cellStyle name="Valuta 2 8 7" xfId="778" xr:uid="{00000000-0005-0000-0000-000010030000}"/>
    <cellStyle name="Valuta 2 9" xfId="221" xr:uid="{00000000-0005-0000-0000-000011030000}"/>
    <cellStyle name="Valuta 2 9 2" xfId="317" xr:uid="{00000000-0005-0000-0000-000012030000}"/>
    <cellStyle name="Valuta 2 9 2 2" xfId="714" xr:uid="{00000000-0005-0000-0000-000013030000}"/>
    <cellStyle name="Valuta 2 9 2 2 2" xfId="1059" xr:uid="{00000000-0005-0000-0000-000014030000}"/>
    <cellStyle name="Valuta 2 9 2 3" xfId="1252" xr:uid="{00000000-0005-0000-0000-000015030000}"/>
    <cellStyle name="Valuta 2 9 2 4" xfId="885" xr:uid="{00000000-0005-0000-0000-000016030000}"/>
    <cellStyle name="Valuta 2 9 3" xfId="503" xr:uid="{00000000-0005-0000-0000-000017030000}"/>
    <cellStyle name="Valuta 2 9 4" xfId="619" xr:uid="{00000000-0005-0000-0000-000018030000}"/>
    <cellStyle name="Valuta 2 9 4 2" xfId="976" xr:uid="{00000000-0005-0000-0000-000019030000}"/>
    <cellStyle name="Valuta 2 9 5" xfId="1166" xr:uid="{00000000-0005-0000-0000-00001A030000}"/>
    <cellStyle name="Valuta 2 9 6" xfId="802" xr:uid="{00000000-0005-0000-0000-00001B030000}"/>
    <cellStyle name="Valuta 3" xfId="70" xr:uid="{00000000-0005-0000-0000-00001C030000}"/>
    <cellStyle name="Valuta 3 10" xfId="271" xr:uid="{00000000-0005-0000-0000-00001D030000}"/>
    <cellStyle name="Valuta 3 10 2" xfId="668" xr:uid="{00000000-0005-0000-0000-00001E030000}"/>
    <cellStyle name="Valuta 3 10 2 2" xfId="1017" xr:uid="{00000000-0005-0000-0000-00001F030000}"/>
    <cellStyle name="Valuta 3 10 3" xfId="1209" xr:uid="{00000000-0005-0000-0000-000020030000}"/>
    <cellStyle name="Valuta 3 10 4" xfId="843" xr:uid="{00000000-0005-0000-0000-000021030000}"/>
    <cellStyle name="Valuta 3 11" xfId="504" xr:uid="{00000000-0005-0000-0000-000022030000}"/>
    <cellStyle name="Valuta 3 12" xfId="163" xr:uid="{00000000-0005-0000-0000-000023030000}"/>
    <cellStyle name="Valuta 3 12 2" xfId="576" xr:uid="{00000000-0005-0000-0000-000024030000}"/>
    <cellStyle name="Valuta 3 12 2 2" xfId="935" xr:uid="{00000000-0005-0000-0000-000025030000}"/>
    <cellStyle name="Valuta 3 12 3" xfId="1123" xr:uid="{00000000-0005-0000-0000-000026030000}"/>
    <cellStyle name="Valuta 3 12 4" xfId="761" xr:uid="{00000000-0005-0000-0000-000027030000}"/>
    <cellStyle name="Valuta 3 13" xfId="567" xr:uid="{00000000-0005-0000-0000-000028030000}"/>
    <cellStyle name="Valuta 3 13 2" xfId="928" xr:uid="{00000000-0005-0000-0000-000029030000}"/>
    <cellStyle name="Valuta 3 14" xfId="1109" xr:uid="{00000000-0005-0000-0000-00002A030000}"/>
    <cellStyle name="Valuta 3 15" xfId="756" xr:uid="{00000000-0005-0000-0000-00002B030000}"/>
    <cellStyle name="Valuta 3 2" xfId="168" xr:uid="{00000000-0005-0000-0000-00002C030000}"/>
    <cellStyle name="Valuta 3 2 10" xfId="763" xr:uid="{00000000-0005-0000-0000-00002D030000}"/>
    <cellStyle name="Valuta 3 2 2" xfId="186" xr:uid="{00000000-0005-0000-0000-00002E030000}"/>
    <cellStyle name="Valuta 3 2 2 2" xfId="216" xr:uid="{00000000-0005-0000-0000-00002F030000}"/>
    <cellStyle name="Valuta 3 2 2 2 2" xfId="257" xr:uid="{00000000-0005-0000-0000-000030030000}"/>
    <cellStyle name="Valuta 3 2 2 2 2 2" xfId="353" xr:uid="{00000000-0005-0000-0000-000031030000}"/>
    <cellStyle name="Valuta 3 2 2 2 2 2 2" xfId="750" xr:uid="{00000000-0005-0000-0000-000032030000}"/>
    <cellStyle name="Valuta 3 2 2 2 2 2 2 2" xfId="1095" xr:uid="{00000000-0005-0000-0000-000033030000}"/>
    <cellStyle name="Valuta 3 2 2 2 2 2 3" xfId="1288" xr:uid="{00000000-0005-0000-0000-000034030000}"/>
    <cellStyle name="Valuta 3 2 2 2 2 2 4" xfId="921" xr:uid="{00000000-0005-0000-0000-000035030000}"/>
    <cellStyle name="Valuta 3 2 2 2 2 3" xfId="508" xr:uid="{00000000-0005-0000-0000-000036030000}"/>
    <cellStyle name="Valuta 3 2 2 2 2 4" xfId="655" xr:uid="{00000000-0005-0000-0000-000037030000}"/>
    <cellStyle name="Valuta 3 2 2 2 2 4 2" xfId="1012" xr:uid="{00000000-0005-0000-0000-000038030000}"/>
    <cellStyle name="Valuta 3 2 2 2 2 5" xfId="1202" xr:uid="{00000000-0005-0000-0000-000039030000}"/>
    <cellStyle name="Valuta 3 2 2 2 2 6" xfId="838" xr:uid="{00000000-0005-0000-0000-00003A030000}"/>
    <cellStyle name="Valuta 3 2 2 2 3" xfId="313" xr:uid="{00000000-0005-0000-0000-00003B030000}"/>
    <cellStyle name="Valuta 3 2 2 2 3 2" xfId="710" xr:uid="{00000000-0005-0000-0000-00003C030000}"/>
    <cellStyle name="Valuta 3 2 2 2 3 2 2" xfId="1055" xr:uid="{00000000-0005-0000-0000-00003D030000}"/>
    <cellStyle name="Valuta 3 2 2 2 3 3" xfId="1248" xr:uid="{00000000-0005-0000-0000-00003E030000}"/>
    <cellStyle name="Valuta 3 2 2 2 3 4" xfId="881" xr:uid="{00000000-0005-0000-0000-00003F030000}"/>
    <cellStyle name="Valuta 3 2 2 2 4" xfId="507" xr:uid="{00000000-0005-0000-0000-000040030000}"/>
    <cellStyle name="Valuta 3 2 2 2 5" xfId="615" xr:uid="{00000000-0005-0000-0000-000041030000}"/>
    <cellStyle name="Valuta 3 2 2 2 5 2" xfId="972" xr:uid="{00000000-0005-0000-0000-000042030000}"/>
    <cellStyle name="Valuta 3 2 2 2 6" xfId="1162" xr:uid="{00000000-0005-0000-0000-000043030000}"/>
    <cellStyle name="Valuta 3 2 2 2 7" xfId="798" xr:uid="{00000000-0005-0000-0000-000044030000}"/>
    <cellStyle name="Valuta 3 2 2 3" xfId="233" xr:uid="{00000000-0005-0000-0000-000045030000}"/>
    <cellStyle name="Valuta 3 2 2 3 2" xfId="329" xr:uid="{00000000-0005-0000-0000-000046030000}"/>
    <cellStyle name="Valuta 3 2 2 3 2 2" xfId="726" xr:uid="{00000000-0005-0000-0000-000047030000}"/>
    <cellStyle name="Valuta 3 2 2 3 2 2 2" xfId="1071" xr:uid="{00000000-0005-0000-0000-000048030000}"/>
    <cellStyle name="Valuta 3 2 2 3 2 3" xfId="1264" xr:uid="{00000000-0005-0000-0000-000049030000}"/>
    <cellStyle name="Valuta 3 2 2 3 2 4" xfId="897" xr:uid="{00000000-0005-0000-0000-00004A030000}"/>
    <cellStyle name="Valuta 3 2 2 3 3" xfId="509" xr:uid="{00000000-0005-0000-0000-00004B030000}"/>
    <cellStyle name="Valuta 3 2 2 3 4" xfId="631" xr:uid="{00000000-0005-0000-0000-00004C030000}"/>
    <cellStyle name="Valuta 3 2 2 3 4 2" xfId="988" xr:uid="{00000000-0005-0000-0000-00004D030000}"/>
    <cellStyle name="Valuta 3 2 2 3 5" xfId="1178" xr:uid="{00000000-0005-0000-0000-00004E030000}"/>
    <cellStyle name="Valuta 3 2 2 3 6" xfId="814" xr:uid="{00000000-0005-0000-0000-00004F030000}"/>
    <cellStyle name="Valuta 3 2 2 4" xfId="284" xr:uid="{00000000-0005-0000-0000-000050030000}"/>
    <cellStyle name="Valuta 3 2 2 4 2" xfId="681" xr:uid="{00000000-0005-0000-0000-000051030000}"/>
    <cellStyle name="Valuta 3 2 2 4 2 2" xfId="1030" xr:uid="{00000000-0005-0000-0000-000052030000}"/>
    <cellStyle name="Valuta 3 2 2 4 3" xfId="1222" xr:uid="{00000000-0005-0000-0000-000053030000}"/>
    <cellStyle name="Valuta 3 2 2 4 4" xfId="856" xr:uid="{00000000-0005-0000-0000-000054030000}"/>
    <cellStyle name="Valuta 3 2 2 5" xfId="506" xr:uid="{00000000-0005-0000-0000-000055030000}"/>
    <cellStyle name="Valuta 3 2 2 6" xfId="589" xr:uid="{00000000-0005-0000-0000-000056030000}"/>
    <cellStyle name="Valuta 3 2 2 6 2" xfId="948" xr:uid="{00000000-0005-0000-0000-000057030000}"/>
    <cellStyle name="Valuta 3 2 2 7" xfId="1137" xr:uid="{00000000-0005-0000-0000-000058030000}"/>
    <cellStyle name="Valuta 3 2 2 8" xfId="774" xr:uid="{00000000-0005-0000-0000-000059030000}"/>
    <cellStyle name="Valuta 3 2 3" xfId="206" xr:uid="{00000000-0005-0000-0000-00005A030000}"/>
    <cellStyle name="Valuta 3 2 3 2" xfId="247" xr:uid="{00000000-0005-0000-0000-00005B030000}"/>
    <cellStyle name="Valuta 3 2 3 2 2" xfId="343" xr:uid="{00000000-0005-0000-0000-00005C030000}"/>
    <cellStyle name="Valuta 3 2 3 2 2 2" xfId="740" xr:uid="{00000000-0005-0000-0000-00005D030000}"/>
    <cellStyle name="Valuta 3 2 3 2 2 2 2" xfId="1085" xr:uid="{00000000-0005-0000-0000-00005E030000}"/>
    <cellStyle name="Valuta 3 2 3 2 2 3" xfId="1278" xr:uid="{00000000-0005-0000-0000-00005F030000}"/>
    <cellStyle name="Valuta 3 2 3 2 2 4" xfId="911" xr:uid="{00000000-0005-0000-0000-000060030000}"/>
    <cellStyle name="Valuta 3 2 3 2 3" xfId="511" xr:uid="{00000000-0005-0000-0000-000061030000}"/>
    <cellStyle name="Valuta 3 2 3 2 4" xfId="645" xr:uid="{00000000-0005-0000-0000-000062030000}"/>
    <cellStyle name="Valuta 3 2 3 2 4 2" xfId="1002" xr:uid="{00000000-0005-0000-0000-000063030000}"/>
    <cellStyle name="Valuta 3 2 3 2 5" xfId="1192" xr:uid="{00000000-0005-0000-0000-000064030000}"/>
    <cellStyle name="Valuta 3 2 3 2 6" xfId="828" xr:uid="{00000000-0005-0000-0000-000065030000}"/>
    <cellStyle name="Valuta 3 2 3 3" xfId="303" xr:uid="{00000000-0005-0000-0000-000066030000}"/>
    <cellStyle name="Valuta 3 2 3 3 2" xfId="700" xr:uid="{00000000-0005-0000-0000-000067030000}"/>
    <cellStyle name="Valuta 3 2 3 3 2 2" xfId="1045" xr:uid="{00000000-0005-0000-0000-000068030000}"/>
    <cellStyle name="Valuta 3 2 3 3 3" xfId="1238" xr:uid="{00000000-0005-0000-0000-000069030000}"/>
    <cellStyle name="Valuta 3 2 3 3 4" xfId="871" xr:uid="{00000000-0005-0000-0000-00006A030000}"/>
    <cellStyle name="Valuta 3 2 3 4" xfId="510" xr:uid="{00000000-0005-0000-0000-00006B030000}"/>
    <cellStyle name="Valuta 3 2 3 5" xfId="605" xr:uid="{00000000-0005-0000-0000-00006C030000}"/>
    <cellStyle name="Valuta 3 2 3 5 2" xfId="962" xr:uid="{00000000-0005-0000-0000-00006D030000}"/>
    <cellStyle name="Valuta 3 2 3 6" xfId="1152" xr:uid="{00000000-0005-0000-0000-00006E030000}"/>
    <cellStyle name="Valuta 3 2 3 7" xfId="788" xr:uid="{00000000-0005-0000-0000-00006F030000}"/>
    <cellStyle name="Valuta 3 2 4" xfId="191" xr:uid="{00000000-0005-0000-0000-000070030000}"/>
    <cellStyle name="Valuta 3 2 4 2" xfId="238" xr:uid="{00000000-0005-0000-0000-000071030000}"/>
    <cellStyle name="Valuta 3 2 4 2 2" xfId="334" xr:uid="{00000000-0005-0000-0000-000072030000}"/>
    <cellStyle name="Valuta 3 2 4 2 2 2" xfId="731" xr:uid="{00000000-0005-0000-0000-000073030000}"/>
    <cellStyle name="Valuta 3 2 4 2 2 2 2" xfId="1076" xr:uid="{00000000-0005-0000-0000-000074030000}"/>
    <cellStyle name="Valuta 3 2 4 2 2 3" xfId="1269" xr:uid="{00000000-0005-0000-0000-000075030000}"/>
    <cellStyle name="Valuta 3 2 4 2 2 4" xfId="902" xr:uid="{00000000-0005-0000-0000-000076030000}"/>
    <cellStyle name="Valuta 3 2 4 2 3" xfId="513" xr:uid="{00000000-0005-0000-0000-000077030000}"/>
    <cellStyle name="Valuta 3 2 4 2 4" xfId="636" xr:uid="{00000000-0005-0000-0000-000078030000}"/>
    <cellStyle name="Valuta 3 2 4 2 4 2" xfId="993" xr:uid="{00000000-0005-0000-0000-000079030000}"/>
    <cellStyle name="Valuta 3 2 4 2 5" xfId="1183" xr:uid="{00000000-0005-0000-0000-00007A030000}"/>
    <cellStyle name="Valuta 3 2 4 2 6" xfId="819" xr:uid="{00000000-0005-0000-0000-00007B030000}"/>
    <cellStyle name="Valuta 3 2 4 3" xfId="289" xr:uid="{00000000-0005-0000-0000-00007C030000}"/>
    <cellStyle name="Valuta 3 2 4 3 2" xfId="686" xr:uid="{00000000-0005-0000-0000-00007D030000}"/>
    <cellStyle name="Valuta 3 2 4 3 2 2" xfId="1035" xr:uid="{00000000-0005-0000-0000-00007E030000}"/>
    <cellStyle name="Valuta 3 2 4 3 3" xfId="1227" xr:uid="{00000000-0005-0000-0000-00007F030000}"/>
    <cellStyle name="Valuta 3 2 4 3 4" xfId="861" xr:uid="{00000000-0005-0000-0000-000080030000}"/>
    <cellStyle name="Valuta 3 2 4 4" xfId="512" xr:uid="{00000000-0005-0000-0000-000081030000}"/>
    <cellStyle name="Valuta 3 2 4 5" xfId="594" xr:uid="{00000000-0005-0000-0000-000082030000}"/>
    <cellStyle name="Valuta 3 2 4 5 2" xfId="953" xr:uid="{00000000-0005-0000-0000-000083030000}"/>
    <cellStyle name="Valuta 3 2 4 6" xfId="1142" xr:uid="{00000000-0005-0000-0000-000084030000}"/>
    <cellStyle name="Valuta 3 2 4 7" xfId="779" xr:uid="{00000000-0005-0000-0000-000085030000}"/>
    <cellStyle name="Valuta 3 2 5" xfId="222" xr:uid="{00000000-0005-0000-0000-000086030000}"/>
    <cellStyle name="Valuta 3 2 5 2" xfId="318" xr:uid="{00000000-0005-0000-0000-000087030000}"/>
    <cellStyle name="Valuta 3 2 5 2 2" xfId="715" xr:uid="{00000000-0005-0000-0000-000088030000}"/>
    <cellStyle name="Valuta 3 2 5 2 2 2" xfId="1060" xr:uid="{00000000-0005-0000-0000-000089030000}"/>
    <cellStyle name="Valuta 3 2 5 2 3" xfId="1253" xr:uid="{00000000-0005-0000-0000-00008A030000}"/>
    <cellStyle name="Valuta 3 2 5 2 4" xfId="886" xr:uid="{00000000-0005-0000-0000-00008B030000}"/>
    <cellStyle name="Valuta 3 2 5 3" xfId="514" xr:uid="{00000000-0005-0000-0000-00008C030000}"/>
    <cellStyle name="Valuta 3 2 5 4" xfId="620" xr:uid="{00000000-0005-0000-0000-00008D030000}"/>
    <cellStyle name="Valuta 3 2 5 4 2" xfId="977" xr:uid="{00000000-0005-0000-0000-00008E030000}"/>
    <cellStyle name="Valuta 3 2 5 5" xfId="1167" xr:uid="{00000000-0005-0000-0000-00008F030000}"/>
    <cellStyle name="Valuta 3 2 5 6" xfId="803" xr:uid="{00000000-0005-0000-0000-000090030000}"/>
    <cellStyle name="Valuta 3 2 6" xfId="273" xr:uid="{00000000-0005-0000-0000-000091030000}"/>
    <cellStyle name="Valuta 3 2 6 2" xfId="670" xr:uid="{00000000-0005-0000-0000-000092030000}"/>
    <cellStyle name="Valuta 3 2 6 2 2" xfId="1019" xr:uid="{00000000-0005-0000-0000-000093030000}"/>
    <cellStyle name="Valuta 3 2 6 3" xfId="1211" xr:uid="{00000000-0005-0000-0000-000094030000}"/>
    <cellStyle name="Valuta 3 2 6 4" xfId="845" xr:uid="{00000000-0005-0000-0000-000095030000}"/>
    <cellStyle name="Valuta 3 2 7" xfId="505" xr:uid="{00000000-0005-0000-0000-000096030000}"/>
    <cellStyle name="Valuta 3 2 8" xfId="578" xr:uid="{00000000-0005-0000-0000-000097030000}"/>
    <cellStyle name="Valuta 3 2 8 2" xfId="937" xr:uid="{00000000-0005-0000-0000-000098030000}"/>
    <cellStyle name="Valuta 3 2 9" xfId="1125" xr:uid="{00000000-0005-0000-0000-000099030000}"/>
    <cellStyle name="Valuta 3 3" xfId="178" xr:uid="{00000000-0005-0000-0000-00009A030000}"/>
    <cellStyle name="Valuta 3 3 2" xfId="208" xr:uid="{00000000-0005-0000-0000-00009B030000}"/>
    <cellStyle name="Valuta 3 3 2 2" xfId="249" xr:uid="{00000000-0005-0000-0000-00009C030000}"/>
    <cellStyle name="Valuta 3 3 2 2 2" xfId="345" xr:uid="{00000000-0005-0000-0000-00009D030000}"/>
    <cellStyle name="Valuta 3 3 2 2 2 2" xfId="742" xr:uid="{00000000-0005-0000-0000-00009E030000}"/>
    <cellStyle name="Valuta 3 3 2 2 2 2 2" xfId="1087" xr:uid="{00000000-0005-0000-0000-00009F030000}"/>
    <cellStyle name="Valuta 3 3 2 2 2 3" xfId="1280" xr:uid="{00000000-0005-0000-0000-0000A0030000}"/>
    <cellStyle name="Valuta 3 3 2 2 2 4" xfId="913" xr:uid="{00000000-0005-0000-0000-0000A1030000}"/>
    <cellStyle name="Valuta 3 3 2 2 3" xfId="517" xr:uid="{00000000-0005-0000-0000-0000A2030000}"/>
    <cellStyle name="Valuta 3 3 2 2 4" xfId="647" xr:uid="{00000000-0005-0000-0000-0000A3030000}"/>
    <cellStyle name="Valuta 3 3 2 2 4 2" xfId="1004" xr:uid="{00000000-0005-0000-0000-0000A4030000}"/>
    <cellStyle name="Valuta 3 3 2 2 5" xfId="1194" xr:uid="{00000000-0005-0000-0000-0000A5030000}"/>
    <cellStyle name="Valuta 3 3 2 2 6" xfId="830" xr:uid="{00000000-0005-0000-0000-0000A6030000}"/>
    <cellStyle name="Valuta 3 3 2 3" xfId="305" xr:uid="{00000000-0005-0000-0000-0000A7030000}"/>
    <cellStyle name="Valuta 3 3 2 3 2" xfId="702" xr:uid="{00000000-0005-0000-0000-0000A8030000}"/>
    <cellStyle name="Valuta 3 3 2 3 2 2" xfId="1047" xr:uid="{00000000-0005-0000-0000-0000A9030000}"/>
    <cellStyle name="Valuta 3 3 2 3 3" xfId="1240" xr:uid="{00000000-0005-0000-0000-0000AA030000}"/>
    <cellStyle name="Valuta 3 3 2 3 4" xfId="873" xr:uid="{00000000-0005-0000-0000-0000AB030000}"/>
    <cellStyle name="Valuta 3 3 2 4" xfId="516" xr:uid="{00000000-0005-0000-0000-0000AC030000}"/>
    <cellStyle name="Valuta 3 3 2 5" xfId="607" xr:uid="{00000000-0005-0000-0000-0000AD030000}"/>
    <cellStyle name="Valuta 3 3 2 5 2" xfId="964" xr:uid="{00000000-0005-0000-0000-0000AE030000}"/>
    <cellStyle name="Valuta 3 3 2 6" xfId="1154" xr:uid="{00000000-0005-0000-0000-0000AF030000}"/>
    <cellStyle name="Valuta 3 3 2 7" xfId="790" xr:uid="{00000000-0005-0000-0000-0000B0030000}"/>
    <cellStyle name="Valuta 3 3 3" xfId="194" xr:uid="{00000000-0005-0000-0000-0000B1030000}"/>
    <cellStyle name="Valuta 3 3 3 2" xfId="241" xr:uid="{00000000-0005-0000-0000-0000B2030000}"/>
    <cellStyle name="Valuta 3 3 3 2 2" xfId="337" xr:uid="{00000000-0005-0000-0000-0000B3030000}"/>
    <cellStyle name="Valuta 3 3 3 2 2 2" xfId="734" xr:uid="{00000000-0005-0000-0000-0000B4030000}"/>
    <cellStyle name="Valuta 3 3 3 2 2 2 2" xfId="1079" xr:uid="{00000000-0005-0000-0000-0000B5030000}"/>
    <cellStyle name="Valuta 3 3 3 2 2 3" xfId="1272" xr:uid="{00000000-0005-0000-0000-0000B6030000}"/>
    <cellStyle name="Valuta 3 3 3 2 2 4" xfId="905" xr:uid="{00000000-0005-0000-0000-0000B7030000}"/>
    <cellStyle name="Valuta 3 3 3 2 3" xfId="519" xr:uid="{00000000-0005-0000-0000-0000B8030000}"/>
    <cellStyle name="Valuta 3 3 3 2 4" xfId="639" xr:uid="{00000000-0005-0000-0000-0000B9030000}"/>
    <cellStyle name="Valuta 3 3 3 2 4 2" xfId="996" xr:uid="{00000000-0005-0000-0000-0000BA030000}"/>
    <cellStyle name="Valuta 3 3 3 2 5" xfId="1186" xr:uid="{00000000-0005-0000-0000-0000BB030000}"/>
    <cellStyle name="Valuta 3 3 3 2 6" xfId="822" xr:uid="{00000000-0005-0000-0000-0000BC030000}"/>
    <cellStyle name="Valuta 3 3 3 3" xfId="292" xr:uid="{00000000-0005-0000-0000-0000BD030000}"/>
    <cellStyle name="Valuta 3 3 3 3 2" xfId="689" xr:uid="{00000000-0005-0000-0000-0000BE030000}"/>
    <cellStyle name="Valuta 3 3 3 3 2 2" xfId="1038" xr:uid="{00000000-0005-0000-0000-0000BF030000}"/>
    <cellStyle name="Valuta 3 3 3 3 3" xfId="1230" xr:uid="{00000000-0005-0000-0000-0000C0030000}"/>
    <cellStyle name="Valuta 3 3 3 3 4" xfId="864" xr:uid="{00000000-0005-0000-0000-0000C1030000}"/>
    <cellStyle name="Valuta 3 3 3 4" xfId="518" xr:uid="{00000000-0005-0000-0000-0000C2030000}"/>
    <cellStyle name="Valuta 3 3 3 5" xfId="597" xr:uid="{00000000-0005-0000-0000-0000C3030000}"/>
    <cellStyle name="Valuta 3 3 3 5 2" xfId="956" xr:uid="{00000000-0005-0000-0000-0000C4030000}"/>
    <cellStyle name="Valuta 3 3 3 6" xfId="1145" xr:uid="{00000000-0005-0000-0000-0000C5030000}"/>
    <cellStyle name="Valuta 3 3 3 7" xfId="782" xr:uid="{00000000-0005-0000-0000-0000C6030000}"/>
    <cellStyle name="Valuta 3 3 4" xfId="225" xr:uid="{00000000-0005-0000-0000-0000C7030000}"/>
    <cellStyle name="Valuta 3 3 4 2" xfId="321" xr:uid="{00000000-0005-0000-0000-0000C8030000}"/>
    <cellStyle name="Valuta 3 3 4 2 2" xfId="718" xr:uid="{00000000-0005-0000-0000-0000C9030000}"/>
    <cellStyle name="Valuta 3 3 4 2 2 2" xfId="1063" xr:uid="{00000000-0005-0000-0000-0000CA030000}"/>
    <cellStyle name="Valuta 3 3 4 2 3" xfId="1256" xr:uid="{00000000-0005-0000-0000-0000CB030000}"/>
    <cellStyle name="Valuta 3 3 4 2 4" xfId="889" xr:uid="{00000000-0005-0000-0000-0000CC030000}"/>
    <cellStyle name="Valuta 3 3 4 3" xfId="520" xr:uid="{00000000-0005-0000-0000-0000CD030000}"/>
    <cellStyle name="Valuta 3 3 4 4" xfId="623" xr:uid="{00000000-0005-0000-0000-0000CE030000}"/>
    <cellStyle name="Valuta 3 3 4 4 2" xfId="980" xr:uid="{00000000-0005-0000-0000-0000CF030000}"/>
    <cellStyle name="Valuta 3 3 4 5" xfId="1170" xr:uid="{00000000-0005-0000-0000-0000D0030000}"/>
    <cellStyle name="Valuta 3 3 4 6" xfId="806" xr:uid="{00000000-0005-0000-0000-0000D1030000}"/>
    <cellStyle name="Valuta 3 3 5" xfId="276" xr:uid="{00000000-0005-0000-0000-0000D2030000}"/>
    <cellStyle name="Valuta 3 3 5 2" xfId="673" xr:uid="{00000000-0005-0000-0000-0000D3030000}"/>
    <cellStyle name="Valuta 3 3 5 2 2" xfId="1022" xr:uid="{00000000-0005-0000-0000-0000D4030000}"/>
    <cellStyle name="Valuta 3 3 5 3" xfId="1214" xr:uid="{00000000-0005-0000-0000-0000D5030000}"/>
    <cellStyle name="Valuta 3 3 5 4" xfId="848" xr:uid="{00000000-0005-0000-0000-0000D6030000}"/>
    <cellStyle name="Valuta 3 3 6" xfId="515" xr:uid="{00000000-0005-0000-0000-0000D7030000}"/>
    <cellStyle name="Valuta 3 3 7" xfId="581" xr:uid="{00000000-0005-0000-0000-0000D8030000}"/>
    <cellStyle name="Valuta 3 3 7 2" xfId="940" xr:uid="{00000000-0005-0000-0000-0000D9030000}"/>
    <cellStyle name="Valuta 3 3 8" xfId="1129" xr:uid="{00000000-0005-0000-0000-0000DA030000}"/>
    <cellStyle name="Valuta 3 3 9" xfId="766" xr:uid="{00000000-0005-0000-0000-0000DB030000}"/>
    <cellStyle name="Valuta 3 4" xfId="180" xr:uid="{00000000-0005-0000-0000-0000DC030000}"/>
    <cellStyle name="Valuta 3 4 2" xfId="210" xr:uid="{00000000-0005-0000-0000-0000DD030000}"/>
    <cellStyle name="Valuta 3 4 2 2" xfId="251" xr:uid="{00000000-0005-0000-0000-0000DE030000}"/>
    <cellStyle name="Valuta 3 4 2 2 2" xfId="347" xr:uid="{00000000-0005-0000-0000-0000DF030000}"/>
    <cellStyle name="Valuta 3 4 2 2 2 2" xfId="744" xr:uid="{00000000-0005-0000-0000-0000E0030000}"/>
    <cellStyle name="Valuta 3 4 2 2 2 2 2" xfId="1089" xr:uid="{00000000-0005-0000-0000-0000E1030000}"/>
    <cellStyle name="Valuta 3 4 2 2 2 3" xfId="1282" xr:uid="{00000000-0005-0000-0000-0000E2030000}"/>
    <cellStyle name="Valuta 3 4 2 2 2 4" xfId="915" xr:uid="{00000000-0005-0000-0000-0000E3030000}"/>
    <cellStyle name="Valuta 3 4 2 2 3" xfId="523" xr:uid="{00000000-0005-0000-0000-0000E4030000}"/>
    <cellStyle name="Valuta 3 4 2 2 4" xfId="649" xr:uid="{00000000-0005-0000-0000-0000E5030000}"/>
    <cellStyle name="Valuta 3 4 2 2 4 2" xfId="1006" xr:uid="{00000000-0005-0000-0000-0000E6030000}"/>
    <cellStyle name="Valuta 3 4 2 2 5" xfId="1196" xr:uid="{00000000-0005-0000-0000-0000E7030000}"/>
    <cellStyle name="Valuta 3 4 2 2 6" xfId="832" xr:uid="{00000000-0005-0000-0000-0000E8030000}"/>
    <cellStyle name="Valuta 3 4 2 3" xfId="307" xr:uid="{00000000-0005-0000-0000-0000E9030000}"/>
    <cellStyle name="Valuta 3 4 2 3 2" xfId="704" xr:uid="{00000000-0005-0000-0000-0000EA030000}"/>
    <cellStyle name="Valuta 3 4 2 3 2 2" xfId="1049" xr:uid="{00000000-0005-0000-0000-0000EB030000}"/>
    <cellStyle name="Valuta 3 4 2 3 3" xfId="1242" xr:uid="{00000000-0005-0000-0000-0000EC030000}"/>
    <cellStyle name="Valuta 3 4 2 3 4" xfId="875" xr:uid="{00000000-0005-0000-0000-0000ED030000}"/>
    <cellStyle name="Valuta 3 4 2 4" xfId="522" xr:uid="{00000000-0005-0000-0000-0000EE030000}"/>
    <cellStyle name="Valuta 3 4 2 5" xfId="609" xr:uid="{00000000-0005-0000-0000-0000EF030000}"/>
    <cellStyle name="Valuta 3 4 2 5 2" xfId="966" xr:uid="{00000000-0005-0000-0000-0000F0030000}"/>
    <cellStyle name="Valuta 3 4 2 6" xfId="1156" xr:uid="{00000000-0005-0000-0000-0000F1030000}"/>
    <cellStyle name="Valuta 3 4 2 7" xfId="792" xr:uid="{00000000-0005-0000-0000-0000F2030000}"/>
    <cellStyle name="Valuta 3 4 3" xfId="227" xr:uid="{00000000-0005-0000-0000-0000F3030000}"/>
    <cellStyle name="Valuta 3 4 3 2" xfId="323" xr:uid="{00000000-0005-0000-0000-0000F4030000}"/>
    <cellStyle name="Valuta 3 4 3 2 2" xfId="720" xr:uid="{00000000-0005-0000-0000-0000F5030000}"/>
    <cellStyle name="Valuta 3 4 3 2 2 2" xfId="1065" xr:uid="{00000000-0005-0000-0000-0000F6030000}"/>
    <cellStyle name="Valuta 3 4 3 2 3" xfId="1258" xr:uid="{00000000-0005-0000-0000-0000F7030000}"/>
    <cellStyle name="Valuta 3 4 3 2 4" xfId="891" xr:uid="{00000000-0005-0000-0000-0000F8030000}"/>
    <cellStyle name="Valuta 3 4 3 3" xfId="524" xr:uid="{00000000-0005-0000-0000-0000F9030000}"/>
    <cellStyle name="Valuta 3 4 3 4" xfId="625" xr:uid="{00000000-0005-0000-0000-0000FA030000}"/>
    <cellStyle name="Valuta 3 4 3 4 2" xfId="982" xr:uid="{00000000-0005-0000-0000-0000FB030000}"/>
    <cellStyle name="Valuta 3 4 3 5" xfId="1172" xr:uid="{00000000-0005-0000-0000-0000FC030000}"/>
    <cellStyle name="Valuta 3 4 3 6" xfId="808" xr:uid="{00000000-0005-0000-0000-0000FD030000}"/>
    <cellStyle name="Valuta 3 4 4" xfId="278" xr:uid="{00000000-0005-0000-0000-0000FE030000}"/>
    <cellStyle name="Valuta 3 4 4 2" xfId="675" xr:uid="{00000000-0005-0000-0000-0000FF030000}"/>
    <cellStyle name="Valuta 3 4 4 2 2" xfId="1024" xr:uid="{00000000-0005-0000-0000-000000040000}"/>
    <cellStyle name="Valuta 3 4 4 3" xfId="1216" xr:uid="{00000000-0005-0000-0000-000001040000}"/>
    <cellStyle name="Valuta 3 4 4 4" xfId="850" xr:uid="{00000000-0005-0000-0000-000002040000}"/>
    <cellStyle name="Valuta 3 4 5" xfId="521" xr:uid="{00000000-0005-0000-0000-000003040000}"/>
    <cellStyle name="Valuta 3 4 6" xfId="583" xr:uid="{00000000-0005-0000-0000-000004040000}"/>
    <cellStyle name="Valuta 3 4 6 2" xfId="942" xr:uid="{00000000-0005-0000-0000-000005040000}"/>
    <cellStyle name="Valuta 3 4 7" xfId="1131" xr:uid="{00000000-0005-0000-0000-000006040000}"/>
    <cellStyle name="Valuta 3 4 8" xfId="768" xr:uid="{00000000-0005-0000-0000-000007040000}"/>
    <cellStyle name="Valuta 3 5" xfId="182" xr:uid="{00000000-0005-0000-0000-000008040000}"/>
    <cellStyle name="Valuta 3 5 2" xfId="212" xr:uid="{00000000-0005-0000-0000-000009040000}"/>
    <cellStyle name="Valuta 3 5 2 2" xfId="253" xr:uid="{00000000-0005-0000-0000-00000A040000}"/>
    <cellStyle name="Valuta 3 5 2 2 2" xfId="349" xr:uid="{00000000-0005-0000-0000-00000B040000}"/>
    <cellStyle name="Valuta 3 5 2 2 2 2" xfId="746" xr:uid="{00000000-0005-0000-0000-00000C040000}"/>
    <cellStyle name="Valuta 3 5 2 2 2 2 2" xfId="1091" xr:uid="{00000000-0005-0000-0000-00000D040000}"/>
    <cellStyle name="Valuta 3 5 2 2 2 3" xfId="1284" xr:uid="{00000000-0005-0000-0000-00000E040000}"/>
    <cellStyle name="Valuta 3 5 2 2 2 4" xfId="917" xr:uid="{00000000-0005-0000-0000-00000F040000}"/>
    <cellStyle name="Valuta 3 5 2 2 3" xfId="527" xr:uid="{00000000-0005-0000-0000-000010040000}"/>
    <cellStyle name="Valuta 3 5 2 2 4" xfId="651" xr:uid="{00000000-0005-0000-0000-000011040000}"/>
    <cellStyle name="Valuta 3 5 2 2 4 2" xfId="1008" xr:uid="{00000000-0005-0000-0000-000012040000}"/>
    <cellStyle name="Valuta 3 5 2 2 5" xfId="1198" xr:uid="{00000000-0005-0000-0000-000013040000}"/>
    <cellStyle name="Valuta 3 5 2 2 6" xfId="834" xr:uid="{00000000-0005-0000-0000-000014040000}"/>
    <cellStyle name="Valuta 3 5 2 3" xfId="309" xr:uid="{00000000-0005-0000-0000-000015040000}"/>
    <cellStyle name="Valuta 3 5 2 3 2" xfId="706" xr:uid="{00000000-0005-0000-0000-000016040000}"/>
    <cellStyle name="Valuta 3 5 2 3 2 2" xfId="1051" xr:uid="{00000000-0005-0000-0000-000017040000}"/>
    <cellStyle name="Valuta 3 5 2 3 3" xfId="1244" xr:uid="{00000000-0005-0000-0000-000018040000}"/>
    <cellStyle name="Valuta 3 5 2 3 4" xfId="877" xr:uid="{00000000-0005-0000-0000-000019040000}"/>
    <cellStyle name="Valuta 3 5 2 4" xfId="526" xr:uid="{00000000-0005-0000-0000-00001A040000}"/>
    <cellStyle name="Valuta 3 5 2 5" xfId="611" xr:uid="{00000000-0005-0000-0000-00001B040000}"/>
    <cellStyle name="Valuta 3 5 2 5 2" xfId="968" xr:uid="{00000000-0005-0000-0000-00001C040000}"/>
    <cellStyle name="Valuta 3 5 2 6" xfId="1158" xr:uid="{00000000-0005-0000-0000-00001D040000}"/>
    <cellStyle name="Valuta 3 5 2 7" xfId="794" xr:uid="{00000000-0005-0000-0000-00001E040000}"/>
    <cellStyle name="Valuta 3 5 3" xfId="229" xr:uid="{00000000-0005-0000-0000-00001F040000}"/>
    <cellStyle name="Valuta 3 5 3 2" xfId="325" xr:uid="{00000000-0005-0000-0000-000020040000}"/>
    <cellStyle name="Valuta 3 5 3 2 2" xfId="722" xr:uid="{00000000-0005-0000-0000-000021040000}"/>
    <cellStyle name="Valuta 3 5 3 2 2 2" xfId="1067" xr:uid="{00000000-0005-0000-0000-000022040000}"/>
    <cellStyle name="Valuta 3 5 3 2 3" xfId="1260" xr:uid="{00000000-0005-0000-0000-000023040000}"/>
    <cellStyle name="Valuta 3 5 3 2 4" xfId="893" xr:uid="{00000000-0005-0000-0000-000024040000}"/>
    <cellStyle name="Valuta 3 5 3 3" xfId="528" xr:uid="{00000000-0005-0000-0000-000025040000}"/>
    <cellStyle name="Valuta 3 5 3 4" xfId="627" xr:uid="{00000000-0005-0000-0000-000026040000}"/>
    <cellStyle name="Valuta 3 5 3 4 2" xfId="984" xr:uid="{00000000-0005-0000-0000-000027040000}"/>
    <cellStyle name="Valuta 3 5 3 5" xfId="1174" xr:uid="{00000000-0005-0000-0000-000028040000}"/>
    <cellStyle name="Valuta 3 5 3 6" xfId="810" xr:uid="{00000000-0005-0000-0000-000029040000}"/>
    <cellStyle name="Valuta 3 5 4" xfId="280" xr:uid="{00000000-0005-0000-0000-00002A040000}"/>
    <cellStyle name="Valuta 3 5 4 2" xfId="677" xr:uid="{00000000-0005-0000-0000-00002B040000}"/>
    <cellStyle name="Valuta 3 5 4 2 2" xfId="1026" xr:uid="{00000000-0005-0000-0000-00002C040000}"/>
    <cellStyle name="Valuta 3 5 4 3" xfId="1218" xr:uid="{00000000-0005-0000-0000-00002D040000}"/>
    <cellStyle name="Valuta 3 5 4 4" xfId="852" xr:uid="{00000000-0005-0000-0000-00002E040000}"/>
    <cellStyle name="Valuta 3 5 5" xfId="525" xr:uid="{00000000-0005-0000-0000-00002F040000}"/>
    <cellStyle name="Valuta 3 5 6" xfId="585" xr:uid="{00000000-0005-0000-0000-000030040000}"/>
    <cellStyle name="Valuta 3 5 6 2" xfId="944" xr:uid="{00000000-0005-0000-0000-000031040000}"/>
    <cellStyle name="Valuta 3 5 7" xfId="1133" xr:uid="{00000000-0005-0000-0000-000032040000}"/>
    <cellStyle name="Valuta 3 5 8" xfId="770" xr:uid="{00000000-0005-0000-0000-000033040000}"/>
    <cellStyle name="Valuta 3 6" xfId="184" xr:uid="{00000000-0005-0000-0000-000034040000}"/>
    <cellStyle name="Valuta 3 6 2" xfId="214" xr:uid="{00000000-0005-0000-0000-000035040000}"/>
    <cellStyle name="Valuta 3 6 2 2" xfId="255" xr:uid="{00000000-0005-0000-0000-000036040000}"/>
    <cellStyle name="Valuta 3 6 2 2 2" xfId="351" xr:uid="{00000000-0005-0000-0000-000037040000}"/>
    <cellStyle name="Valuta 3 6 2 2 2 2" xfId="748" xr:uid="{00000000-0005-0000-0000-000038040000}"/>
    <cellStyle name="Valuta 3 6 2 2 2 2 2" xfId="1093" xr:uid="{00000000-0005-0000-0000-000039040000}"/>
    <cellStyle name="Valuta 3 6 2 2 2 3" xfId="1286" xr:uid="{00000000-0005-0000-0000-00003A040000}"/>
    <cellStyle name="Valuta 3 6 2 2 2 4" xfId="919" xr:uid="{00000000-0005-0000-0000-00003B040000}"/>
    <cellStyle name="Valuta 3 6 2 2 3" xfId="531" xr:uid="{00000000-0005-0000-0000-00003C040000}"/>
    <cellStyle name="Valuta 3 6 2 2 4" xfId="653" xr:uid="{00000000-0005-0000-0000-00003D040000}"/>
    <cellStyle name="Valuta 3 6 2 2 4 2" xfId="1010" xr:uid="{00000000-0005-0000-0000-00003E040000}"/>
    <cellStyle name="Valuta 3 6 2 2 5" xfId="1200" xr:uid="{00000000-0005-0000-0000-00003F040000}"/>
    <cellStyle name="Valuta 3 6 2 2 6" xfId="836" xr:uid="{00000000-0005-0000-0000-000040040000}"/>
    <cellStyle name="Valuta 3 6 2 3" xfId="311" xr:uid="{00000000-0005-0000-0000-000041040000}"/>
    <cellStyle name="Valuta 3 6 2 3 2" xfId="708" xr:uid="{00000000-0005-0000-0000-000042040000}"/>
    <cellStyle name="Valuta 3 6 2 3 2 2" xfId="1053" xr:uid="{00000000-0005-0000-0000-000043040000}"/>
    <cellStyle name="Valuta 3 6 2 3 3" xfId="1246" xr:uid="{00000000-0005-0000-0000-000044040000}"/>
    <cellStyle name="Valuta 3 6 2 3 4" xfId="879" xr:uid="{00000000-0005-0000-0000-000045040000}"/>
    <cellStyle name="Valuta 3 6 2 4" xfId="530" xr:uid="{00000000-0005-0000-0000-000046040000}"/>
    <cellStyle name="Valuta 3 6 2 5" xfId="613" xr:uid="{00000000-0005-0000-0000-000047040000}"/>
    <cellStyle name="Valuta 3 6 2 5 2" xfId="970" xr:uid="{00000000-0005-0000-0000-000048040000}"/>
    <cellStyle name="Valuta 3 6 2 6" xfId="1160" xr:uid="{00000000-0005-0000-0000-000049040000}"/>
    <cellStyle name="Valuta 3 6 2 7" xfId="796" xr:uid="{00000000-0005-0000-0000-00004A040000}"/>
    <cellStyle name="Valuta 3 6 3" xfId="231" xr:uid="{00000000-0005-0000-0000-00004B040000}"/>
    <cellStyle name="Valuta 3 6 3 2" xfId="327" xr:uid="{00000000-0005-0000-0000-00004C040000}"/>
    <cellStyle name="Valuta 3 6 3 2 2" xfId="724" xr:uid="{00000000-0005-0000-0000-00004D040000}"/>
    <cellStyle name="Valuta 3 6 3 2 2 2" xfId="1069" xr:uid="{00000000-0005-0000-0000-00004E040000}"/>
    <cellStyle name="Valuta 3 6 3 2 3" xfId="1262" xr:uid="{00000000-0005-0000-0000-00004F040000}"/>
    <cellStyle name="Valuta 3 6 3 2 4" xfId="895" xr:uid="{00000000-0005-0000-0000-000050040000}"/>
    <cellStyle name="Valuta 3 6 3 3" xfId="532" xr:uid="{00000000-0005-0000-0000-000051040000}"/>
    <cellStyle name="Valuta 3 6 3 4" xfId="629" xr:uid="{00000000-0005-0000-0000-000052040000}"/>
    <cellStyle name="Valuta 3 6 3 4 2" xfId="986" xr:uid="{00000000-0005-0000-0000-000053040000}"/>
    <cellStyle name="Valuta 3 6 3 5" xfId="1176" xr:uid="{00000000-0005-0000-0000-000054040000}"/>
    <cellStyle name="Valuta 3 6 3 6" xfId="812" xr:uid="{00000000-0005-0000-0000-000055040000}"/>
    <cellStyle name="Valuta 3 6 4" xfId="282" xr:uid="{00000000-0005-0000-0000-000056040000}"/>
    <cellStyle name="Valuta 3 6 4 2" xfId="679" xr:uid="{00000000-0005-0000-0000-000057040000}"/>
    <cellStyle name="Valuta 3 6 4 2 2" xfId="1028" xr:uid="{00000000-0005-0000-0000-000058040000}"/>
    <cellStyle name="Valuta 3 6 4 3" xfId="1220" xr:uid="{00000000-0005-0000-0000-000059040000}"/>
    <cellStyle name="Valuta 3 6 4 4" xfId="854" xr:uid="{00000000-0005-0000-0000-00005A040000}"/>
    <cellStyle name="Valuta 3 6 5" xfId="529" xr:uid="{00000000-0005-0000-0000-00005B040000}"/>
    <cellStyle name="Valuta 3 6 6" xfId="587" xr:uid="{00000000-0005-0000-0000-00005C040000}"/>
    <cellStyle name="Valuta 3 6 6 2" xfId="946" xr:uid="{00000000-0005-0000-0000-00005D040000}"/>
    <cellStyle name="Valuta 3 6 7" xfId="1135" xr:uid="{00000000-0005-0000-0000-00005E040000}"/>
    <cellStyle name="Valuta 3 6 8" xfId="772" xr:uid="{00000000-0005-0000-0000-00005F040000}"/>
    <cellStyle name="Valuta 3 7" xfId="203" xr:uid="{00000000-0005-0000-0000-000060040000}"/>
    <cellStyle name="Valuta 3 7 2" xfId="244" xr:uid="{00000000-0005-0000-0000-000061040000}"/>
    <cellStyle name="Valuta 3 7 2 2" xfId="340" xr:uid="{00000000-0005-0000-0000-000062040000}"/>
    <cellStyle name="Valuta 3 7 2 2 2" xfId="737" xr:uid="{00000000-0005-0000-0000-000063040000}"/>
    <cellStyle name="Valuta 3 7 2 2 2 2" xfId="1082" xr:uid="{00000000-0005-0000-0000-000064040000}"/>
    <cellStyle name="Valuta 3 7 2 2 3" xfId="1275" xr:uid="{00000000-0005-0000-0000-000065040000}"/>
    <cellStyle name="Valuta 3 7 2 2 4" xfId="908" xr:uid="{00000000-0005-0000-0000-000066040000}"/>
    <cellStyle name="Valuta 3 7 2 3" xfId="534" xr:uid="{00000000-0005-0000-0000-000067040000}"/>
    <cellStyle name="Valuta 3 7 2 4" xfId="642" xr:uid="{00000000-0005-0000-0000-000068040000}"/>
    <cellStyle name="Valuta 3 7 2 4 2" xfId="999" xr:uid="{00000000-0005-0000-0000-000069040000}"/>
    <cellStyle name="Valuta 3 7 2 5" xfId="1189" xr:uid="{00000000-0005-0000-0000-00006A040000}"/>
    <cellStyle name="Valuta 3 7 2 6" xfId="825" xr:uid="{00000000-0005-0000-0000-00006B040000}"/>
    <cellStyle name="Valuta 3 7 3" xfId="300" xr:uid="{00000000-0005-0000-0000-00006C040000}"/>
    <cellStyle name="Valuta 3 7 3 2" xfId="697" xr:uid="{00000000-0005-0000-0000-00006D040000}"/>
    <cellStyle name="Valuta 3 7 3 2 2" xfId="1042" xr:uid="{00000000-0005-0000-0000-00006E040000}"/>
    <cellStyle name="Valuta 3 7 3 3" xfId="1235" xr:uid="{00000000-0005-0000-0000-00006F040000}"/>
    <cellStyle name="Valuta 3 7 3 4" xfId="868" xr:uid="{00000000-0005-0000-0000-000070040000}"/>
    <cellStyle name="Valuta 3 7 4" xfId="533" xr:uid="{00000000-0005-0000-0000-000071040000}"/>
    <cellStyle name="Valuta 3 7 5" xfId="602" xr:uid="{00000000-0005-0000-0000-000072040000}"/>
    <cellStyle name="Valuta 3 7 5 2" xfId="959" xr:uid="{00000000-0005-0000-0000-000073040000}"/>
    <cellStyle name="Valuta 3 7 6" xfId="1149" xr:uid="{00000000-0005-0000-0000-000074040000}"/>
    <cellStyle name="Valuta 3 7 7" xfId="785" xr:uid="{00000000-0005-0000-0000-000075040000}"/>
    <cellStyle name="Valuta 3 8" xfId="189" xr:uid="{00000000-0005-0000-0000-000076040000}"/>
    <cellStyle name="Valuta 3 8 2" xfId="236" xr:uid="{00000000-0005-0000-0000-000077040000}"/>
    <cellStyle name="Valuta 3 8 2 2" xfId="332" xr:uid="{00000000-0005-0000-0000-000078040000}"/>
    <cellStyle name="Valuta 3 8 2 2 2" xfId="729" xr:uid="{00000000-0005-0000-0000-000079040000}"/>
    <cellStyle name="Valuta 3 8 2 2 2 2" xfId="1074" xr:uid="{00000000-0005-0000-0000-00007A040000}"/>
    <cellStyle name="Valuta 3 8 2 2 3" xfId="1267" xr:uid="{00000000-0005-0000-0000-00007B040000}"/>
    <cellStyle name="Valuta 3 8 2 2 4" xfId="900" xr:uid="{00000000-0005-0000-0000-00007C040000}"/>
    <cellStyle name="Valuta 3 8 2 3" xfId="536" xr:uid="{00000000-0005-0000-0000-00007D040000}"/>
    <cellStyle name="Valuta 3 8 2 4" xfId="634" xr:uid="{00000000-0005-0000-0000-00007E040000}"/>
    <cellStyle name="Valuta 3 8 2 4 2" xfId="991" xr:uid="{00000000-0005-0000-0000-00007F040000}"/>
    <cellStyle name="Valuta 3 8 2 5" xfId="1181" xr:uid="{00000000-0005-0000-0000-000080040000}"/>
    <cellStyle name="Valuta 3 8 2 6" xfId="817" xr:uid="{00000000-0005-0000-0000-000081040000}"/>
    <cellStyle name="Valuta 3 8 3" xfId="287" xr:uid="{00000000-0005-0000-0000-000082040000}"/>
    <cellStyle name="Valuta 3 8 3 2" xfId="684" xr:uid="{00000000-0005-0000-0000-000083040000}"/>
    <cellStyle name="Valuta 3 8 3 2 2" xfId="1033" xr:uid="{00000000-0005-0000-0000-000084040000}"/>
    <cellStyle name="Valuta 3 8 3 3" xfId="1225" xr:uid="{00000000-0005-0000-0000-000085040000}"/>
    <cellStyle name="Valuta 3 8 3 4" xfId="859" xr:uid="{00000000-0005-0000-0000-000086040000}"/>
    <cellStyle name="Valuta 3 8 4" xfId="535" xr:uid="{00000000-0005-0000-0000-000087040000}"/>
    <cellStyle name="Valuta 3 8 5" xfId="592" xr:uid="{00000000-0005-0000-0000-000088040000}"/>
    <cellStyle name="Valuta 3 8 5 2" xfId="951" xr:uid="{00000000-0005-0000-0000-000089040000}"/>
    <cellStyle name="Valuta 3 8 6" xfId="1140" xr:uid="{00000000-0005-0000-0000-00008A040000}"/>
    <cellStyle name="Valuta 3 8 7" xfId="777" xr:uid="{00000000-0005-0000-0000-00008B040000}"/>
    <cellStyle name="Valuta 3 9" xfId="220" xr:uid="{00000000-0005-0000-0000-00008C040000}"/>
    <cellStyle name="Valuta 3 9 2" xfId="316" xr:uid="{00000000-0005-0000-0000-00008D040000}"/>
    <cellStyle name="Valuta 3 9 2 2" xfId="713" xr:uid="{00000000-0005-0000-0000-00008E040000}"/>
    <cellStyle name="Valuta 3 9 2 2 2" xfId="1058" xr:uid="{00000000-0005-0000-0000-00008F040000}"/>
    <cellStyle name="Valuta 3 9 2 3" xfId="1251" xr:uid="{00000000-0005-0000-0000-000090040000}"/>
    <cellStyle name="Valuta 3 9 2 4" xfId="884" xr:uid="{00000000-0005-0000-0000-000091040000}"/>
    <cellStyle name="Valuta 3 9 3" xfId="537" xr:uid="{00000000-0005-0000-0000-000092040000}"/>
    <cellStyle name="Valuta 3 9 4" xfId="618" xr:uid="{00000000-0005-0000-0000-000093040000}"/>
    <cellStyle name="Valuta 3 9 4 2" xfId="975" xr:uid="{00000000-0005-0000-0000-000094040000}"/>
    <cellStyle name="Valuta 3 9 5" xfId="1165" xr:uid="{00000000-0005-0000-0000-000095040000}"/>
    <cellStyle name="Valuta 3 9 6" xfId="801" xr:uid="{00000000-0005-0000-0000-000096040000}"/>
    <cellStyle name="Valuta 4" xfId="69" xr:uid="{00000000-0005-0000-0000-000097040000}"/>
    <cellStyle name="Valuta 4 10" xfId="755" xr:uid="{00000000-0005-0000-0000-000098040000}"/>
    <cellStyle name="Valuta 4 2" xfId="207" xr:uid="{00000000-0005-0000-0000-000099040000}"/>
    <cellStyle name="Valuta 4 2 2" xfId="248" xr:uid="{00000000-0005-0000-0000-00009A040000}"/>
    <cellStyle name="Valuta 4 2 2 2" xfId="344" xr:uid="{00000000-0005-0000-0000-00009B040000}"/>
    <cellStyle name="Valuta 4 2 2 2 2" xfId="741" xr:uid="{00000000-0005-0000-0000-00009C040000}"/>
    <cellStyle name="Valuta 4 2 2 2 2 2" xfId="1086" xr:uid="{00000000-0005-0000-0000-00009D040000}"/>
    <cellStyle name="Valuta 4 2 2 2 3" xfId="1279" xr:uid="{00000000-0005-0000-0000-00009E040000}"/>
    <cellStyle name="Valuta 4 2 2 2 4" xfId="912" xr:uid="{00000000-0005-0000-0000-00009F040000}"/>
    <cellStyle name="Valuta 4 2 2 3" xfId="540" xr:uid="{00000000-0005-0000-0000-0000A0040000}"/>
    <cellStyle name="Valuta 4 2 2 4" xfId="646" xr:uid="{00000000-0005-0000-0000-0000A1040000}"/>
    <cellStyle name="Valuta 4 2 2 4 2" xfId="1003" xr:uid="{00000000-0005-0000-0000-0000A2040000}"/>
    <cellStyle name="Valuta 4 2 2 5" xfId="1193" xr:uid="{00000000-0005-0000-0000-0000A3040000}"/>
    <cellStyle name="Valuta 4 2 2 6" xfId="829" xr:uid="{00000000-0005-0000-0000-0000A4040000}"/>
    <cellStyle name="Valuta 4 2 3" xfId="304" xr:uid="{00000000-0005-0000-0000-0000A5040000}"/>
    <cellStyle name="Valuta 4 2 3 2" xfId="701" xr:uid="{00000000-0005-0000-0000-0000A6040000}"/>
    <cellStyle name="Valuta 4 2 3 2 2" xfId="1046" xr:uid="{00000000-0005-0000-0000-0000A7040000}"/>
    <cellStyle name="Valuta 4 2 3 3" xfId="1239" xr:uid="{00000000-0005-0000-0000-0000A8040000}"/>
    <cellStyle name="Valuta 4 2 3 4" xfId="872" xr:uid="{00000000-0005-0000-0000-0000A9040000}"/>
    <cellStyle name="Valuta 4 2 4" xfId="539" xr:uid="{00000000-0005-0000-0000-0000AA040000}"/>
    <cellStyle name="Valuta 4 2 5" xfId="606" xr:uid="{00000000-0005-0000-0000-0000AB040000}"/>
    <cellStyle name="Valuta 4 2 5 2" xfId="963" xr:uid="{00000000-0005-0000-0000-0000AC040000}"/>
    <cellStyle name="Valuta 4 2 6" xfId="1153" xr:uid="{00000000-0005-0000-0000-0000AD040000}"/>
    <cellStyle name="Valuta 4 2 7" xfId="789" xr:uid="{00000000-0005-0000-0000-0000AE040000}"/>
    <cellStyle name="Valuta 4 3" xfId="193" xr:uid="{00000000-0005-0000-0000-0000AF040000}"/>
    <cellStyle name="Valuta 4 3 2" xfId="240" xr:uid="{00000000-0005-0000-0000-0000B0040000}"/>
    <cellStyle name="Valuta 4 3 2 2" xfId="336" xr:uid="{00000000-0005-0000-0000-0000B1040000}"/>
    <cellStyle name="Valuta 4 3 2 2 2" xfId="733" xr:uid="{00000000-0005-0000-0000-0000B2040000}"/>
    <cellStyle name="Valuta 4 3 2 2 2 2" xfId="1078" xr:uid="{00000000-0005-0000-0000-0000B3040000}"/>
    <cellStyle name="Valuta 4 3 2 2 3" xfId="1271" xr:uid="{00000000-0005-0000-0000-0000B4040000}"/>
    <cellStyle name="Valuta 4 3 2 2 4" xfId="904" xr:uid="{00000000-0005-0000-0000-0000B5040000}"/>
    <cellStyle name="Valuta 4 3 2 3" xfId="542" xr:uid="{00000000-0005-0000-0000-0000B6040000}"/>
    <cellStyle name="Valuta 4 3 2 4" xfId="638" xr:uid="{00000000-0005-0000-0000-0000B7040000}"/>
    <cellStyle name="Valuta 4 3 2 4 2" xfId="995" xr:uid="{00000000-0005-0000-0000-0000B8040000}"/>
    <cellStyle name="Valuta 4 3 2 5" xfId="1185" xr:uid="{00000000-0005-0000-0000-0000B9040000}"/>
    <cellStyle name="Valuta 4 3 2 6" xfId="821" xr:uid="{00000000-0005-0000-0000-0000BA040000}"/>
    <cellStyle name="Valuta 4 3 3" xfId="291" xr:uid="{00000000-0005-0000-0000-0000BB040000}"/>
    <cellStyle name="Valuta 4 3 3 2" xfId="688" xr:uid="{00000000-0005-0000-0000-0000BC040000}"/>
    <cellStyle name="Valuta 4 3 3 2 2" xfId="1037" xr:uid="{00000000-0005-0000-0000-0000BD040000}"/>
    <cellStyle name="Valuta 4 3 3 3" xfId="1229" xr:uid="{00000000-0005-0000-0000-0000BE040000}"/>
    <cellStyle name="Valuta 4 3 3 4" xfId="863" xr:uid="{00000000-0005-0000-0000-0000BF040000}"/>
    <cellStyle name="Valuta 4 3 4" xfId="541" xr:uid="{00000000-0005-0000-0000-0000C0040000}"/>
    <cellStyle name="Valuta 4 3 5" xfId="596" xr:uid="{00000000-0005-0000-0000-0000C1040000}"/>
    <cellStyle name="Valuta 4 3 5 2" xfId="955" xr:uid="{00000000-0005-0000-0000-0000C2040000}"/>
    <cellStyle name="Valuta 4 3 6" xfId="1144" xr:uid="{00000000-0005-0000-0000-0000C3040000}"/>
    <cellStyle name="Valuta 4 3 7" xfId="781" xr:uid="{00000000-0005-0000-0000-0000C4040000}"/>
    <cellStyle name="Valuta 4 4" xfId="224" xr:uid="{00000000-0005-0000-0000-0000C5040000}"/>
    <cellStyle name="Valuta 4 4 2" xfId="320" xr:uid="{00000000-0005-0000-0000-0000C6040000}"/>
    <cellStyle name="Valuta 4 4 2 2" xfId="717" xr:uid="{00000000-0005-0000-0000-0000C7040000}"/>
    <cellStyle name="Valuta 4 4 2 2 2" xfId="1062" xr:uid="{00000000-0005-0000-0000-0000C8040000}"/>
    <cellStyle name="Valuta 4 4 2 3" xfId="1255" xr:uid="{00000000-0005-0000-0000-0000C9040000}"/>
    <cellStyle name="Valuta 4 4 2 4" xfId="888" xr:uid="{00000000-0005-0000-0000-0000CA040000}"/>
    <cellStyle name="Valuta 4 4 3" xfId="543" xr:uid="{00000000-0005-0000-0000-0000CB040000}"/>
    <cellStyle name="Valuta 4 4 4" xfId="622" xr:uid="{00000000-0005-0000-0000-0000CC040000}"/>
    <cellStyle name="Valuta 4 4 4 2" xfId="979" xr:uid="{00000000-0005-0000-0000-0000CD040000}"/>
    <cellStyle name="Valuta 4 4 5" xfId="1169" xr:uid="{00000000-0005-0000-0000-0000CE040000}"/>
    <cellStyle name="Valuta 4 4 6" xfId="805" xr:uid="{00000000-0005-0000-0000-0000CF040000}"/>
    <cellStyle name="Valuta 4 5" xfId="275" xr:uid="{00000000-0005-0000-0000-0000D0040000}"/>
    <cellStyle name="Valuta 4 5 2" xfId="672" xr:uid="{00000000-0005-0000-0000-0000D1040000}"/>
    <cellStyle name="Valuta 4 5 2 2" xfId="1021" xr:uid="{00000000-0005-0000-0000-0000D2040000}"/>
    <cellStyle name="Valuta 4 5 3" xfId="1213" xr:uid="{00000000-0005-0000-0000-0000D3040000}"/>
    <cellStyle name="Valuta 4 5 4" xfId="847" xr:uid="{00000000-0005-0000-0000-0000D4040000}"/>
    <cellStyle name="Valuta 4 6" xfId="538" xr:uid="{00000000-0005-0000-0000-0000D5040000}"/>
    <cellStyle name="Valuta 4 7" xfId="172" xr:uid="{00000000-0005-0000-0000-0000D6040000}"/>
    <cellStyle name="Valuta 4 7 2" xfId="580" xr:uid="{00000000-0005-0000-0000-0000D7040000}"/>
    <cellStyle name="Valuta 4 7 2 2" xfId="939" xr:uid="{00000000-0005-0000-0000-0000D8040000}"/>
    <cellStyle name="Valuta 4 7 3" xfId="1127" xr:uid="{00000000-0005-0000-0000-0000D9040000}"/>
    <cellStyle name="Valuta 4 7 4" xfId="765" xr:uid="{00000000-0005-0000-0000-0000DA040000}"/>
    <cellStyle name="Valuta 4 8" xfId="566" xr:uid="{00000000-0005-0000-0000-0000DB040000}"/>
    <cellStyle name="Valuta 4 8 2" xfId="927" xr:uid="{00000000-0005-0000-0000-0000DC040000}"/>
    <cellStyle name="Valuta 4 9" xfId="1108" xr:uid="{00000000-0005-0000-0000-0000DD040000}"/>
    <cellStyle name="Valuta 5" xfId="563" xr:uid="{00000000-0005-0000-0000-0000DE040000}"/>
    <cellStyle name="Valuta 5 2" xfId="924" xr:uid="{00000000-0005-0000-0000-0000DF040000}"/>
    <cellStyle name="Valuta 6" xfId="1105" xr:uid="{00000000-0005-0000-0000-0000E0040000}"/>
    <cellStyle name="Valuta 7" xfId="752" xr:uid="{00000000-0005-0000-0000-0000E1040000}"/>
    <cellStyle name="Vejica 2" xfId="6" xr:uid="{00000000-0005-0000-0000-0000E2040000}"/>
    <cellStyle name="Vejica 2 2" xfId="54" xr:uid="{00000000-0005-0000-0000-0000E3040000}"/>
    <cellStyle name="Vejica 2 2 2" xfId="162" xr:uid="{00000000-0005-0000-0000-0000E4040000}"/>
    <cellStyle name="Vejica 2 2 2 2" xfId="546" xr:uid="{00000000-0005-0000-0000-0000E5040000}"/>
    <cellStyle name="Vejica 2 2 3" xfId="205" xr:uid="{00000000-0005-0000-0000-0000E6040000}"/>
    <cellStyle name="Vejica 2 2 3 2" xfId="246" xr:uid="{00000000-0005-0000-0000-0000E7040000}"/>
    <cellStyle name="Vejica 2 2 3 2 2" xfId="342" xr:uid="{00000000-0005-0000-0000-0000E8040000}"/>
    <cellStyle name="Vejica 2 2 3 2 2 2" xfId="739" xr:uid="{00000000-0005-0000-0000-0000E9040000}"/>
    <cellStyle name="Vejica 2 2 3 2 2 2 2" xfId="1084" xr:uid="{00000000-0005-0000-0000-0000EA040000}"/>
    <cellStyle name="Vejica 2 2 3 2 2 3" xfId="1277" xr:uid="{00000000-0005-0000-0000-0000EB040000}"/>
    <cellStyle name="Vejica 2 2 3 2 2 4" xfId="910" xr:uid="{00000000-0005-0000-0000-0000EC040000}"/>
    <cellStyle name="Vejica 2 2 3 2 3" xfId="548" xr:uid="{00000000-0005-0000-0000-0000ED040000}"/>
    <cellStyle name="Vejica 2 2 3 2 4" xfId="644" xr:uid="{00000000-0005-0000-0000-0000EE040000}"/>
    <cellStyle name="Vejica 2 2 3 2 4 2" xfId="1001" xr:uid="{00000000-0005-0000-0000-0000EF040000}"/>
    <cellStyle name="Vejica 2 2 3 2 5" xfId="1191" xr:uid="{00000000-0005-0000-0000-0000F0040000}"/>
    <cellStyle name="Vejica 2 2 3 2 6" xfId="827" xr:uid="{00000000-0005-0000-0000-0000F1040000}"/>
    <cellStyle name="Vejica 2 2 3 3" xfId="302" xr:uid="{00000000-0005-0000-0000-0000F2040000}"/>
    <cellStyle name="Vejica 2 2 3 3 2" xfId="699" xr:uid="{00000000-0005-0000-0000-0000F3040000}"/>
    <cellStyle name="Vejica 2 2 3 3 2 2" xfId="1044" xr:uid="{00000000-0005-0000-0000-0000F4040000}"/>
    <cellStyle name="Vejica 2 2 3 3 3" xfId="1237" xr:uid="{00000000-0005-0000-0000-0000F5040000}"/>
    <cellStyle name="Vejica 2 2 3 3 4" xfId="870" xr:uid="{00000000-0005-0000-0000-0000F6040000}"/>
    <cellStyle name="Vejica 2 2 3 4" xfId="547" xr:uid="{00000000-0005-0000-0000-0000F7040000}"/>
    <cellStyle name="Vejica 2 2 3 5" xfId="604" xr:uid="{00000000-0005-0000-0000-0000F8040000}"/>
    <cellStyle name="Vejica 2 2 3 5 2" xfId="961" xr:uid="{00000000-0005-0000-0000-0000F9040000}"/>
    <cellStyle name="Vejica 2 2 3 6" xfId="1151" xr:uid="{00000000-0005-0000-0000-0000FA040000}"/>
    <cellStyle name="Vejica 2 2 3 7" xfId="787" xr:uid="{00000000-0005-0000-0000-0000FB040000}"/>
    <cellStyle name="Vejica 2 2 4" xfId="188" xr:uid="{00000000-0005-0000-0000-0000FC040000}"/>
    <cellStyle name="Vejica 2 2 4 2" xfId="235" xr:uid="{00000000-0005-0000-0000-0000FD040000}"/>
    <cellStyle name="Vejica 2 2 4 2 2" xfId="331" xr:uid="{00000000-0005-0000-0000-0000FE040000}"/>
    <cellStyle name="Vejica 2 2 4 2 2 2" xfId="728" xr:uid="{00000000-0005-0000-0000-0000FF040000}"/>
    <cellStyle name="Vejica 2 2 4 2 2 2 2" xfId="1073" xr:uid="{00000000-0005-0000-0000-000000050000}"/>
    <cellStyle name="Vejica 2 2 4 2 2 3" xfId="1266" xr:uid="{00000000-0005-0000-0000-000001050000}"/>
    <cellStyle name="Vejica 2 2 4 2 2 4" xfId="899" xr:uid="{00000000-0005-0000-0000-000002050000}"/>
    <cellStyle name="Vejica 2 2 4 2 3" xfId="550" xr:uid="{00000000-0005-0000-0000-000003050000}"/>
    <cellStyle name="Vejica 2 2 4 2 4" xfId="633" xr:uid="{00000000-0005-0000-0000-000004050000}"/>
    <cellStyle name="Vejica 2 2 4 2 4 2" xfId="990" xr:uid="{00000000-0005-0000-0000-000005050000}"/>
    <cellStyle name="Vejica 2 2 4 2 5" xfId="1180" xr:uid="{00000000-0005-0000-0000-000006050000}"/>
    <cellStyle name="Vejica 2 2 4 2 6" xfId="816" xr:uid="{00000000-0005-0000-0000-000007050000}"/>
    <cellStyle name="Vejica 2 2 4 3" xfId="286" xr:uid="{00000000-0005-0000-0000-000008050000}"/>
    <cellStyle name="Vejica 2 2 4 3 2" xfId="683" xr:uid="{00000000-0005-0000-0000-000009050000}"/>
    <cellStyle name="Vejica 2 2 4 3 2 2" xfId="1032" xr:uid="{00000000-0005-0000-0000-00000A050000}"/>
    <cellStyle name="Vejica 2 2 4 3 3" xfId="1224" xr:uid="{00000000-0005-0000-0000-00000B050000}"/>
    <cellStyle name="Vejica 2 2 4 3 4" xfId="858" xr:uid="{00000000-0005-0000-0000-00000C050000}"/>
    <cellStyle name="Vejica 2 2 4 4" xfId="549" xr:uid="{00000000-0005-0000-0000-00000D050000}"/>
    <cellStyle name="Vejica 2 2 4 5" xfId="591" xr:uid="{00000000-0005-0000-0000-00000E050000}"/>
    <cellStyle name="Vejica 2 2 4 5 2" xfId="950" xr:uid="{00000000-0005-0000-0000-00000F050000}"/>
    <cellStyle name="Vejica 2 2 4 6" xfId="1139" xr:uid="{00000000-0005-0000-0000-000010050000}"/>
    <cellStyle name="Vejica 2 2 4 7" xfId="776" xr:uid="{00000000-0005-0000-0000-000011050000}"/>
    <cellStyle name="Vejica 2 2 5" xfId="219" xr:uid="{00000000-0005-0000-0000-000012050000}"/>
    <cellStyle name="Vejica 2 2 5 2" xfId="315" xr:uid="{00000000-0005-0000-0000-000013050000}"/>
    <cellStyle name="Vejica 2 2 5 2 2" xfId="712" xr:uid="{00000000-0005-0000-0000-000014050000}"/>
    <cellStyle name="Vejica 2 2 5 2 2 2" xfId="1057" xr:uid="{00000000-0005-0000-0000-000015050000}"/>
    <cellStyle name="Vejica 2 2 5 2 3" xfId="1250" xr:uid="{00000000-0005-0000-0000-000016050000}"/>
    <cellStyle name="Vejica 2 2 5 2 4" xfId="883" xr:uid="{00000000-0005-0000-0000-000017050000}"/>
    <cellStyle name="Vejica 2 2 5 3" xfId="551" xr:uid="{00000000-0005-0000-0000-000018050000}"/>
    <cellStyle name="Vejica 2 2 5 4" xfId="617" xr:uid="{00000000-0005-0000-0000-000019050000}"/>
    <cellStyle name="Vejica 2 2 5 4 2" xfId="974" xr:uid="{00000000-0005-0000-0000-00001A050000}"/>
    <cellStyle name="Vejica 2 2 5 5" xfId="1164" xr:uid="{00000000-0005-0000-0000-00001B050000}"/>
    <cellStyle name="Vejica 2 2 5 6" xfId="800" xr:uid="{00000000-0005-0000-0000-00001C050000}"/>
    <cellStyle name="Vejica 2 2 6" xfId="265" xr:uid="{00000000-0005-0000-0000-00001D050000}"/>
    <cellStyle name="Vejica 2 2 6 2" xfId="662" xr:uid="{00000000-0005-0000-0000-00001E050000}"/>
    <cellStyle name="Vejica 2 2 6 2 2" xfId="1015" xr:uid="{00000000-0005-0000-0000-00001F050000}"/>
    <cellStyle name="Vejica 2 2 6 3" xfId="1206" xr:uid="{00000000-0005-0000-0000-000020050000}"/>
    <cellStyle name="Vejica 2 2 6 4" xfId="841" xr:uid="{00000000-0005-0000-0000-000021050000}"/>
    <cellStyle name="Vejica 2 2 7" xfId="545" xr:uid="{00000000-0005-0000-0000-000022050000}"/>
    <cellStyle name="Vejica 2 2 8" xfId="147" xr:uid="{00000000-0005-0000-0000-000023050000}"/>
    <cellStyle name="Vejica 2 2 8 2" xfId="575" xr:uid="{00000000-0005-0000-0000-000024050000}"/>
    <cellStyle name="Vejica 2 2 8 2 2" xfId="934" xr:uid="{00000000-0005-0000-0000-000025050000}"/>
    <cellStyle name="Vejica 2 2 8 3" xfId="1121" xr:uid="{00000000-0005-0000-0000-000026050000}"/>
    <cellStyle name="Vejica 2 2 8 4" xfId="760" xr:uid="{00000000-0005-0000-0000-000027050000}"/>
    <cellStyle name="Vejica 2 3" xfId="160" xr:uid="{00000000-0005-0000-0000-000028050000}"/>
    <cellStyle name="Vejica 2 3 2" xfId="552" xr:uid="{00000000-0005-0000-0000-000029050000}"/>
    <cellStyle name="Vejica 2 4" xfId="155" xr:uid="{00000000-0005-0000-0000-00002A050000}"/>
    <cellStyle name="Vejica 2 4 2" xfId="553" xr:uid="{00000000-0005-0000-0000-00002B050000}"/>
    <cellStyle name="Vejica 2 5" xfId="544" xr:uid="{00000000-0005-0000-0000-00002C050000}"/>
    <cellStyle name="Vejica 3" xfId="53" xr:uid="{00000000-0005-0000-0000-00002D050000}"/>
    <cellStyle name="Vejica 3 2" xfId="554" xr:uid="{00000000-0005-0000-0000-00002E050000}"/>
    <cellStyle name="Vejica 4" xfId="65" xr:uid="{00000000-0005-0000-0000-00002F050000}"/>
    <cellStyle name="Vejica 4 2" xfId="555" xr:uid="{00000000-0005-0000-0000-000030050000}"/>
    <cellStyle name="Vejica 4 3" xfId="138" xr:uid="{00000000-0005-0000-0000-000031050000}"/>
    <cellStyle name="Vejica 4 4" xfId="565" xr:uid="{00000000-0005-0000-0000-000032050000}"/>
    <cellStyle name="Vejica 4 4 2" xfId="926" xr:uid="{00000000-0005-0000-0000-000033050000}"/>
    <cellStyle name="Vejica 4 5" xfId="1107" xr:uid="{00000000-0005-0000-0000-000034050000}"/>
    <cellStyle name="Vejica 4 6" xfId="754" xr:uid="{00000000-0005-0000-0000-000035050000}"/>
    <cellStyle name="Vejica 5" xfId="120" xr:uid="{00000000-0005-0000-0000-000036050000}"/>
    <cellStyle name="Vejica 5 2" xfId="556" xr:uid="{00000000-0005-0000-0000-000037050000}"/>
    <cellStyle name="Vnos 2" xfId="136" xr:uid="{00000000-0005-0000-0000-000038050000}"/>
    <cellStyle name="Vnos 2 2" xfId="263" xr:uid="{00000000-0005-0000-0000-000039050000}"/>
    <cellStyle name="Vnos 2 2 2" xfId="660" xr:uid="{00000000-0005-0000-0000-00003A050000}"/>
    <cellStyle name="Vnos 2 2 3" xfId="1204" xr:uid="{00000000-0005-0000-0000-00003B050000}"/>
    <cellStyle name="Vnos 2 2 4" xfId="1122" xr:uid="{00000000-0005-0000-0000-00003C050000}"/>
    <cellStyle name="Vnos 2 2 5" xfId="1103" xr:uid="{00000000-0005-0000-0000-00003D050000}"/>
    <cellStyle name="Vnos 2 2 6" xfId="1291" xr:uid="{00000000-0005-0000-0000-00003E050000}"/>
    <cellStyle name="Vnos 2 3" xfId="557" xr:uid="{00000000-0005-0000-0000-00003F050000}"/>
    <cellStyle name="Vsota 2" xfId="137" xr:uid="{00000000-0005-0000-0000-000040050000}"/>
    <cellStyle name="Vsota 2 2" xfId="264" xr:uid="{00000000-0005-0000-0000-000041050000}"/>
    <cellStyle name="Vsota 2 2 2" xfId="661" xr:uid="{00000000-0005-0000-0000-000042050000}"/>
    <cellStyle name="Vsota 2 2 3" xfId="1115" xr:uid="{00000000-0005-0000-0000-000043050000}"/>
    <cellStyle name="Vsota 2 2 4" xfId="1302" xr:uid="{00000000-0005-0000-0000-000044050000}"/>
    <cellStyle name="Vsota 2 2 5" xfId="1098" xr:uid="{00000000-0005-0000-0000-000045050000}"/>
    <cellStyle name="Vsota 2 2 6" xfId="1101" xr:uid="{00000000-0005-0000-0000-000046050000}"/>
    <cellStyle name="Vsota 2 3" xfId="558" xr:uid="{00000000-0005-0000-0000-000047050000}"/>
    <cellStyle name="Vsota 2 4" xfId="574" xr:uid="{00000000-0005-0000-0000-000048050000}"/>
    <cellStyle name="Vsota 2 5" xfId="1307" xr:uid="{00000000-0005-0000-0000-000049050000}"/>
    <cellStyle name="Vsota 2 6" xfId="1310" xr:uid="{00000000-0005-0000-0000-00004A050000}"/>
    <cellStyle name="Vsota 2 7" xfId="1308" xr:uid="{00000000-0005-0000-0000-00004B050000}"/>
    <cellStyle name="Vsota 2 8" xfId="1102" xr:uid="{00000000-0005-0000-0000-00004C050000}"/>
    <cellStyle name="Warning Text" xfId="49" xr:uid="{00000000-0005-0000-0000-00004D050000}"/>
    <cellStyle name="Warning Text 2" xfId="559" xr:uid="{00000000-0005-0000-0000-00004E050000}"/>
  </cellStyles>
  <dxfs count="1224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FFFCC"/>
      <color rgb="FFF3FFD1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V31" totalsRowCount="1" headerRowDxfId="1223" dataDxfId="1221" headerRowBorderDxfId="1222" tableBorderDxfId="1220" totalsRowBorderDxfId="1219">
  <tableColumns count="22">
    <tableColumn id="1" xr3:uid="{00000000-0010-0000-0000-000001000000}" name="Zap. št." totalsRowLabel="Vsota" dataDxfId="1218" totalsRowDxfId="1217"/>
    <tableColumn id="22" xr3:uid="{00000000-0010-0000-0000-000016000000}" name="ŠIFRA" dataDxfId="1216" totalsRowDxfId="1215"/>
    <tableColumn id="2" xr3:uid="{00000000-0010-0000-0000-000002000000}" name="Tehnična specifikacija živila (stolpec 2, 2a, 2b, 2c)" dataDxfId="1214" totalsRowDxfId="1213"/>
    <tableColumn id="3" xr3:uid="{00000000-0010-0000-0000-000003000000}" name="ZAHTEVANO PAKIRANJE                    Masa/volumen" dataDxfId="1212" totalsRowDxfId="1211"/>
    <tableColumn id="4" xr3:uid="{00000000-0010-0000-0000-000004000000}" name=" ZAHTEVANO PAKIRANJE       Enota" dataDxfId="1210" totalsRowDxfId="1209"/>
    <tableColumn id="21" xr3:uid="{00000000-0010-0000-0000-000015000000}" name="ZAHTEVANA SHEMA KAKOVOSTI" dataDxfId="1208" totalsRowDxfId="1207"/>
    <tableColumn id="5" xr3:uid="{00000000-0010-0000-0000-000005000000}" name="Okvirna količina" dataDxfId="1206" totalsRowDxfId="1205" dataCellStyle="Valuta"/>
    <tableColumn id="6" xr3:uid="{00000000-0010-0000-0000-000006000000}" name="Enota mere količine" dataDxfId="1204" totalsRowDxfId="1203"/>
    <tableColumn id="7" xr3:uid="{00000000-0010-0000-0000-000007000000}" name="Preračunana masa/volumen/kos na enoto kg" totalsRowFunction="sum" dataDxfId="1202" totalsRowDxfId="1201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200" totalsRowDxfId="1199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198" totalsRowDxfId="1197" dataCellStyle="Valuta"/>
    <tableColumn id="10" xr3:uid="{00000000-0010-0000-0000-00000A000000}" name="BLAGOVNA ZNAMKA ali PROIZVAJALEC" dataDxfId="1196" totalsRowDxfId="1195" dataCellStyle="Valuta"/>
    <tableColumn id="11" xr3:uid="{00000000-0010-0000-0000-00000B000000}" name="  (PRODAJNO) IME, pod katerim se živilo daje v promet za ponujeno živilo" dataDxfId="1194" totalsRowDxfId="1193" dataCellStyle="Valuta"/>
    <tableColumn id="12" xr3:uid="{00000000-0010-0000-0000-00000C000000}" name="Dejanska masa/volumen ponujenega živila" dataDxfId="1192" totalsRowDxfId="1191" dataCellStyle="Valuta"/>
    <tableColumn id="13" xr3:uid="{00000000-0010-0000-0000-00000D000000}" name="cena/enota brez DDV v EUR" dataDxfId="1190" totalsRowDxfId="1189"/>
    <tableColumn id="14" xr3:uid="{00000000-0010-0000-0000-00000E000000}" name="Cena za dejansko maso/volumen ponujenega živila brez DDV " dataDxfId="1188" totalsRowDxfId="1187"/>
    <tableColumn id="15" xr3:uid="{00000000-0010-0000-0000-00000F000000}" name="Stopnja DDV (%)" dataDxfId="1186" totalsRowDxfId="1185"/>
    <tableColumn id="16" xr3:uid="{00000000-0010-0000-0000-000010000000}" name="Davek (EUR)" dataDxfId="1184" totalsRowDxfId="1183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182" totalsRowDxfId="1181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180" totalsRowDxfId="1179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178" totalsRowDxfId="1177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dataDxfId="1176" totalsRowDxfId="1175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V20" totalsRowCount="1" headerRowDxfId="1174" dataDxfId="1172" headerRowBorderDxfId="1173" tableBorderDxfId="1171" totalsRowBorderDxfId="1170">
  <tableColumns count="22">
    <tableColumn id="1" xr3:uid="{00000000-0010-0000-0100-000001000000}" name="Zap. št." totalsRowLabel="Vsota" dataDxfId="1169" totalsRowDxfId="1168"/>
    <tableColumn id="22" xr3:uid="{00000000-0010-0000-0100-000016000000}" name="ŠIFRA" dataDxfId="1167" totalsRowDxfId="1166"/>
    <tableColumn id="2" xr3:uid="{00000000-0010-0000-0100-000002000000}" name="Tehnična specifikacija živila (stolpec 2, 2a, 2b, 2c)" dataDxfId="1165" totalsRowDxfId="1164"/>
    <tableColumn id="3" xr3:uid="{00000000-0010-0000-0100-000003000000}" name="ZAHTEVANO PAKIRANJE                    Masa/volumen" dataDxfId="1163" totalsRowDxfId="1162"/>
    <tableColumn id="4" xr3:uid="{00000000-0010-0000-0100-000004000000}" name=" ZAHTEVANO PAKIRANJE       Enota" dataDxfId="1161" totalsRowDxfId="1160"/>
    <tableColumn id="21" xr3:uid="{00000000-0010-0000-0100-000015000000}" name="ZAHTEVANA SHEMA KAKOVOSTI" dataDxfId="1159" totalsRowDxfId="1158"/>
    <tableColumn id="5" xr3:uid="{00000000-0010-0000-0100-000005000000}" name="Okvirna količina" dataDxfId="1157" totalsRowDxfId="1156" dataCellStyle="Valuta"/>
    <tableColumn id="6" xr3:uid="{00000000-0010-0000-0100-000006000000}" name="Enota mere količine" dataDxfId="1155" totalsRowDxfId="1154"/>
    <tableColumn id="7" xr3:uid="{00000000-0010-0000-0100-000007000000}" name="Preračunana masa/volumen/kos na enoto kg" totalsRowFunction="sum" dataDxfId="1153" totalsRowDxfId="1152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1151" totalsRowDxfId="1150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1149" totalsRowDxfId="1148" dataCellStyle="Valuta"/>
    <tableColumn id="10" xr3:uid="{00000000-0010-0000-0100-00000A000000}" name="BLAGOVNA ZNAMKA ali PROIZVAJALEC" dataDxfId="1147" totalsRowDxfId="1146" dataCellStyle="Valuta"/>
    <tableColumn id="11" xr3:uid="{00000000-0010-0000-0100-00000B000000}" name="  (PRODAJNO) IME, pod katerim se živilo daje v promet za ponujeno živilo" dataDxfId="1145" totalsRowDxfId="1144" dataCellStyle="Valuta"/>
    <tableColumn id="12" xr3:uid="{00000000-0010-0000-0100-00000C000000}" name="Dejanska masa/volumen ponujenega živila" dataDxfId="1143" totalsRowDxfId="1142" dataCellStyle="Valuta"/>
    <tableColumn id="13" xr3:uid="{00000000-0010-0000-0100-00000D000000}" name="cena/enota brez DDV v EUR" dataDxfId="1141" totalsRowDxfId="1140"/>
    <tableColumn id="14" xr3:uid="{00000000-0010-0000-0100-00000E000000}" name="Cena za dejansko maso/volumen ponujenega živila brez DDV " dataDxfId="1139" totalsRowDxfId="1138"/>
    <tableColumn id="15" xr3:uid="{00000000-0010-0000-0100-00000F000000}" name="Stopnja DDV (%)" dataDxfId="1137" totalsRowDxfId="1136"/>
    <tableColumn id="16" xr3:uid="{00000000-0010-0000-0100-000010000000}" name="Davek (EUR)" dataDxfId="1135" totalsRowDxfId="1134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1133" totalsRowDxfId="1132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1131" totalsRowDxfId="1130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1129" totalsRowDxfId="1128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1127" totalsRowDxfId="1126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2000000}" name="Sklop3" displayName="Sklop3" ref="A15:V28" totalsRowCount="1" headerRowDxfId="1125" dataDxfId="1123" headerRowBorderDxfId="1124" tableBorderDxfId="1122" totalsRowBorderDxfId="1121">
  <tableColumns count="22">
    <tableColumn id="1" xr3:uid="{00000000-0010-0000-0200-000001000000}" name="Zap. št." totalsRowLabel="Vsota" dataDxfId="1120" totalsRowDxfId="1119"/>
    <tableColumn id="22" xr3:uid="{00000000-0010-0000-0200-000016000000}" name="ŠIFRA" dataDxfId="1118" totalsRowDxfId="1117"/>
    <tableColumn id="2" xr3:uid="{00000000-0010-0000-0200-000002000000}" name="Tehnična specifikacija živila (stolpec 2, 2a, 2b, 2c)" dataDxfId="1116" totalsRowDxfId="1115"/>
    <tableColumn id="3" xr3:uid="{00000000-0010-0000-0200-000003000000}" name="ZAHTEVANO PAKIRANJE                    Masa/volumen" dataDxfId="1114" totalsRowDxfId="1113"/>
    <tableColumn id="4" xr3:uid="{00000000-0010-0000-0200-000004000000}" name=" ZAHTEVANO PAKIRANJE       Enota" dataDxfId="1112" totalsRowDxfId="1111"/>
    <tableColumn id="21" xr3:uid="{00000000-0010-0000-0200-000015000000}" name="ZAHTEVANA SHEMA KAKOVOSTI" dataDxfId="1110" totalsRowDxfId="1109"/>
    <tableColumn id="5" xr3:uid="{00000000-0010-0000-0200-000005000000}" name="Okvirna količina" dataDxfId="1108" totalsRowDxfId="1107" dataCellStyle="Valuta"/>
    <tableColumn id="6" xr3:uid="{00000000-0010-0000-0200-000006000000}" name="Enota mere količine" dataDxfId="1106" totalsRowDxfId="1105"/>
    <tableColumn id="7" xr3:uid="{00000000-0010-0000-0200-000007000000}" name="Preračunana masa/volumen/kos na enoto kg" totalsRowFunction="sum" dataDxfId="1104" totalsRowDxfId="1103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1102" totalsRowDxfId="1101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1100" totalsRowDxfId="1099" dataCellStyle="Valuta"/>
    <tableColumn id="10" xr3:uid="{00000000-0010-0000-0200-00000A000000}" name="BLAGOVNA ZNAMKA ali PROIZVAJALEC" dataDxfId="1098" totalsRowDxfId="1097" dataCellStyle="Valuta"/>
    <tableColumn id="11" xr3:uid="{00000000-0010-0000-0200-00000B000000}" name="  (PRODAJNO) IME, pod katerim se živilo daje v promet za ponujeno živilo" dataDxfId="1096" totalsRowDxfId="1095" dataCellStyle="Valuta"/>
    <tableColumn id="12" xr3:uid="{00000000-0010-0000-0200-00000C000000}" name="Dejanska masa/volumen ponujenega živila" dataDxfId="1094" totalsRowDxfId="1093" dataCellStyle="Valuta"/>
    <tableColumn id="13" xr3:uid="{00000000-0010-0000-0200-00000D000000}" name="cena/enota brez DDV v EUR" dataDxfId="1092" totalsRowDxfId="1091"/>
    <tableColumn id="14" xr3:uid="{00000000-0010-0000-0200-00000E000000}" name="Cena za dejansko maso/volumen ponujenega živila brez DDV " dataDxfId="1090" totalsRowDxfId="1089"/>
    <tableColumn id="15" xr3:uid="{00000000-0010-0000-0200-00000F000000}" name="Stopnja DDV (%)" dataDxfId="1088" totalsRowDxfId="1087"/>
    <tableColumn id="16" xr3:uid="{00000000-0010-0000-0200-000010000000}" name="Davek (EUR)" dataDxfId="1086" totalsRowDxfId="1085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1084" totalsRowDxfId="1083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1082" totalsRowDxfId="1081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1080" totalsRowDxfId="1079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dataDxfId="1078" totalsRowDxfId="1077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3000000}" name="Sklop4" displayName="Sklop4" ref="A15:V28" totalsRowCount="1" headerRowDxfId="1076" dataDxfId="1074" headerRowBorderDxfId="1075" tableBorderDxfId="1073" totalsRowBorderDxfId="1072">
  <tableColumns count="22">
    <tableColumn id="1" xr3:uid="{00000000-0010-0000-0300-000001000000}" name="Zap. št." totalsRowLabel="Vsota" dataDxfId="1071" totalsRowDxfId="1070"/>
    <tableColumn id="22" xr3:uid="{00000000-0010-0000-0300-000016000000}" name="ŠIFRA" totalsRowDxfId="1069"/>
    <tableColumn id="2" xr3:uid="{00000000-0010-0000-0300-000002000000}" name="Tehnična specifikacija živila (stolpec 2, 2a, 2b, 2c)" dataDxfId="1068" totalsRowDxfId="1067"/>
    <tableColumn id="3" xr3:uid="{00000000-0010-0000-0300-000003000000}" name="ZAHTEVANO PAKIRANJE                    Masa/volumen" dataDxfId="1066" totalsRowDxfId="1065"/>
    <tableColumn id="4" xr3:uid="{00000000-0010-0000-0300-000004000000}" name=" ZAHTEVANO PAKIRANJE       Enota" dataDxfId="1064" totalsRowDxfId="1063"/>
    <tableColumn id="21" xr3:uid="{00000000-0010-0000-0300-000015000000}" name="ZAHTEVANA SHEMA KAKOVOSTI" dataDxfId="1062" totalsRowDxfId="1061"/>
    <tableColumn id="5" xr3:uid="{00000000-0010-0000-0300-000005000000}" name="Okvirna količina" dataDxfId="1060" totalsRowDxfId="1059" dataCellStyle="Valuta"/>
    <tableColumn id="6" xr3:uid="{00000000-0010-0000-0300-000006000000}" name="Enota mere količine" dataDxfId="1058" totalsRowDxfId="1057"/>
    <tableColumn id="7" xr3:uid="{00000000-0010-0000-0300-000007000000}" name="Preračunana masa/volumen/kos na enoto kg" totalsRowFunction="sum" dataDxfId="1056" totalsRowDxfId="1055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1054" totalsRowDxfId="1053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1052" totalsRowDxfId="1051" dataCellStyle="Valuta"/>
    <tableColumn id="10" xr3:uid="{00000000-0010-0000-0300-00000A000000}" name="BLAGOVNA ZNAMKA ali PROIZVAJALEC" dataDxfId="1050" totalsRowDxfId="1049" dataCellStyle="Valuta"/>
    <tableColumn id="11" xr3:uid="{00000000-0010-0000-0300-00000B000000}" name="  (PRODAJNO) IME, pod katerim se živilo daje v promet za ponujeno živilo" dataDxfId="1048" totalsRowDxfId="1047" dataCellStyle="Valuta"/>
    <tableColumn id="12" xr3:uid="{00000000-0010-0000-0300-00000C000000}" name="Dejanska masa/volumen ponujenega živila" dataDxfId="1046" totalsRowDxfId="1045" dataCellStyle="Valuta"/>
    <tableColumn id="13" xr3:uid="{00000000-0010-0000-0300-00000D000000}" name="cena/enota brez DDV v EUR" dataDxfId="1044" totalsRowDxfId="1043"/>
    <tableColumn id="14" xr3:uid="{00000000-0010-0000-0300-00000E000000}" name="Cena za dejansko maso/volumen ponujenega živila brez DDV " dataDxfId="1042" totalsRowDxfId="1041"/>
    <tableColumn id="15" xr3:uid="{00000000-0010-0000-0300-00000F000000}" name="Stopnja DDV (%)" dataDxfId="1040" totalsRowDxfId="1039"/>
    <tableColumn id="16" xr3:uid="{00000000-0010-0000-0300-000010000000}" name="Davek (EUR)" dataDxfId="1038" totalsRowDxfId="1037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1036" totalsRowDxfId="1035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1034" totalsRowDxfId="1033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1032" totalsRowDxfId="1031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dataDxfId="1030" totalsRowDxfId="1029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V17" totalsRowCount="1" headerRowDxfId="1028" dataDxfId="1026" headerRowBorderDxfId="1027" tableBorderDxfId="1025" totalsRowBorderDxfId="1024">
  <tableColumns count="22">
    <tableColumn id="1" xr3:uid="{00000000-0010-0000-0400-000001000000}" name="Zap. št." totalsRowLabel="Vsota" dataDxfId="1023" totalsRowDxfId="1022"/>
    <tableColumn id="22" xr3:uid="{00000000-0010-0000-0400-000016000000}" name="ŠIFRA" dataDxfId="1021" totalsRowDxfId="1020"/>
    <tableColumn id="2" xr3:uid="{00000000-0010-0000-0400-000002000000}" name="Tehnična specifikacija živila (stolpec 2, 2a, 2b, 2c)" dataDxfId="1019" totalsRowDxfId="1018"/>
    <tableColumn id="3" xr3:uid="{00000000-0010-0000-0400-000003000000}" name="ZAHTEVANO PAKIRANJE                    Masa/volumen" dataDxfId="1017" totalsRowDxfId="1016"/>
    <tableColumn id="4" xr3:uid="{00000000-0010-0000-0400-000004000000}" name=" ZAHTEVANO PAKIRANJE       Enota" dataDxfId="1015" totalsRowDxfId="1014"/>
    <tableColumn id="21" xr3:uid="{00000000-0010-0000-0400-000015000000}" name="ZAHTEVANA SHEMA KAKOVOSTI" dataDxfId="1013" totalsRowDxfId="1012"/>
    <tableColumn id="5" xr3:uid="{00000000-0010-0000-0400-000005000000}" name="Okvirna količina" dataDxfId="1011" totalsRowDxfId="1010" dataCellStyle="Valuta"/>
    <tableColumn id="6" xr3:uid="{00000000-0010-0000-0400-000006000000}" name="Enota mere količine" dataDxfId="1009" totalsRowDxfId="1008"/>
    <tableColumn id="7" xr3:uid="{00000000-0010-0000-0400-000007000000}" name="Preračunana masa/volumen/kos na enoto kg" totalsRowFunction="sum" dataDxfId="1007" totalsRowDxfId="1006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1005" totalsRowDxfId="1004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1003" totalsRowDxfId="1002" dataCellStyle="Valuta"/>
    <tableColumn id="10" xr3:uid="{00000000-0010-0000-0400-00000A000000}" name="BLAGOVNA ZNAMKA ali PROIZVAJALEC" dataDxfId="1001" totalsRowDxfId="1000" dataCellStyle="Valuta"/>
    <tableColumn id="11" xr3:uid="{00000000-0010-0000-0400-00000B000000}" name="  (PRODAJNO) IME, pod katerim se živilo daje v promet za ponujeno živilo" dataDxfId="999" totalsRowDxfId="998" dataCellStyle="Valuta"/>
    <tableColumn id="12" xr3:uid="{00000000-0010-0000-0400-00000C000000}" name="Dejanska masa/volumen ponujenega živila" dataDxfId="997" totalsRowDxfId="996" dataCellStyle="Valuta"/>
    <tableColumn id="13" xr3:uid="{00000000-0010-0000-0400-00000D000000}" name="cena/enota brez DDV v EUR" dataDxfId="995" totalsRowDxfId="994"/>
    <tableColumn id="14" xr3:uid="{00000000-0010-0000-0400-00000E000000}" name="Cena za dejansko maso/volumen ponujenega živila brez DDV " dataDxfId="993" totalsRowDxfId="992"/>
    <tableColumn id="15" xr3:uid="{00000000-0010-0000-0400-00000F000000}" name="Stopnja DDV (%)" dataDxfId="991" totalsRowDxfId="990"/>
    <tableColumn id="16" xr3:uid="{00000000-0010-0000-0400-000010000000}" name="Davek (EUR)" dataDxfId="989" totalsRowDxfId="988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987" totalsRowDxfId="986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985" totalsRowDxfId="984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983" totalsRowDxfId="982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dataDxfId="981" totalsRowDxfId="980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6" displayName="Sklop6" ref="A15:V22" totalsRowCount="1" headerRowDxfId="979" dataDxfId="977" headerRowBorderDxfId="978" tableBorderDxfId="976" totalsRowBorderDxfId="975">
  <tableColumns count="22">
    <tableColumn id="1" xr3:uid="{00000000-0010-0000-0500-000001000000}" name="Zap. št." totalsRowLabel="Vsota" dataDxfId="974" totalsRowDxfId="973"/>
    <tableColumn id="22" xr3:uid="{00000000-0010-0000-0500-000016000000}" name="ŠIFRA" dataDxfId="972" totalsRowDxfId="971"/>
    <tableColumn id="2" xr3:uid="{00000000-0010-0000-0500-000002000000}" name="Tehnična specifikacija živila (stolpec 2, 2a, 2b, 2c)" dataDxfId="970" totalsRowDxfId="969"/>
    <tableColumn id="3" xr3:uid="{00000000-0010-0000-0500-000003000000}" name="ZAHTEVANO PAKIRANJE                    Masa/volumen" dataDxfId="968" totalsRowDxfId="967"/>
    <tableColumn id="4" xr3:uid="{00000000-0010-0000-0500-000004000000}" name=" ZAHTEVANO PAKIRANJE       Enota" dataDxfId="966" totalsRowDxfId="965"/>
    <tableColumn id="21" xr3:uid="{00000000-0010-0000-0500-000015000000}" name="ZAHTEVANA SHEMA KAKOVOSTI" dataDxfId="964" totalsRowDxfId="963"/>
    <tableColumn id="5" xr3:uid="{00000000-0010-0000-0500-000005000000}" name="Okvirna količina" dataDxfId="962" totalsRowDxfId="961" dataCellStyle="Valuta"/>
    <tableColumn id="6" xr3:uid="{00000000-0010-0000-0500-000006000000}" name="Enota mere količine" dataDxfId="960" totalsRowDxfId="959"/>
    <tableColumn id="7" xr3:uid="{00000000-0010-0000-0500-000007000000}" name="Preračunana masa/volumen/kos na enoto kg" totalsRowFunction="sum" dataDxfId="958" totalsRowDxfId="957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956" totalsRowDxfId="955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954" totalsRowDxfId="953" dataCellStyle="Valuta"/>
    <tableColumn id="10" xr3:uid="{00000000-0010-0000-0500-00000A000000}" name="BLAGOVNA ZNAMKA ali PROIZVAJALEC" dataDxfId="952" totalsRowDxfId="951" dataCellStyle="Valuta"/>
    <tableColumn id="11" xr3:uid="{00000000-0010-0000-0500-00000B000000}" name="  (PRODAJNO) IME, pod katerim se živilo daje v promet za ponujeno živilo" dataDxfId="950" totalsRowDxfId="949" dataCellStyle="Valuta"/>
    <tableColumn id="12" xr3:uid="{00000000-0010-0000-0500-00000C000000}" name="Dejanska masa/volumen ponujenega živila" dataDxfId="948" totalsRowDxfId="947" dataCellStyle="Valuta"/>
    <tableColumn id="13" xr3:uid="{00000000-0010-0000-0500-00000D000000}" name="cena/enota brez DDV v EUR" dataDxfId="946" totalsRowDxfId="945"/>
    <tableColumn id="14" xr3:uid="{00000000-0010-0000-0500-00000E000000}" name="Cena za dejansko maso/volumen ponujenega živila brez DDV " dataDxfId="944" totalsRowDxfId="943"/>
    <tableColumn id="15" xr3:uid="{00000000-0010-0000-0500-00000F000000}" name="Stopnja DDV (%)" dataDxfId="942" totalsRowDxfId="941"/>
    <tableColumn id="16" xr3:uid="{00000000-0010-0000-0500-000010000000}" name="Davek (EUR)" dataDxfId="940" totalsRowDxfId="939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938" totalsRowDxfId="937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936" totalsRowDxfId="935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934" totalsRowDxfId="933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dataDxfId="932" totalsRowDxfId="931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6000000}" name="Sklop7" displayName="Sklop7" ref="A15:V20" totalsRowCount="1" headerRowDxfId="930" dataDxfId="928" headerRowBorderDxfId="929" tableBorderDxfId="927" totalsRowBorderDxfId="926">
  <tableColumns count="22">
    <tableColumn id="1" xr3:uid="{00000000-0010-0000-0600-000001000000}" name="Zap. št." totalsRowLabel="Vsota" dataDxfId="925" totalsRowDxfId="924"/>
    <tableColumn id="22" xr3:uid="{00000000-0010-0000-0600-000016000000}" name="ŠIFRA" dataDxfId="923" totalsRowDxfId="922"/>
    <tableColumn id="2" xr3:uid="{00000000-0010-0000-0600-000002000000}" name="Tehnična specifikacija živila (stolpec 2, 2a, 2b, 2c)" dataDxfId="921" totalsRowDxfId="920"/>
    <tableColumn id="3" xr3:uid="{00000000-0010-0000-0600-000003000000}" name="ZAHTEVANO PAKIRANJE                    Masa/volumen" dataDxfId="919" totalsRowDxfId="918"/>
    <tableColumn id="4" xr3:uid="{00000000-0010-0000-0600-000004000000}" name=" ZAHTEVANO PAKIRANJE       Enota" dataDxfId="917" totalsRowDxfId="916"/>
    <tableColumn id="21" xr3:uid="{00000000-0010-0000-0600-000015000000}" name="ZAHTEVANA SHEMA KAKOVOSTI" dataDxfId="915" totalsRowDxfId="914"/>
    <tableColumn id="5" xr3:uid="{00000000-0010-0000-0600-000005000000}" name="Okvirna količina" dataDxfId="913" totalsRowDxfId="912" dataCellStyle="Valuta"/>
    <tableColumn id="6" xr3:uid="{00000000-0010-0000-0600-000006000000}" name="Enota mere količine" dataDxfId="911" totalsRowDxfId="910"/>
    <tableColumn id="7" xr3:uid="{00000000-0010-0000-0600-000007000000}" name="Preračunana masa/volumen/kos na enoto kg" totalsRowFunction="sum" dataDxfId="909" totalsRowDxfId="908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907" totalsRowDxfId="906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905" totalsRowDxfId="904" dataCellStyle="Valuta"/>
    <tableColumn id="10" xr3:uid="{00000000-0010-0000-0600-00000A000000}" name="BLAGOVNA ZNAMKA ali PROIZVAJALEC" dataDxfId="903" totalsRowDxfId="902" dataCellStyle="Valuta"/>
    <tableColumn id="11" xr3:uid="{00000000-0010-0000-0600-00000B000000}" name="  (PRODAJNO) IME, pod katerim se živilo daje v promet za ponujeno živilo" dataDxfId="901" totalsRowDxfId="900" dataCellStyle="Valuta"/>
    <tableColumn id="12" xr3:uid="{00000000-0010-0000-0600-00000C000000}" name="Dejanska masa/volumen ponujenega živila" dataDxfId="899" totalsRowDxfId="898" dataCellStyle="Valuta"/>
    <tableColumn id="13" xr3:uid="{00000000-0010-0000-0600-00000D000000}" name="cena/enota brez DDV v EUR" dataDxfId="897" totalsRowDxfId="896"/>
    <tableColumn id="14" xr3:uid="{00000000-0010-0000-0600-00000E000000}" name="Cena za dejansko maso/volumen ponujenega živila brez DDV " dataDxfId="895" totalsRowDxfId="894"/>
    <tableColumn id="15" xr3:uid="{00000000-0010-0000-0600-00000F000000}" name="Stopnja DDV (%)" dataDxfId="893" totalsRowDxfId="892"/>
    <tableColumn id="16" xr3:uid="{00000000-0010-0000-0600-000010000000}" name="Davek (EUR)" dataDxfId="891" totalsRowDxfId="890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889" totalsRowDxfId="888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887" totalsRowDxfId="886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885" totalsRowDxfId="884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dataDxfId="883" totalsRowDxfId="882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7000000}" name="Sklop8" displayName="Sklop8" ref="A15:V17" totalsRowCount="1" headerRowDxfId="881" dataDxfId="879" headerRowBorderDxfId="880" tableBorderDxfId="878" totalsRowBorderDxfId="877">
  <tableColumns count="22">
    <tableColumn id="1" xr3:uid="{00000000-0010-0000-0700-000001000000}" name="Zap. št." totalsRowLabel="Vsota" dataDxfId="876" totalsRowDxfId="875"/>
    <tableColumn id="22" xr3:uid="{00000000-0010-0000-0700-000016000000}" name="ŠIFRA" dataDxfId="874" totalsRowDxfId="873"/>
    <tableColumn id="2" xr3:uid="{00000000-0010-0000-0700-000002000000}" name="Tehnična specifikacija živila (stolpec 2, 2a, 2b, 2c)" dataDxfId="872" totalsRowDxfId="871"/>
    <tableColumn id="3" xr3:uid="{00000000-0010-0000-0700-000003000000}" name="ZAHTEVANO PAKIRANJE                    Masa/volumen" dataDxfId="870" totalsRowDxfId="869"/>
    <tableColumn id="4" xr3:uid="{00000000-0010-0000-0700-000004000000}" name=" ZAHTEVANO PAKIRANJE       Enota" dataDxfId="868" totalsRowDxfId="867"/>
    <tableColumn id="21" xr3:uid="{00000000-0010-0000-0700-000015000000}" name="ZAHTEVANA SHEMA KAKOVOSTI" dataDxfId="866" totalsRowDxfId="865"/>
    <tableColumn id="5" xr3:uid="{00000000-0010-0000-0700-000005000000}" name="Okvirna količina" dataDxfId="864" totalsRowDxfId="863" dataCellStyle="Valuta"/>
    <tableColumn id="6" xr3:uid="{00000000-0010-0000-0700-000006000000}" name="Enota mere količine" dataDxfId="862" totalsRowDxfId="861"/>
    <tableColumn id="7" xr3:uid="{00000000-0010-0000-0700-000007000000}" name="Preračunana masa/volumen/kos na enoto kg" totalsRowFunction="sum" dataDxfId="860" totalsRowDxfId="859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858" totalsRowDxfId="857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856" totalsRowDxfId="855" dataCellStyle="Valuta"/>
    <tableColumn id="10" xr3:uid="{00000000-0010-0000-0700-00000A000000}" name="BLAGOVNA ZNAMKA ali PROIZVAJALEC" dataDxfId="854" totalsRowDxfId="853" dataCellStyle="Valuta"/>
    <tableColumn id="11" xr3:uid="{00000000-0010-0000-0700-00000B000000}" name="  (PRODAJNO) IME, pod katerim se živilo daje v promet za ponujeno živilo" dataDxfId="852" totalsRowDxfId="851" dataCellStyle="Valuta"/>
    <tableColumn id="12" xr3:uid="{00000000-0010-0000-0700-00000C000000}" name="Dejanska masa/volumen ponujenega živila" dataDxfId="850" totalsRowDxfId="849" dataCellStyle="Valuta"/>
    <tableColumn id="13" xr3:uid="{00000000-0010-0000-0700-00000D000000}" name="cena/enota brez DDV v EUR" dataDxfId="848" totalsRowDxfId="847"/>
    <tableColumn id="14" xr3:uid="{00000000-0010-0000-0700-00000E000000}" name="Cena za dejansko maso/volumen ponujenega živila brez DDV " dataDxfId="846" totalsRowDxfId="845"/>
    <tableColumn id="15" xr3:uid="{00000000-0010-0000-0700-00000F000000}" name="Stopnja DDV (%)" dataDxfId="844" totalsRowDxfId="843"/>
    <tableColumn id="16" xr3:uid="{00000000-0010-0000-0700-000010000000}" name="Davek (EUR)" dataDxfId="842" totalsRowDxfId="841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840" totalsRowDxfId="839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838" totalsRowDxfId="837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836" totalsRowDxfId="835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834" totalsRowDxfId="833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8000000}" name="Sklop9" displayName="Sklop9" ref="A15:V66" totalsRowCount="1" headerRowDxfId="832" dataDxfId="830" headerRowBorderDxfId="831" tableBorderDxfId="829" totalsRowBorderDxfId="828">
  <tableColumns count="22">
    <tableColumn id="1" xr3:uid="{00000000-0010-0000-0800-000001000000}" name="Zap. št." totalsRowLabel="Vsota" dataDxfId="827" totalsRowDxfId="826"/>
    <tableColumn id="22" xr3:uid="{00000000-0010-0000-0800-000016000000}" name="ŠIFRA" dataDxfId="825" totalsRowDxfId="824"/>
    <tableColumn id="2" xr3:uid="{00000000-0010-0000-0800-000002000000}" name="Tehnična specifikacija živila (stolpec 2, 2a, 2b, 2c)" dataDxfId="823" totalsRowDxfId="822"/>
    <tableColumn id="3" xr3:uid="{00000000-0010-0000-0800-000003000000}" name="ZAHTEVANO PAKIRANJE                    Masa/volumen" dataDxfId="821" totalsRowDxfId="820"/>
    <tableColumn id="4" xr3:uid="{00000000-0010-0000-0800-000004000000}" name=" ZAHTEVANO PAKIRANJE       Enota" dataDxfId="819" totalsRowDxfId="818"/>
    <tableColumn id="21" xr3:uid="{00000000-0010-0000-0800-000015000000}" name="ZAHTEVANA SHEMA KAKOVOSTI" dataDxfId="817" totalsRowDxfId="816"/>
    <tableColumn id="5" xr3:uid="{00000000-0010-0000-0800-000005000000}" name="Okvirna količina" dataDxfId="815" totalsRowDxfId="814" dataCellStyle="Valuta"/>
    <tableColumn id="6" xr3:uid="{00000000-0010-0000-0800-000006000000}" name="Enota mere količine" dataDxfId="813" totalsRowDxfId="812"/>
    <tableColumn id="7" xr3:uid="{00000000-0010-0000-0800-000007000000}" name="Preračunana masa/volumen/kos na enoto kg" totalsRowFunction="sum" dataDxfId="811" totalsRowDxfId="810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809" totalsRowDxfId="808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807" totalsRowDxfId="806" dataCellStyle="Valuta"/>
    <tableColumn id="10" xr3:uid="{00000000-0010-0000-0800-00000A000000}" name="BLAGOVNA ZNAMKA ali PROIZVAJALEC" dataDxfId="805" totalsRowDxfId="804" dataCellStyle="Valuta"/>
    <tableColumn id="11" xr3:uid="{00000000-0010-0000-0800-00000B000000}" name="  (PRODAJNO) IME, pod katerim se živilo daje v promet za ponujeno živilo" dataDxfId="803" totalsRowDxfId="802" dataCellStyle="Valuta"/>
    <tableColumn id="12" xr3:uid="{00000000-0010-0000-0800-00000C000000}" name="Dejanska masa/volumen ponujenega živila" dataDxfId="801" totalsRowDxfId="800" dataCellStyle="Valuta"/>
    <tableColumn id="13" xr3:uid="{00000000-0010-0000-0800-00000D000000}" name="cena/enota brez DDV v EUR" dataDxfId="799" totalsRowDxfId="798"/>
    <tableColumn id="14" xr3:uid="{00000000-0010-0000-0800-00000E000000}" name="Cena za dejansko maso/volumen ponujenega živila brez DDV " dataDxfId="797" totalsRowDxfId="796"/>
    <tableColumn id="15" xr3:uid="{00000000-0010-0000-0800-00000F000000}" name="Stopnja DDV (%)" dataDxfId="795" totalsRowDxfId="794"/>
    <tableColumn id="16" xr3:uid="{00000000-0010-0000-0800-000010000000}" name="Davek (EUR)" dataDxfId="793" totalsRowDxfId="792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791" totalsRowDxfId="790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789" totalsRowDxfId="788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787" totalsRowDxfId="786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785" totalsRowDxfId="784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9000000}" name="Sklop10" displayName="Sklop10" ref="A15:V39" totalsRowCount="1" headerRowDxfId="783" dataDxfId="781" headerRowBorderDxfId="782" tableBorderDxfId="780" totalsRowBorderDxfId="779">
  <tableColumns count="22">
    <tableColumn id="1" xr3:uid="{00000000-0010-0000-0900-000001000000}" name="Zap. št." totalsRowLabel="Vsota" dataDxfId="778" totalsRowDxfId="777"/>
    <tableColumn id="22" xr3:uid="{00000000-0010-0000-0900-000016000000}" name="ŠIFRA" dataDxfId="776" totalsRowDxfId="775"/>
    <tableColumn id="2" xr3:uid="{00000000-0010-0000-0900-000002000000}" name="Tehnična specifikacija živila (stolpec 2, 2a, 2b, 2c)" dataDxfId="774" totalsRowDxfId="773"/>
    <tableColumn id="3" xr3:uid="{00000000-0010-0000-0900-000003000000}" name="ZAHTEVANO PAKIRANJE                    Masa/volumen" dataDxfId="772" totalsRowDxfId="771"/>
    <tableColumn id="4" xr3:uid="{00000000-0010-0000-0900-000004000000}" name=" ZAHTEVANO PAKIRANJE       Enota" dataDxfId="770" totalsRowDxfId="769"/>
    <tableColumn id="21" xr3:uid="{00000000-0010-0000-0900-000015000000}" name="ZAHTEVANA SHEMA KAKOVOSTI" dataDxfId="768" totalsRowDxfId="767"/>
    <tableColumn id="5" xr3:uid="{00000000-0010-0000-0900-000005000000}" name="Okvirna količina" dataDxfId="766" totalsRowDxfId="765" dataCellStyle="Valuta"/>
    <tableColumn id="6" xr3:uid="{00000000-0010-0000-0900-000006000000}" name="Enota mere količine" dataDxfId="764" totalsRowDxfId="763"/>
    <tableColumn id="7" xr3:uid="{00000000-0010-0000-0900-000007000000}" name="Preračunana masa/volumen/kos na enoto kg" totalsRowFunction="sum" dataDxfId="762" totalsRowDxfId="761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760" totalsRowDxfId="759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758" totalsRowDxfId="757" dataCellStyle="Valuta"/>
    <tableColumn id="10" xr3:uid="{00000000-0010-0000-0900-00000A000000}" name="BLAGOVNA ZNAMKA ali PROIZVAJALEC" dataDxfId="756" totalsRowDxfId="755" dataCellStyle="Valuta"/>
    <tableColumn id="11" xr3:uid="{00000000-0010-0000-0900-00000B000000}" name="  (PRODAJNO) IME, pod katerim se živilo daje v promet za ponujeno živilo" dataDxfId="754" totalsRowDxfId="753" dataCellStyle="Valuta"/>
    <tableColumn id="12" xr3:uid="{00000000-0010-0000-0900-00000C000000}" name="Dejanska masa/volumen ponujenega živila" dataDxfId="752" totalsRowDxfId="751" dataCellStyle="Valuta"/>
    <tableColumn id="13" xr3:uid="{00000000-0010-0000-0900-00000D000000}" name="cena/enota brez DDV v EUR" dataDxfId="750" totalsRowDxfId="749"/>
    <tableColumn id="14" xr3:uid="{00000000-0010-0000-0900-00000E000000}" name="Cena za dejansko maso/volumen ponujenega živila brez DDV " dataDxfId="748" totalsRowDxfId="747"/>
    <tableColumn id="15" xr3:uid="{00000000-0010-0000-0900-00000F000000}" name="Stopnja DDV (%)" dataDxfId="746" totalsRowDxfId="745"/>
    <tableColumn id="16" xr3:uid="{00000000-0010-0000-0900-000010000000}" name="Davek (EUR)" dataDxfId="744" totalsRowDxfId="743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742" totalsRowDxfId="741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740" totalsRowDxfId="739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738" totalsRowDxfId="737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736" totalsRowDxfId="735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A000000}" name="Sklop11" displayName="Sklop11" ref="A15:V37" totalsRowCount="1" headerRowDxfId="734" dataDxfId="732" headerRowBorderDxfId="733" tableBorderDxfId="731" totalsRowBorderDxfId="730">
  <tableColumns count="22">
    <tableColumn id="1" xr3:uid="{00000000-0010-0000-0A00-000001000000}" name="Zap. št." totalsRowLabel="Vsota" dataDxfId="729" totalsRowDxfId="728"/>
    <tableColumn id="22" xr3:uid="{00000000-0010-0000-0A00-000016000000}" name="ŠIFRA" dataDxfId="727" totalsRowDxfId="726"/>
    <tableColumn id="2" xr3:uid="{00000000-0010-0000-0A00-000002000000}" name="Tehnična specifikacija živila (stolpec 2, 2a, 2b, 2c)" dataDxfId="725" totalsRowDxfId="724"/>
    <tableColumn id="3" xr3:uid="{00000000-0010-0000-0A00-000003000000}" name="ZAHTEVANO PAKIRANJE                    Masa/volumen" dataDxfId="723" totalsRowDxfId="722"/>
    <tableColumn id="4" xr3:uid="{00000000-0010-0000-0A00-000004000000}" name=" ZAHTEVANO PAKIRANJE       Enota" dataDxfId="721" totalsRowDxfId="720"/>
    <tableColumn id="21" xr3:uid="{00000000-0010-0000-0A00-000015000000}" name="ZAHTEVANA SHEMA KAKOVOSTI" dataDxfId="719" totalsRowDxfId="718"/>
    <tableColumn id="5" xr3:uid="{00000000-0010-0000-0A00-000005000000}" name="Okvirna količina" dataDxfId="717" totalsRowDxfId="716" dataCellStyle="Valuta"/>
    <tableColumn id="6" xr3:uid="{00000000-0010-0000-0A00-000006000000}" name="Enota mere količine" dataDxfId="715" totalsRowDxfId="714"/>
    <tableColumn id="7" xr3:uid="{00000000-0010-0000-0A00-000007000000}" name="Preračunana masa/volumen/kos na enoto kg" totalsRowFunction="sum" dataDxfId="713" totalsRowDxfId="712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711" totalsRowDxfId="710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709" totalsRowDxfId="708" dataCellStyle="Valuta"/>
    <tableColumn id="10" xr3:uid="{00000000-0010-0000-0A00-00000A000000}" name="BLAGOVNA ZNAMKA ali PROIZVAJALEC" dataDxfId="707" totalsRowDxfId="706" dataCellStyle="Valuta"/>
    <tableColumn id="11" xr3:uid="{00000000-0010-0000-0A00-00000B000000}" name="  (PRODAJNO) IME, pod katerim se živilo daje v promet za ponujeno živilo" dataDxfId="705" totalsRowDxfId="704" dataCellStyle="Valuta"/>
    <tableColumn id="12" xr3:uid="{00000000-0010-0000-0A00-00000C000000}" name="Dejanska masa/volumen ponujenega živila" dataDxfId="703" totalsRowDxfId="702" dataCellStyle="Valuta"/>
    <tableColumn id="13" xr3:uid="{00000000-0010-0000-0A00-00000D000000}" name="cena/enota brez DDV v EUR" dataDxfId="701" totalsRowDxfId="700"/>
    <tableColumn id="14" xr3:uid="{00000000-0010-0000-0A00-00000E000000}" name="Cena za dejansko maso/volumen ponujenega živila brez DDV " dataDxfId="699" totalsRowDxfId="698"/>
    <tableColumn id="15" xr3:uid="{00000000-0010-0000-0A00-00000F000000}" name="Stopnja DDV (%)" dataDxfId="697" totalsRowDxfId="696"/>
    <tableColumn id="16" xr3:uid="{00000000-0010-0000-0A00-000010000000}" name="Davek (EUR)" dataDxfId="695" totalsRowDxfId="694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693" totalsRowDxfId="692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691" totalsRowDxfId="690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689" totalsRowDxfId="688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687" totalsRowDxfId="686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B000000}" name="Sklop12" displayName="Sklop12" ref="A15:V84" totalsRowCount="1" headerRowDxfId="685" dataDxfId="683" headerRowBorderDxfId="684" tableBorderDxfId="682" totalsRowBorderDxfId="681">
  <tableColumns count="22">
    <tableColumn id="1" xr3:uid="{00000000-0010-0000-0B00-000001000000}" name="Zap. št." totalsRowLabel="Vsota" dataDxfId="680" totalsRowDxfId="679"/>
    <tableColumn id="22" xr3:uid="{00000000-0010-0000-0B00-000016000000}" name="ŠIFRA" dataDxfId="678" totalsRowDxfId="677"/>
    <tableColumn id="2" xr3:uid="{00000000-0010-0000-0B00-000002000000}" name="Tehnična specifikacija živila (stolpec 2, 2a, 2b, 2c)" dataDxfId="676" totalsRowDxfId="675"/>
    <tableColumn id="3" xr3:uid="{00000000-0010-0000-0B00-000003000000}" name="ZAHTEVANO PAKIRANJE                    Masa/volumen" dataDxfId="674" totalsRowDxfId="673"/>
    <tableColumn id="4" xr3:uid="{00000000-0010-0000-0B00-000004000000}" name=" ZAHTEVANO PAKIRANJE       Enota" dataDxfId="672" totalsRowDxfId="671"/>
    <tableColumn id="21" xr3:uid="{00000000-0010-0000-0B00-000015000000}" name="ZAHTEVANA SHEMA KAKOVOSTI" dataDxfId="670" totalsRowDxfId="669"/>
    <tableColumn id="5" xr3:uid="{00000000-0010-0000-0B00-000005000000}" name="Okvirna količina" dataDxfId="668" totalsRowDxfId="667" dataCellStyle="Valuta"/>
    <tableColumn id="6" xr3:uid="{00000000-0010-0000-0B00-000006000000}" name="Enota mere količine" dataDxfId="666" totalsRowDxfId="665"/>
    <tableColumn id="7" xr3:uid="{00000000-0010-0000-0B00-000007000000}" name="Preračunana masa/volumen/kos na enoto kg" totalsRowFunction="sum" dataDxfId="664" totalsRowDxfId="663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662" totalsRowDxfId="661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660" totalsRowDxfId="659" dataCellStyle="Valuta"/>
    <tableColumn id="10" xr3:uid="{00000000-0010-0000-0B00-00000A000000}" name="BLAGOVNA ZNAMKA ali PROIZVAJALEC" dataDxfId="658" totalsRowDxfId="657" dataCellStyle="Valuta"/>
    <tableColumn id="11" xr3:uid="{00000000-0010-0000-0B00-00000B000000}" name="  (PRODAJNO) IME, pod katerim se živilo daje v promet za ponujeno živilo" dataDxfId="656" totalsRowDxfId="655" dataCellStyle="Valuta"/>
    <tableColumn id="12" xr3:uid="{00000000-0010-0000-0B00-00000C000000}" name="Dejanska masa/volumen ponujenega živila" dataDxfId="654" totalsRowDxfId="653" dataCellStyle="Valuta"/>
    <tableColumn id="13" xr3:uid="{00000000-0010-0000-0B00-00000D000000}" name="cena/enota brez DDV v EUR" dataDxfId="652" totalsRowDxfId="651"/>
    <tableColumn id="14" xr3:uid="{00000000-0010-0000-0B00-00000E000000}" name="Cena za dejansko maso/volumen ponujenega živila brez DDV " dataDxfId="650" totalsRowDxfId="649"/>
    <tableColumn id="15" xr3:uid="{00000000-0010-0000-0B00-00000F000000}" name="Stopnja DDV (%)" dataDxfId="648" totalsRowDxfId="647"/>
    <tableColumn id="16" xr3:uid="{00000000-0010-0000-0B00-000010000000}" name="Davek (EUR)" dataDxfId="646" totalsRowDxfId="645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644" totalsRowDxfId="643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642" totalsRowDxfId="641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640" totalsRowDxfId="639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638" totalsRowDxfId="637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C000000}" name="Sklop13" displayName="Sklop13" ref="A15:V31" totalsRowCount="1" headerRowDxfId="636" dataDxfId="634" headerRowBorderDxfId="635" tableBorderDxfId="633" totalsRowBorderDxfId="632">
  <tableColumns count="22">
    <tableColumn id="1" xr3:uid="{00000000-0010-0000-0C00-000001000000}" name="Zap. št." totalsRowLabel="Vsota" dataDxfId="631" totalsRowDxfId="630"/>
    <tableColumn id="22" xr3:uid="{00000000-0010-0000-0C00-000016000000}" name="ŠIFRA" dataDxfId="629" totalsRowDxfId="628"/>
    <tableColumn id="2" xr3:uid="{00000000-0010-0000-0C00-000002000000}" name="Tehnična specifikacija živila (stolpec 2, 2a, 2b, 2c)" dataDxfId="627" totalsRowDxfId="626"/>
    <tableColumn id="3" xr3:uid="{00000000-0010-0000-0C00-000003000000}" name="ZAHTEVANO PAKIRANJE                    Masa/volumen" dataDxfId="625" totalsRowDxfId="624"/>
    <tableColumn id="4" xr3:uid="{00000000-0010-0000-0C00-000004000000}" name=" ZAHTEVANO PAKIRANJE       Enota" dataDxfId="623" totalsRowDxfId="622"/>
    <tableColumn id="21" xr3:uid="{00000000-0010-0000-0C00-000015000000}" name="ZAHTEVANA SHEMA KAKOVOSTI" dataDxfId="621" totalsRowDxfId="620"/>
    <tableColumn id="5" xr3:uid="{00000000-0010-0000-0C00-000005000000}" name="Okvirna količina" dataDxfId="619" totalsRowDxfId="618" dataCellStyle="Valuta"/>
    <tableColumn id="6" xr3:uid="{00000000-0010-0000-0C00-000006000000}" name="Enota mere količine" dataDxfId="617" totalsRowDxfId="616"/>
    <tableColumn id="7" xr3:uid="{00000000-0010-0000-0C00-000007000000}" name="Preračunana masa/volumen/kos na enoto kg" totalsRowFunction="sum" dataDxfId="615" totalsRowDxfId="614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613" totalsRowDxfId="612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611" totalsRowDxfId="610" dataCellStyle="Valuta"/>
    <tableColumn id="10" xr3:uid="{00000000-0010-0000-0C00-00000A000000}" name="BLAGOVNA ZNAMKA ali PROIZVAJALEC" dataDxfId="609" totalsRowDxfId="608" dataCellStyle="Valuta"/>
    <tableColumn id="11" xr3:uid="{00000000-0010-0000-0C00-00000B000000}" name="  (PRODAJNO) IME, pod katerim se živilo daje v promet za ponujeno živilo" dataDxfId="607" totalsRowDxfId="606" dataCellStyle="Valuta"/>
    <tableColumn id="12" xr3:uid="{00000000-0010-0000-0C00-00000C000000}" name="Dejanska masa/volumen ponujenega živila" dataDxfId="605" totalsRowDxfId="604" dataCellStyle="Valuta"/>
    <tableColumn id="13" xr3:uid="{00000000-0010-0000-0C00-00000D000000}" name="cena/enota brez DDV v EUR" dataDxfId="603" totalsRowDxfId="602"/>
    <tableColumn id="14" xr3:uid="{00000000-0010-0000-0C00-00000E000000}" name="Cena za dejansko maso/volumen ponujenega živila brez DDV " dataDxfId="601" totalsRowDxfId="600"/>
    <tableColumn id="15" xr3:uid="{00000000-0010-0000-0C00-00000F000000}" name="Stopnja DDV (%)" dataDxfId="599" totalsRowDxfId="598"/>
    <tableColumn id="16" xr3:uid="{00000000-0010-0000-0C00-000010000000}" name="Davek (EUR)" dataDxfId="597" totalsRowDxfId="596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595" totalsRowDxfId="594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593" totalsRowDxfId="592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591" totalsRowDxfId="590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589" totalsRowDxfId="588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D000000}" name="Sklop14" displayName="Sklop14" ref="A15:V88" totalsRowCount="1" headerRowDxfId="587" dataDxfId="585" headerRowBorderDxfId="586" tableBorderDxfId="584" totalsRowBorderDxfId="583">
  <tableColumns count="22">
    <tableColumn id="1" xr3:uid="{00000000-0010-0000-0D00-000001000000}" name="Zap. št." totalsRowLabel="Vsota" dataDxfId="582" totalsRowDxfId="581"/>
    <tableColumn id="22" xr3:uid="{00000000-0010-0000-0D00-000016000000}" name="ŠIFRA" dataDxfId="580" totalsRowDxfId="579"/>
    <tableColumn id="2" xr3:uid="{00000000-0010-0000-0D00-000002000000}" name="Tehnična specifikacija živila (stolpec 2, 2a, 2b, 2c)" dataDxfId="578" totalsRowDxfId="577"/>
    <tableColumn id="3" xr3:uid="{00000000-0010-0000-0D00-000003000000}" name="ZAHTEVANO PAKIRANJE                    Masa/volumen" dataDxfId="576" totalsRowDxfId="575"/>
    <tableColumn id="4" xr3:uid="{00000000-0010-0000-0D00-000004000000}" name=" ZAHTEVANO PAKIRANJE       Enota" dataDxfId="574" totalsRowDxfId="573"/>
    <tableColumn id="21" xr3:uid="{00000000-0010-0000-0D00-000015000000}" name="ZAHTEVANA SHEMA KAKOVOSTI" dataDxfId="572" totalsRowDxfId="571"/>
    <tableColumn id="5" xr3:uid="{00000000-0010-0000-0D00-000005000000}" name="Okvirna količina" dataDxfId="570" totalsRowDxfId="569" dataCellStyle="Valuta"/>
    <tableColumn id="6" xr3:uid="{00000000-0010-0000-0D00-000006000000}" name="Enota mere količine" dataDxfId="568" totalsRowDxfId="567"/>
    <tableColumn id="7" xr3:uid="{00000000-0010-0000-0D00-000007000000}" name="Preračunana masa/volumen/kos na enoto kg" totalsRowFunction="sum" dataDxfId="566" totalsRowDxfId="565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564" totalsRowDxfId="563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562" totalsRowDxfId="561" dataCellStyle="Valuta"/>
    <tableColumn id="10" xr3:uid="{00000000-0010-0000-0D00-00000A000000}" name="BLAGOVNA ZNAMKA ali PROIZVAJALEC" dataDxfId="560" totalsRowDxfId="559" dataCellStyle="Valuta"/>
    <tableColumn id="11" xr3:uid="{00000000-0010-0000-0D00-00000B000000}" name="  (PRODAJNO) IME, pod katerim se živilo daje v promet za ponujeno živilo" dataDxfId="558" totalsRowDxfId="557" dataCellStyle="Valuta"/>
    <tableColumn id="12" xr3:uid="{00000000-0010-0000-0D00-00000C000000}" name="Dejanska masa/volumen ponujenega živila" dataDxfId="556" totalsRowDxfId="555" dataCellStyle="Valuta"/>
    <tableColumn id="13" xr3:uid="{00000000-0010-0000-0D00-00000D000000}" name="cena/enota brez DDV v EUR" dataDxfId="554" totalsRowDxfId="553"/>
    <tableColumn id="14" xr3:uid="{00000000-0010-0000-0D00-00000E000000}" name="Cena za dejansko maso/volumen ponujenega živila brez DDV " dataDxfId="552" totalsRowDxfId="551"/>
    <tableColumn id="15" xr3:uid="{00000000-0010-0000-0D00-00000F000000}" name="Stopnja DDV (%)" dataDxfId="550" totalsRowDxfId="549"/>
    <tableColumn id="16" xr3:uid="{00000000-0010-0000-0D00-000010000000}" name="Davek (EUR)" dataDxfId="548" totalsRowDxfId="547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546" totalsRowDxfId="545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544" totalsRowDxfId="543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542" totalsRowDxfId="541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540" totalsRowDxfId="539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0E000000}" name="Sklop15" displayName="Sklop15" ref="A15:V23" totalsRowCount="1" headerRowDxfId="538" dataDxfId="536" headerRowBorderDxfId="537" tableBorderDxfId="535" totalsRowBorderDxfId="534">
  <tableColumns count="22">
    <tableColumn id="1" xr3:uid="{00000000-0010-0000-0E00-000001000000}" name="Zap. št." totalsRowLabel="Vsota" dataDxfId="533" totalsRowDxfId="532"/>
    <tableColumn id="22" xr3:uid="{00000000-0010-0000-0E00-000016000000}" name="ŠIFRA" dataDxfId="531" totalsRowDxfId="530"/>
    <tableColumn id="2" xr3:uid="{00000000-0010-0000-0E00-000002000000}" name="Tehnična specifikacija živila (stolpec 2, 2a, 2b, 2c)" dataDxfId="529" totalsRowDxfId="528"/>
    <tableColumn id="3" xr3:uid="{00000000-0010-0000-0E00-000003000000}" name="ZAHTEVANO PAKIRANJE                    Masa/volumen" dataDxfId="527" totalsRowDxfId="526"/>
    <tableColumn id="4" xr3:uid="{00000000-0010-0000-0E00-000004000000}" name=" ZAHTEVANO PAKIRANJE       Enota" dataDxfId="525" totalsRowDxfId="524"/>
    <tableColumn id="21" xr3:uid="{00000000-0010-0000-0E00-000015000000}" name="ZAHTEVANA SHEMA KAKOVOSTI" dataDxfId="523" totalsRowDxfId="522"/>
    <tableColumn id="5" xr3:uid="{00000000-0010-0000-0E00-000005000000}" name="Okvirna količina" dataDxfId="521" totalsRowDxfId="520" dataCellStyle="Valuta"/>
    <tableColumn id="6" xr3:uid="{00000000-0010-0000-0E00-000006000000}" name="Enota mere količine" dataDxfId="519" totalsRowDxfId="518"/>
    <tableColumn id="7" xr3:uid="{00000000-0010-0000-0E00-000007000000}" name="Preračunana masa/volumen/kos na enoto kg" totalsRowFunction="sum" dataDxfId="517" totalsRowDxfId="516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515" totalsRowDxfId="514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513" totalsRowDxfId="512" dataCellStyle="Valuta"/>
    <tableColumn id="10" xr3:uid="{00000000-0010-0000-0E00-00000A000000}" name="BLAGOVNA ZNAMKA ali PROIZVAJALEC" dataDxfId="511" totalsRowDxfId="510" dataCellStyle="Valuta"/>
    <tableColumn id="11" xr3:uid="{00000000-0010-0000-0E00-00000B000000}" name="  (PRODAJNO) IME, pod katerim se živilo daje v promet za ponujeno živilo" dataDxfId="509" totalsRowDxfId="508" dataCellStyle="Valuta"/>
    <tableColumn id="12" xr3:uid="{00000000-0010-0000-0E00-00000C000000}" name="Dejanska masa/volumen ponujenega živila" dataDxfId="507" totalsRowDxfId="506" dataCellStyle="Valuta"/>
    <tableColumn id="13" xr3:uid="{00000000-0010-0000-0E00-00000D000000}" name="cena/enota brez DDV v EUR" dataDxfId="505" totalsRowDxfId="504"/>
    <tableColumn id="14" xr3:uid="{00000000-0010-0000-0E00-00000E000000}" name="Cena za dejansko maso/volumen ponujenega živila brez DDV " dataDxfId="503" totalsRowDxfId="502"/>
    <tableColumn id="15" xr3:uid="{00000000-0010-0000-0E00-00000F000000}" name="Stopnja DDV (%)" dataDxfId="501" totalsRowDxfId="500"/>
    <tableColumn id="16" xr3:uid="{00000000-0010-0000-0E00-000010000000}" name="Davek (EUR)" dataDxfId="499" totalsRowDxfId="498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497" totalsRowDxfId="496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495" totalsRowDxfId="494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493" totalsRowDxfId="492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491" totalsRowDxfId="490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0F000000}" name="Sklop16" displayName="Sklop16" ref="A15:V45" totalsRowCount="1" headerRowDxfId="489" dataDxfId="487" headerRowBorderDxfId="488" tableBorderDxfId="486" totalsRowBorderDxfId="485">
  <tableColumns count="22">
    <tableColumn id="1" xr3:uid="{00000000-0010-0000-0F00-000001000000}" name="Zap. št." totalsRowLabel="Vsota" dataDxfId="484" totalsRowDxfId="483"/>
    <tableColumn id="22" xr3:uid="{00000000-0010-0000-0F00-000016000000}" name="ŠIFRA" dataDxfId="482" totalsRowDxfId="481"/>
    <tableColumn id="2" xr3:uid="{00000000-0010-0000-0F00-000002000000}" name="Tehnična specifikacija živila (stolpec 2, 2a, 2b, 2c)" dataDxfId="480" totalsRowDxfId="479"/>
    <tableColumn id="3" xr3:uid="{00000000-0010-0000-0F00-000003000000}" name="ZAHTEVANO PAKIRANJE                    Masa/volumen" dataDxfId="478" totalsRowDxfId="477"/>
    <tableColumn id="4" xr3:uid="{00000000-0010-0000-0F00-000004000000}" name=" ZAHTEVANO PAKIRANJE       Enota" dataDxfId="476" totalsRowDxfId="475"/>
    <tableColumn id="21" xr3:uid="{00000000-0010-0000-0F00-000015000000}" name="ZAHTEVANA SHEMA KAKOVOSTI" dataDxfId="474" totalsRowDxfId="473"/>
    <tableColumn id="5" xr3:uid="{00000000-0010-0000-0F00-000005000000}" name="Okvirna količina" dataDxfId="472" totalsRowDxfId="471" dataCellStyle="Valuta"/>
    <tableColumn id="6" xr3:uid="{00000000-0010-0000-0F00-000006000000}" name="Enota mere količine" dataDxfId="470" totalsRowDxfId="469"/>
    <tableColumn id="7" xr3:uid="{00000000-0010-0000-0F00-000007000000}" name="Preračunana masa/volumen/kos na enoto kg" totalsRowFunction="sum" dataDxfId="468" totalsRowDxfId="467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466" totalsRowDxfId="465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464" totalsRowDxfId="463" dataCellStyle="Valuta"/>
    <tableColumn id="10" xr3:uid="{00000000-0010-0000-0F00-00000A000000}" name="BLAGOVNA ZNAMKA ali PROIZVAJALEC" dataDxfId="462" totalsRowDxfId="461" dataCellStyle="Valuta"/>
    <tableColumn id="11" xr3:uid="{00000000-0010-0000-0F00-00000B000000}" name="  (PRODAJNO) IME, pod katerim se živilo daje v promet za ponujeno živilo" dataDxfId="460" totalsRowDxfId="459" dataCellStyle="Valuta"/>
    <tableColumn id="12" xr3:uid="{00000000-0010-0000-0F00-00000C000000}" name="Dejanska masa/volumen ponujenega živila" dataDxfId="458" totalsRowDxfId="457" dataCellStyle="Valuta"/>
    <tableColumn id="13" xr3:uid="{00000000-0010-0000-0F00-00000D000000}" name="cena/enota brez DDV v EUR" dataDxfId="456" totalsRowDxfId="455"/>
    <tableColumn id="14" xr3:uid="{00000000-0010-0000-0F00-00000E000000}" name="Cena za dejansko maso/volumen ponujenega živila brez DDV " dataDxfId="454" totalsRowDxfId="453"/>
    <tableColumn id="15" xr3:uid="{00000000-0010-0000-0F00-00000F000000}" name="Stopnja DDV (%)" dataDxfId="452" totalsRowDxfId="451"/>
    <tableColumn id="16" xr3:uid="{00000000-0010-0000-0F00-000010000000}" name="Davek (EUR)" dataDxfId="450" totalsRowDxfId="449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448" totalsRowDxfId="447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446" totalsRowDxfId="445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444" totalsRowDxfId="443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442" totalsRowDxfId="441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0000000}" name="Sklop17" displayName="Sklop17" ref="A15:V19" totalsRowCount="1" headerRowDxfId="440" dataDxfId="438" headerRowBorderDxfId="439" tableBorderDxfId="437" totalsRowBorderDxfId="436">
  <tableColumns count="22">
    <tableColumn id="1" xr3:uid="{00000000-0010-0000-1000-000001000000}" name="Zap. št." totalsRowLabel="Vsota" dataDxfId="435" totalsRowDxfId="434"/>
    <tableColumn id="22" xr3:uid="{00000000-0010-0000-1000-000016000000}" name="ŠIFRA" dataDxfId="433" totalsRowDxfId="432"/>
    <tableColumn id="2" xr3:uid="{00000000-0010-0000-1000-000002000000}" name="Tehnična specifikacija živila (stolpec 2, 2a, 2b, 2c)" dataDxfId="431" totalsRowDxfId="430"/>
    <tableColumn id="3" xr3:uid="{00000000-0010-0000-1000-000003000000}" name="ZAHTEVANO PAKIRANJE                    Masa/volumen" dataDxfId="429" totalsRowDxfId="428"/>
    <tableColumn id="4" xr3:uid="{00000000-0010-0000-1000-000004000000}" name=" ZAHTEVANO PAKIRANJE       Enota" dataDxfId="427" totalsRowDxfId="426"/>
    <tableColumn id="21" xr3:uid="{00000000-0010-0000-1000-000015000000}" name="ZAHTEVANA SHEMA KAKOVOSTI" dataDxfId="425" totalsRowDxfId="424"/>
    <tableColumn id="5" xr3:uid="{00000000-0010-0000-1000-000005000000}" name="Okvirna količina" dataDxfId="423" totalsRowDxfId="422" dataCellStyle="Valuta"/>
    <tableColumn id="6" xr3:uid="{00000000-0010-0000-1000-000006000000}" name="Enota mere količine" dataDxfId="421" totalsRowDxfId="420"/>
    <tableColumn id="7" xr3:uid="{00000000-0010-0000-1000-000007000000}" name="Preračunana masa/volumen/kos na enoto kg" totalsRowFunction="sum" dataDxfId="419" totalsRowDxfId="418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417" totalsRowDxfId="416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415" totalsRowDxfId="414" dataCellStyle="Valuta"/>
    <tableColumn id="10" xr3:uid="{00000000-0010-0000-1000-00000A000000}" name="BLAGOVNA ZNAMKA ali PROIZVAJALEC" dataDxfId="413" totalsRowDxfId="412" dataCellStyle="Valuta"/>
    <tableColumn id="11" xr3:uid="{00000000-0010-0000-1000-00000B000000}" name="  (PRODAJNO) IME, pod katerim se živilo daje v promet za ponujeno živilo" dataDxfId="411" totalsRowDxfId="410" dataCellStyle="Valuta"/>
    <tableColumn id="12" xr3:uid="{00000000-0010-0000-1000-00000C000000}" name="Dejanska masa/volumen ponujenega živila" dataDxfId="409" totalsRowDxfId="408" dataCellStyle="Valuta"/>
    <tableColumn id="13" xr3:uid="{00000000-0010-0000-1000-00000D000000}" name="cena/enota brez DDV v EUR" dataDxfId="407" totalsRowDxfId="406"/>
    <tableColumn id="14" xr3:uid="{00000000-0010-0000-1000-00000E000000}" name="Cena za dejansko maso/volumen ponujenega živila brez DDV " dataDxfId="405" totalsRowDxfId="404"/>
    <tableColumn id="15" xr3:uid="{00000000-0010-0000-1000-00000F000000}" name="Stopnja DDV (%)" dataDxfId="403" totalsRowDxfId="402"/>
    <tableColumn id="16" xr3:uid="{00000000-0010-0000-1000-000010000000}" name="Davek (EUR)" dataDxfId="401" totalsRowDxfId="400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399" totalsRowDxfId="398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397" totalsRowDxfId="396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395" totalsRowDxfId="394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totalsRowFunction="count" dataDxfId="393" totalsRowDxfId="392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1000000}" name="Sklop18" displayName="Sklop18" ref="A15:V256" totalsRowCount="1" headerRowDxfId="391" dataDxfId="389" headerRowBorderDxfId="390" tableBorderDxfId="388" totalsRowBorderDxfId="387">
  <tableColumns count="22">
    <tableColumn id="1" xr3:uid="{00000000-0010-0000-1100-000001000000}" name="Zap. št." totalsRowLabel="Vsota" dataDxfId="386" totalsRowDxfId="385"/>
    <tableColumn id="22" xr3:uid="{00000000-0010-0000-1100-000016000000}" name="ŠIFRA" dataDxfId="384" totalsRowDxfId="383"/>
    <tableColumn id="2" xr3:uid="{00000000-0010-0000-1100-000002000000}" name="Tehnična specifikacija živila (stolpec 2, 2a, 2b, 2c)" dataDxfId="382" totalsRowDxfId="381"/>
    <tableColumn id="3" xr3:uid="{00000000-0010-0000-1100-000003000000}" name="ZAHTEVANO PAKIRANJE                    Masa/volumen" dataDxfId="380" totalsRowDxfId="379"/>
    <tableColumn id="4" xr3:uid="{00000000-0010-0000-1100-000004000000}" name=" ZAHTEVANO PAKIRANJE       Enota" dataDxfId="378" totalsRowDxfId="377"/>
    <tableColumn id="21" xr3:uid="{00000000-0010-0000-1100-000015000000}" name="ZAHTEVANA SHEMA KAKOVOSTI" dataDxfId="376" totalsRowDxfId="375"/>
    <tableColumn id="5" xr3:uid="{00000000-0010-0000-1100-000005000000}" name="Okvirna količina" dataDxfId="374" totalsRowDxfId="373" dataCellStyle="Valuta"/>
    <tableColumn id="6" xr3:uid="{00000000-0010-0000-1100-000006000000}" name="Enota mere količine" dataDxfId="372" totalsRowDxfId="371"/>
    <tableColumn id="7" xr3:uid="{00000000-0010-0000-1100-000007000000}" name="Preračunana masa/volumen/kos na enoto kg" totalsRowFunction="sum" dataDxfId="370" totalsRowDxfId="369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368" totalsRowDxfId="367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366" totalsRowDxfId="365" dataCellStyle="Valuta"/>
    <tableColumn id="10" xr3:uid="{00000000-0010-0000-1100-00000A000000}" name="BLAGOVNA ZNAMKA ali PROIZVAJALEC" dataDxfId="364" totalsRowDxfId="363" dataCellStyle="Valuta"/>
    <tableColumn id="11" xr3:uid="{00000000-0010-0000-1100-00000B000000}" name="  (PRODAJNO) IME, pod katerim se živilo daje v promet za ponujeno živilo" dataDxfId="362" totalsRowDxfId="361" dataCellStyle="Valuta"/>
    <tableColumn id="12" xr3:uid="{00000000-0010-0000-1100-00000C000000}" name="Dejanska masa/volumen ponujenega živila" dataDxfId="360" totalsRowDxfId="359" dataCellStyle="Valuta"/>
    <tableColumn id="13" xr3:uid="{00000000-0010-0000-1100-00000D000000}" name="cena/enota brez DDV v EUR" dataDxfId="358" totalsRowDxfId="357"/>
    <tableColumn id="14" xr3:uid="{00000000-0010-0000-1100-00000E000000}" name="Cena za dejansko maso/volumen ponujenega živila brez DDV " dataDxfId="356" totalsRowDxfId="355"/>
    <tableColumn id="15" xr3:uid="{00000000-0010-0000-1100-00000F000000}" name="Stopnja DDV (%)" dataDxfId="354" totalsRowDxfId="353"/>
    <tableColumn id="16" xr3:uid="{00000000-0010-0000-1100-000010000000}" name="Davek (EUR)" dataDxfId="352" totalsRowDxfId="351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350" totalsRowDxfId="349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348" totalsRowDxfId="347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346" totalsRowDxfId="345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Function="count" dataDxfId="344" totalsRowDxfId="343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2000000}" name="Sklop19" displayName="Sklop19" ref="A15:V26" totalsRowCount="1" headerRowDxfId="342" dataDxfId="340" headerRowBorderDxfId="341" tableBorderDxfId="339" totalsRowBorderDxfId="338">
  <tableColumns count="22">
    <tableColumn id="1" xr3:uid="{00000000-0010-0000-1200-000001000000}" name="Zap. št." totalsRowLabel="Vsota" dataDxfId="337" totalsRowDxfId="336"/>
    <tableColumn id="22" xr3:uid="{00000000-0010-0000-1200-000016000000}" name="ŠIFRE" dataDxfId="335" totalsRowDxfId="334"/>
    <tableColumn id="2" xr3:uid="{00000000-0010-0000-1200-000002000000}" name="Tehnična specifikacija živila (stolpec 2, 2a, 2b, 2c)" dataDxfId="333" totalsRowDxfId="332"/>
    <tableColumn id="3" xr3:uid="{00000000-0010-0000-1200-000003000000}" name="ZAHTEVANO PAKIRANJE                    Masa/volumen" dataDxfId="331" totalsRowDxfId="330"/>
    <tableColumn id="4" xr3:uid="{00000000-0010-0000-1200-000004000000}" name=" ZAHTEVANO PAKIRANJE       Enota" dataDxfId="329" totalsRowDxfId="328"/>
    <tableColumn id="21" xr3:uid="{00000000-0010-0000-1200-000015000000}" name="ZAHTEVANA SHEMA KAKOVOSTI" dataDxfId="327" totalsRowDxfId="326"/>
    <tableColumn id="5" xr3:uid="{00000000-0010-0000-1200-000005000000}" name="Okvirna količina" dataDxfId="325" totalsRowDxfId="324" dataCellStyle="Valuta"/>
    <tableColumn id="6" xr3:uid="{00000000-0010-0000-1200-000006000000}" name="Enota mere količine" dataDxfId="323" totalsRowDxfId="322"/>
    <tableColumn id="7" xr3:uid="{00000000-0010-0000-1200-000007000000}" name="Preračunana masa/volumen/kos na enoto kg" totalsRowFunction="sum" dataDxfId="321" totalsRowDxfId="320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319" totalsRowDxfId="318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317" totalsRowDxfId="316" dataCellStyle="Valuta"/>
    <tableColumn id="10" xr3:uid="{00000000-0010-0000-1200-00000A000000}" name="BLAGOVNA ZNAMKA ali PROIZVAJALEC" dataDxfId="315" totalsRowDxfId="314" dataCellStyle="Valuta"/>
    <tableColumn id="11" xr3:uid="{00000000-0010-0000-1200-00000B000000}" name="  (PRODAJNO) IME, pod katerim se živilo daje v promet za ponujeno živilo" dataDxfId="313" totalsRowDxfId="312" dataCellStyle="Valuta"/>
    <tableColumn id="12" xr3:uid="{00000000-0010-0000-1200-00000C000000}" name="Dejanska masa/volumen ponujenega živila" dataDxfId="311" totalsRowDxfId="310" dataCellStyle="Valuta"/>
    <tableColumn id="13" xr3:uid="{00000000-0010-0000-1200-00000D000000}" name="cena/enota brez DDV v EUR" dataDxfId="309" totalsRowDxfId="308"/>
    <tableColumn id="14" xr3:uid="{00000000-0010-0000-1200-00000E000000}" name="Cena za dejansko maso/volumen ponujenega živila brez DDV " dataDxfId="307" totalsRowDxfId="306"/>
    <tableColumn id="15" xr3:uid="{00000000-0010-0000-1200-00000F000000}" name="Stopnja DDV (%)" dataDxfId="305" totalsRowDxfId="304"/>
    <tableColumn id="16" xr3:uid="{00000000-0010-0000-1200-000010000000}" name="Davek (EUR)" dataDxfId="303" totalsRowDxfId="302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301" totalsRowDxfId="300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299" totalsRowDxfId="298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297" totalsRowDxfId="296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totalsRowFunction="count" dataDxfId="295" totalsRowDxfId="294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3000000}" name="Sklop20" displayName="Sklop20" ref="A15:V18" totalsRowCount="1" headerRowDxfId="293" dataDxfId="291" headerRowBorderDxfId="292" tableBorderDxfId="290" totalsRowBorderDxfId="289">
  <tableColumns count="22">
    <tableColumn id="1" xr3:uid="{00000000-0010-0000-1300-000001000000}" name="Zap. št." totalsRowLabel="Vsota" dataDxfId="288" totalsRowDxfId="287"/>
    <tableColumn id="22" xr3:uid="{00000000-0010-0000-1300-000016000000}" name="ŠIFRE " dataDxfId="286" totalsRowDxfId="285"/>
    <tableColumn id="2" xr3:uid="{00000000-0010-0000-1300-000002000000}" name="Tehnična specifikacija živila (stolpec 2, 2a, 2b, 2c)" dataDxfId="284" totalsRowDxfId="283"/>
    <tableColumn id="3" xr3:uid="{00000000-0010-0000-1300-000003000000}" name="ZAHTEVANO PAKIRANJE                    Masa/volumen" dataDxfId="282" totalsRowDxfId="281"/>
    <tableColumn id="4" xr3:uid="{00000000-0010-0000-1300-000004000000}" name=" ZAHTEVANO PAKIRANJE       Enota" dataDxfId="280" totalsRowDxfId="279"/>
    <tableColumn id="21" xr3:uid="{00000000-0010-0000-1300-000015000000}" name="ZAHTEVANA SHEMA KAKOVOSTI" dataDxfId="278" totalsRowDxfId="277"/>
    <tableColumn id="5" xr3:uid="{00000000-0010-0000-1300-000005000000}" name="Okvirna količina" dataDxfId="276" totalsRowDxfId="275" dataCellStyle="Valuta"/>
    <tableColumn id="6" xr3:uid="{00000000-0010-0000-1300-000006000000}" name="Enota mere količine" dataDxfId="274" totalsRowDxfId="273"/>
    <tableColumn id="7" xr3:uid="{00000000-0010-0000-1300-000007000000}" name="Preračunana masa/volumen/kos na enoto kg" totalsRowFunction="sum" dataDxfId="272" totalsRowDxfId="271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270" totalsRowDxfId="269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268" totalsRowDxfId="267" dataCellStyle="Valuta"/>
    <tableColumn id="10" xr3:uid="{00000000-0010-0000-1300-00000A000000}" name="BLAGOVNA ZNAMKA ali PROIZVAJALEC" dataDxfId="266" totalsRowDxfId="265" dataCellStyle="Valuta"/>
    <tableColumn id="11" xr3:uid="{00000000-0010-0000-1300-00000B000000}" name="  (PRODAJNO) IME, pod katerim se živilo daje v promet za ponujeno živilo" dataDxfId="264" totalsRowDxfId="263" dataCellStyle="Valuta"/>
    <tableColumn id="12" xr3:uid="{00000000-0010-0000-1300-00000C000000}" name="Dejanska masa/volumen ponujenega živila" dataDxfId="262" totalsRowDxfId="261" dataCellStyle="Valuta"/>
    <tableColumn id="13" xr3:uid="{00000000-0010-0000-1300-00000D000000}" name="cena/enota brez DDV v EUR" dataDxfId="260" totalsRowDxfId="259"/>
    <tableColumn id="14" xr3:uid="{00000000-0010-0000-1300-00000E000000}" name="Cena za dejansko maso/volumen ponujenega živila brez DDV " dataDxfId="258" totalsRowDxfId="257"/>
    <tableColumn id="15" xr3:uid="{00000000-0010-0000-1300-00000F000000}" name="Stopnja DDV (%)" dataDxfId="256" totalsRowDxfId="255"/>
    <tableColumn id="16" xr3:uid="{00000000-0010-0000-1300-000010000000}" name="Davek (EUR)" dataDxfId="254" totalsRowDxfId="253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252" totalsRowDxfId="251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250" totalsRowDxfId="249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248" totalsRowDxfId="247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totalsRowFunction="count" dataDxfId="246" totalsRowDxfId="245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4000000}" name="Sklop21" displayName="Sklop21" ref="A15:V39" totalsRowCount="1" headerRowDxfId="244" dataDxfId="242" headerRowBorderDxfId="243" tableBorderDxfId="241" totalsRowBorderDxfId="240">
  <tableColumns count="22">
    <tableColumn id="1" xr3:uid="{00000000-0010-0000-1400-000001000000}" name="Zap. št." totalsRowLabel="Vsota" dataDxfId="239" totalsRowDxfId="238"/>
    <tableColumn id="22" xr3:uid="{00000000-0010-0000-1400-000016000000}" name="ŠIFRE" dataDxfId="237" totalsRowDxfId="236"/>
    <tableColumn id="2" xr3:uid="{00000000-0010-0000-1400-000002000000}" name="Tehnična specifikacija živila (stolpec 2, 2a, 2b, 2c)" dataDxfId="235" totalsRowDxfId="234"/>
    <tableColumn id="3" xr3:uid="{00000000-0010-0000-1400-000003000000}" name="ZAHTEVANO PAKIRANJE                    Masa/volumen" dataDxfId="233" totalsRowDxfId="232"/>
    <tableColumn id="4" xr3:uid="{00000000-0010-0000-1400-000004000000}" name=" ZAHTEVANO PAKIRANJE       Enota" dataDxfId="231" totalsRowDxfId="230"/>
    <tableColumn id="21" xr3:uid="{00000000-0010-0000-1400-000015000000}" name="ZAHTEVANA SHEMA KAKOVOSTI" dataDxfId="229" totalsRowDxfId="228"/>
    <tableColumn id="5" xr3:uid="{00000000-0010-0000-1400-000005000000}" name="Okvirna količina" dataDxfId="227" totalsRowDxfId="226" dataCellStyle="Valuta"/>
    <tableColumn id="6" xr3:uid="{00000000-0010-0000-1400-000006000000}" name="Enota mere količine" dataDxfId="225" totalsRowDxfId="224"/>
    <tableColumn id="7" xr3:uid="{00000000-0010-0000-1400-000007000000}" name="Preračunana masa/volumen/kos na enoto kg" totalsRowFunction="sum" dataDxfId="223" totalsRowDxfId="222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400-000008000000}" name="Živila iz shem kakovosti (kg)" totalsRowFunction="sum" dataDxfId="221" totalsRowDxfId="220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400-000009000000}" name="Koda za naročanje" dataDxfId="219" totalsRowDxfId="218" dataCellStyle="Valuta"/>
    <tableColumn id="10" xr3:uid="{00000000-0010-0000-1400-00000A000000}" name="BLAGOVNA ZNAMKA ali PROIZVAJALEC" dataDxfId="217" totalsRowDxfId="216" dataCellStyle="Valuta"/>
    <tableColumn id="11" xr3:uid="{00000000-0010-0000-1400-00000B000000}" name="  (PRODAJNO) IME, pod katerim se živilo daje v promet za ponujeno živilo" dataDxfId="215" totalsRowDxfId="214" dataCellStyle="Valuta"/>
    <tableColumn id="12" xr3:uid="{00000000-0010-0000-1400-00000C000000}" name="Dejanska masa/volumen ponujenega živila" dataDxfId="213" totalsRowDxfId="212" dataCellStyle="Valuta"/>
    <tableColumn id="13" xr3:uid="{00000000-0010-0000-1400-00000D000000}" name="cena/enota brez DDV v EUR" dataDxfId="211" totalsRowDxfId="210"/>
    <tableColumn id="14" xr3:uid="{00000000-0010-0000-1400-00000E000000}" name="Cena za dejansko maso/volumen ponujenega živila brez DDV " dataDxfId="209" totalsRowDxfId="208"/>
    <tableColumn id="15" xr3:uid="{00000000-0010-0000-1400-00000F000000}" name="Stopnja DDV (%)" dataDxfId="207" totalsRowDxfId="206"/>
    <tableColumn id="16" xr3:uid="{00000000-0010-0000-1400-000010000000}" name="Davek (EUR)" dataDxfId="205" totalsRowDxfId="204">
      <calculatedColumnFormula>+Sklop21[[#This Row],[cena/enota brez DDV v EUR]]*Sklop21[[#This Row],[Stopnja DDV (%)]]</calculatedColumnFormula>
    </tableColumn>
    <tableColumn id="17" xr3:uid="{00000000-0010-0000-1400-000011000000}" name="Končna cena/enoto mere (EUR) z DDV" dataDxfId="203" totalsRowDxfId="202">
      <calculatedColumnFormula>+Sklop21[[#This Row],[cena/enota brez DDV v EUR]]+Sklop21[[#This Row],[Davek (EUR)]]</calculatedColumnFormula>
    </tableColumn>
    <tableColumn id="18" xr3:uid="{00000000-0010-0000-1400-000012000000}" name="Vrednost za okvirno količino (EUR) brez DDV" totalsRowFunction="sum" dataDxfId="201" totalsRowDxfId="200">
      <calculatedColumnFormula>+Sklop21[[#This Row],[cena/enota brez DDV v EUR]]*Sklop21[[#This Row],[Okvirna količina]]</calculatedColumnFormula>
    </tableColumn>
    <tableColumn id="19" xr3:uid="{00000000-0010-0000-1400-000013000000}" name="Vrednost za okvirno količino (EUR) z DDV" totalsRowFunction="sum" dataDxfId="199" totalsRowDxfId="198">
      <calculatedColumnFormula>+Sklop21[[#This Row],[Končna cena/enoto mere (EUR) z DDV]]*Sklop21[[#This Row],[Okvirna količina]]</calculatedColumnFormula>
    </tableColumn>
    <tableColumn id="20" xr3:uid="{00000000-0010-0000-1400-000014000000}" name="Shema kakovosti_x000a_(nacionalne, evropske)_x000a_" totalsRowFunction="count" dataDxfId="197" totalsRowDxfId="196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15000000}" name="Sklop22" displayName="Sklop22" ref="A15:V31" totalsRowCount="1" headerRowDxfId="195" dataDxfId="193" headerRowBorderDxfId="194" tableBorderDxfId="192" totalsRowBorderDxfId="191">
  <tableColumns count="22">
    <tableColumn id="1" xr3:uid="{00000000-0010-0000-1500-000001000000}" name="Zap. št." totalsRowLabel="Vsota" dataDxfId="190" totalsRowDxfId="189"/>
    <tableColumn id="22" xr3:uid="{00000000-0010-0000-1500-000016000000}" name="ŠIFRE" dataDxfId="188" totalsRowDxfId="187"/>
    <tableColumn id="2" xr3:uid="{00000000-0010-0000-1500-000002000000}" name="Tehnična specifikacija živila (stolpec 2, 2a, 2b, 2c)" dataDxfId="186" totalsRowDxfId="185"/>
    <tableColumn id="3" xr3:uid="{00000000-0010-0000-1500-000003000000}" name="ZAHTEVANO PAKIRANJE                    Masa/volumen" dataDxfId="184" totalsRowDxfId="183"/>
    <tableColumn id="4" xr3:uid="{00000000-0010-0000-1500-000004000000}" name=" ZAHTEVANO PAKIRANJE       Enota" dataDxfId="182" totalsRowDxfId="181"/>
    <tableColumn id="21" xr3:uid="{00000000-0010-0000-1500-000015000000}" name="ZAHTEVANA SHEMA KAKOVOSTI" dataDxfId="180" totalsRowDxfId="179"/>
    <tableColumn id="5" xr3:uid="{00000000-0010-0000-1500-000005000000}" name="Okvirna količina" dataDxfId="178" totalsRowDxfId="177" dataCellStyle="Valuta"/>
    <tableColumn id="6" xr3:uid="{00000000-0010-0000-1500-000006000000}" name="Enota mere količine" dataDxfId="176" totalsRowDxfId="175"/>
    <tableColumn id="7" xr3:uid="{00000000-0010-0000-1500-000007000000}" name="Preračunana masa/volumen/kos na enoto kg" totalsRowFunction="sum" dataDxfId="174" totalsRowDxfId="173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500-000008000000}" name="Živila iz shem kakovosti (kg)" totalsRowFunction="sum" dataDxfId="172" totalsRowDxfId="171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500-000009000000}" name="Koda za naročanje" dataDxfId="170" totalsRowDxfId="169" dataCellStyle="Valuta"/>
    <tableColumn id="10" xr3:uid="{00000000-0010-0000-1500-00000A000000}" name="BLAGOVNA ZNAMKA ali PROIZVAJALEC" dataDxfId="168" totalsRowDxfId="167" dataCellStyle="Valuta"/>
    <tableColumn id="11" xr3:uid="{00000000-0010-0000-1500-00000B000000}" name="  (PRODAJNO) IME, pod katerim se živilo daje v promet za ponujeno živilo" dataDxfId="166" totalsRowDxfId="165" dataCellStyle="Valuta"/>
    <tableColumn id="12" xr3:uid="{00000000-0010-0000-1500-00000C000000}" name="Dejanska masa/volumen ponujenega živila" dataDxfId="164" totalsRowDxfId="163" dataCellStyle="Valuta"/>
    <tableColumn id="13" xr3:uid="{00000000-0010-0000-1500-00000D000000}" name="cena/enota brez DDV v EUR" dataDxfId="162" totalsRowDxfId="161"/>
    <tableColumn id="14" xr3:uid="{00000000-0010-0000-1500-00000E000000}" name="Cena za dejansko maso/volumen ponujenega živila brez DDV " dataDxfId="160" totalsRowDxfId="159"/>
    <tableColumn id="15" xr3:uid="{00000000-0010-0000-1500-00000F000000}" name="Stopnja DDV (%)" dataDxfId="158" totalsRowDxfId="157"/>
    <tableColumn id="16" xr3:uid="{00000000-0010-0000-1500-000010000000}" name="Davek (EUR)" dataDxfId="156" totalsRowDxfId="155">
      <calculatedColumnFormula>+Sklop22[[#This Row],[cena/enota brez DDV v EUR]]*Sklop22[[#This Row],[Stopnja DDV (%)]]</calculatedColumnFormula>
    </tableColumn>
    <tableColumn id="17" xr3:uid="{00000000-0010-0000-1500-000011000000}" name="Končna cena/enoto mere (EUR) z DDV" dataDxfId="154" totalsRowDxfId="153">
      <calculatedColumnFormula>+Sklop22[[#This Row],[cena/enota brez DDV v EUR]]+Sklop22[[#This Row],[Davek (EUR)]]</calculatedColumnFormula>
    </tableColumn>
    <tableColumn id="18" xr3:uid="{00000000-0010-0000-1500-000012000000}" name="Vrednost za okvirno količino (EUR) brez DDV" totalsRowFunction="sum" dataDxfId="152" totalsRowDxfId="151">
      <calculatedColumnFormula>+Sklop22[[#This Row],[cena/enota brez DDV v EUR]]*Sklop22[[#This Row],[Okvirna količina]]</calculatedColumnFormula>
    </tableColumn>
    <tableColumn id="19" xr3:uid="{00000000-0010-0000-1500-000013000000}" name="Vrednost za okvirno količino (EUR) z DDV" totalsRowFunction="sum" dataDxfId="150" totalsRowDxfId="149">
      <calculatedColumnFormula>+Sklop22[[#This Row],[Končna cena/enoto mere (EUR) z DDV]]*Sklop22[[#This Row],[Okvirna količina]]</calculatedColumnFormula>
    </tableColumn>
    <tableColumn id="20" xr3:uid="{00000000-0010-0000-1500-000014000000}" name="Shema kakovosti_x000a_(nacionalne, evropske)_x000a_" totalsRowFunction="count" dataDxfId="148" totalsRowDxfId="147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16000000}" name="Sklop23" displayName="Sklop23" ref="A15:V40" totalsRowCount="1" headerRowDxfId="146" dataDxfId="144" headerRowBorderDxfId="145" tableBorderDxfId="143" totalsRowBorderDxfId="142">
  <tableColumns count="22">
    <tableColumn id="1" xr3:uid="{00000000-0010-0000-1600-000001000000}" name="Zap. št." totalsRowLabel="Vsota" dataDxfId="141" totalsRowDxfId="140"/>
    <tableColumn id="22" xr3:uid="{00000000-0010-0000-1600-000016000000}" name="ŠIFRE " dataDxfId="139" totalsRowDxfId="138"/>
    <tableColumn id="2" xr3:uid="{00000000-0010-0000-1600-000002000000}" name="Tehnična specifikacija živila (stolpec 2, 2a, 2b, 2c)" dataDxfId="137" totalsRowDxfId="136"/>
    <tableColumn id="3" xr3:uid="{00000000-0010-0000-1600-000003000000}" name="ZAHTEVANO PAKIRANJE                    Masa/volumen" dataDxfId="135" totalsRowDxfId="134"/>
    <tableColumn id="4" xr3:uid="{00000000-0010-0000-1600-000004000000}" name=" ZAHTEVANO PAKIRANJE       Enota" dataDxfId="133" totalsRowDxfId="132"/>
    <tableColumn id="21" xr3:uid="{00000000-0010-0000-1600-000015000000}" name="ZAHTEVANA SHEMA KAKOVOSTI" dataDxfId="131" totalsRowDxfId="130"/>
    <tableColumn id="5" xr3:uid="{00000000-0010-0000-1600-000005000000}" name="Okvirna količina" dataDxfId="129" totalsRowDxfId="128" dataCellStyle="Valuta"/>
    <tableColumn id="6" xr3:uid="{00000000-0010-0000-1600-000006000000}" name="Enota mere količine" dataDxfId="127" totalsRowDxfId="126"/>
    <tableColumn id="7" xr3:uid="{00000000-0010-0000-1600-000007000000}" name="Preračunana masa/volumen/kos na enoto kg" totalsRowFunction="sum" dataDxfId="125" totalsRowDxfId="124" dataCellStyle="Valuta">
      <calculatedColumnFormula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calculatedColumnFormula>
    </tableColumn>
    <tableColumn id="8" xr3:uid="{00000000-0010-0000-1600-000008000000}" name="Živila iz shem kakovosti (kg)" totalsRowFunction="sum" dataDxfId="123" totalsRowDxfId="122" dataCellStyle="Valuta">
      <calculatedColumnFormula>IF(Sklop23[[#This Row],[ZAHTEVANA SHEMA KAKOVOSTI]]&lt;&gt;"",Sklop23[[#This Row],[Preračunana masa/volumen/kos na enoto kg]],"")</calculatedColumnFormula>
    </tableColumn>
    <tableColumn id="9" xr3:uid="{00000000-0010-0000-1600-000009000000}" name="Koda za naročanje" dataDxfId="121" totalsRowDxfId="120" dataCellStyle="Valuta"/>
    <tableColumn id="10" xr3:uid="{00000000-0010-0000-1600-00000A000000}" name="BLAGOVNA ZNAMKA ali PROIZVAJALEC" dataDxfId="119" totalsRowDxfId="118" dataCellStyle="Valuta"/>
    <tableColumn id="11" xr3:uid="{00000000-0010-0000-1600-00000B000000}" name="  (PRODAJNO) IME, pod katerim se živilo daje v promet za ponujeno živilo" dataDxfId="117" totalsRowDxfId="116" dataCellStyle="Valuta"/>
    <tableColumn id="12" xr3:uid="{00000000-0010-0000-1600-00000C000000}" name="Dejanska masa/volumen ponujenega živila" dataDxfId="115" totalsRowDxfId="114" dataCellStyle="Valuta"/>
    <tableColumn id="13" xr3:uid="{00000000-0010-0000-1600-00000D000000}" name="cena/enota brez DDV v EUR" dataDxfId="113" totalsRowDxfId="112"/>
    <tableColumn id="14" xr3:uid="{00000000-0010-0000-1600-00000E000000}" name="Cena za dejansko maso/volumen ponujenega živila brez DDV " dataDxfId="111" totalsRowDxfId="110"/>
    <tableColumn id="15" xr3:uid="{00000000-0010-0000-1600-00000F000000}" name="Stopnja DDV (%)" dataDxfId="109" totalsRowDxfId="108"/>
    <tableColumn id="16" xr3:uid="{00000000-0010-0000-1600-000010000000}" name="Davek (EUR)" dataDxfId="107" totalsRowDxfId="106">
      <calculatedColumnFormula>+Sklop23[[#This Row],[cena/enota brez DDV v EUR]]*Sklop23[[#This Row],[Stopnja DDV (%)]]</calculatedColumnFormula>
    </tableColumn>
    <tableColumn id="17" xr3:uid="{00000000-0010-0000-1600-000011000000}" name="Končna cena/enoto mere (EUR) z DDV" dataDxfId="105" totalsRowDxfId="104">
      <calculatedColumnFormula>+Sklop23[[#This Row],[cena/enota brez DDV v EUR]]+Sklop23[[#This Row],[Davek (EUR)]]</calculatedColumnFormula>
    </tableColumn>
    <tableColumn id="18" xr3:uid="{00000000-0010-0000-1600-000012000000}" name="Vrednost za okvirno količino (EUR) brez DDV" totalsRowFunction="sum" dataDxfId="103" totalsRowDxfId="102">
      <calculatedColumnFormula>+Sklop23[[#This Row],[cena/enota brez DDV v EUR]]*Sklop23[[#This Row],[Okvirna količina]]</calculatedColumnFormula>
    </tableColumn>
    <tableColumn id="19" xr3:uid="{00000000-0010-0000-1600-000013000000}" name="Vrednost za okvirno količino (EUR) z DDV" totalsRowFunction="sum" dataDxfId="101" totalsRowDxfId="100">
      <calculatedColumnFormula>+Sklop23[[#This Row],[Končna cena/enoto mere (EUR) z DDV]]*Sklop23[[#This Row],[Okvirna količina]]</calculatedColumnFormula>
    </tableColumn>
    <tableColumn id="20" xr3:uid="{00000000-0010-0000-1600-000014000000}" name="Shema kakovosti_x000a_(nacionalne, evropske)_x000a_" totalsRowFunction="count" dataDxfId="99" totalsRowDxfId="98"/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17000000}" name="Sklop24" displayName="Sklop24" ref="A15:V38" totalsRowCount="1" headerRowDxfId="97" dataDxfId="95" headerRowBorderDxfId="96" tableBorderDxfId="94" totalsRowBorderDxfId="93">
  <tableColumns count="22">
    <tableColumn id="1" xr3:uid="{00000000-0010-0000-1700-000001000000}" name="Zap. št." totalsRowLabel="Vsota" dataDxfId="92" totalsRowDxfId="91"/>
    <tableColumn id="22" xr3:uid="{00000000-0010-0000-1700-000016000000}" name="ŠIFRA" dataDxfId="90" totalsRowDxfId="89"/>
    <tableColumn id="2" xr3:uid="{00000000-0010-0000-1700-000002000000}" name="Tehnična specifikacija živila (stolpec 2, 2a, 2b, 2c)" dataDxfId="88" totalsRowDxfId="87"/>
    <tableColumn id="3" xr3:uid="{00000000-0010-0000-1700-000003000000}" name="ZAHTEVANO PAKIRANJE                    Masa/volumen" dataDxfId="86" totalsRowDxfId="85"/>
    <tableColumn id="4" xr3:uid="{00000000-0010-0000-1700-000004000000}" name=" ZAHTEVANO PAKIRANJE       Enota" dataDxfId="84" totalsRowDxfId="83"/>
    <tableColumn id="21" xr3:uid="{00000000-0010-0000-1700-000015000000}" name="ZAHTEVANA SHEMA KAKOVOSTI" dataDxfId="82" totalsRowDxfId="81"/>
    <tableColumn id="5" xr3:uid="{00000000-0010-0000-1700-000005000000}" name="Okvirna količina" dataDxfId="80" totalsRowDxfId="79" dataCellStyle="Valuta"/>
    <tableColumn id="6" xr3:uid="{00000000-0010-0000-1700-000006000000}" name="Enota mere količine" dataDxfId="78" totalsRowDxfId="77"/>
    <tableColumn id="7" xr3:uid="{00000000-0010-0000-1700-000007000000}" name="Preračunana masa/volumen/kos na enoto kg" totalsRowFunction="sum" dataDxfId="76" totalsRowDxfId="75" dataCellStyle="Valuta">
      <calculatedColumnFormula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calculatedColumnFormula>
    </tableColumn>
    <tableColumn id="8" xr3:uid="{00000000-0010-0000-1700-000008000000}" name="Živila iz shem kakovosti (kg)" totalsRowFunction="sum" dataDxfId="74" totalsRowDxfId="73" dataCellStyle="Valuta">
      <calculatedColumnFormula>IF(Sklop24[[#This Row],[ZAHTEVANA SHEMA KAKOVOSTI]]&lt;&gt;"",Sklop24[[#This Row],[Preračunana masa/volumen/kos na enoto kg]],"")</calculatedColumnFormula>
    </tableColumn>
    <tableColumn id="9" xr3:uid="{00000000-0010-0000-1700-000009000000}" name="Koda za naročanje" dataDxfId="72" totalsRowDxfId="71" dataCellStyle="Valuta"/>
    <tableColumn id="10" xr3:uid="{00000000-0010-0000-1700-00000A000000}" name="BLAGOVNA ZNAMKA ali PROIZVAJALEC" dataDxfId="70" totalsRowDxfId="69" dataCellStyle="Valuta"/>
    <tableColumn id="11" xr3:uid="{00000000-0010-0000-1700-00000B000000}" name="  (PRODAJNO) IME, pod katerim se živilo daje v promet za ponujeno živilo" dataDxfId="68" totalsRowDxfId="67" dataCellStyle="Valuta"/>
    <tableColumn id="12" xr3:uid="{00000000-0010-0000-1700-00000C000000}" name="Dejanska masa/volumen ponujenega živila" dataDxfId="66" totalsRowDxfId="65" dataCellStyle="Valuta"/>
    <tableColumn id="13" xr3:uid="{00000000-0010-0000-1700-00000D000000}" name="cena/enota brez DDV v EUR" dataDxfId="64" totalsRowDxfId="63"/>
    <tableColumn id="14" xr3:uid="{00000000-0010-0000-1700-00000E000000}" name="Cena za dejansko maso/volumen ponujenega živila brez DDV " dataDxfId="62" totalsRowDxfId="61"/>
    <tableColumn id="15" xr3:uid="{00000000-0010-0000-1700-00000F000000}" name="Stopnja DDV (%)" dataDxfId="60" totalsRowDxfId="59"/>
    <tableColumn id="16" xr3:uid="{00000000-0010-0000-1700-000010000000}" name="Davek (EUR)" dataDxfId="58" totalsRowDxfId="57">
      <calculatedColumnFormula>+Sklop24[[#This Row],[cena/enota brez DDV v EUR]]*Sklop24[[#This Row],[Stopnja DDV (%)]]</calculatedColumnFormula>
    </tableColumn>
    <tableColumn id="17" xr3:uid="{00000000-0010-0000-1700-000011000000}" name="Končna cena/enoto mere (EUR) z DDV" dataDxfId="56" totalsRowDxfId="55">
      <calculatedColumnFormula>+Sklop24[[#This Row],[cena/enota brez DDV v EUR]]+Sklop24[[#This Row],[Davek (EUR)]]</calculatedColumnFormula>
    </tableColumn>
    <tableColumn id="18" xr3:uid="{00000000-0010-0000-1700-000012000000}" name="Vrednost za okvirno količino (EUR) brez DDV" totalsRowFunction="sum" dataDxfId="54" totalsRowDxfId="53">
      <calculatedColumnFormula>+Sklop24[[#This Row],[cena/enota brez DDV v EUR]]*Sklop24[[#This Row],[Okvirna količina]]</calculatedColumnFormula>
    </tableColumn>
    <tableColumn id="19" xr3:uid="{00000000-0010-0000-1700-000013000000}" name="Vrednost za okvirno količino (EUR) z DDV" totalsRowFunction="sum" dataDxfId="52" totalsRowDxfId="51">
      <calculatedColumnFormula>+Sklop24[[#This Row],[Končna cena/enoto mere (EUR) z DDV]]*Sklop24[[#This Row],[Okvirna količina]]</calculatedColumnFormula>
    </tableColumn>
    <tableColumn id="20" xr3:uid="{00000000-0010-0000-1700-000014000000}" name="Shema kakovosti_x000a_(nacionalne, evropske)_x000a_" totalsRowFunction="count" dataDxfId="50" totalsRowDxfId="49"/>
  </tableColumns>
  <tableStyleInfo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00000000-000C-0000-FFFF-FFFF18000000}" name="Sklop25" displayName="Sklop25" ref="A15:V38" totalsRowCount="1" headerRowDxfId="48" dataDxfId="46" headerRowBorderDxfId="47" tableBorderDxfId="45" totalsRowBorderDxfId="44">
  <tableColumns count="22">
    <tableColumn id="1" xr3:uid="{00000000-0010-0000-1800-000001000000}" name="Zap. št." totalsRowLabel="Vsota" dataDxfId="43" totalsRowDxfId="42"/>
    <tableColumn id="22" xr3:uid="{00000000-0010-0000-1800-000016000000}" name="ŠIFRA" dataDxfId="41" totalsRowDxfId="40"/>
    <tableColumn id="2" xr3:uid="{00000000-0010-0000-1800-000002000000}" name="Tehnična specifikacija živila (stolpec 2, 2a, 2b, 2c)" dataDxfId="39" totalsRowDxfId="38"/>
    <tableColumn id="3" xr3:uid="{00000000-0010-0000-1800-000003000000}" name="ZAHTEVANO PAKIRANJE                    Masa/volumen" dataDxfId="37" totalsRowDxfId="36"/>
    <tableColumn id="4" xr3:uid="{00000000-0010-0000-1800-000004000000}" name=" ZAHTEVANO PAKIRANJE       Enota" dataDxfId="35" totalsRowDxfId="34"/>
    <tableColumn id="21" xr3:uid="{00000000-0010-0000-1800-000015000000}" name="ZAHTEVANA SHEMA KAKOVOSTI" dataDxfId="33" totalsRowDxfId="32"/>
    <tableColumn id="5" xr3:uid="{00000000-0010-0000-1800-000005000000}" name="Okvirna količina" dataDxfId="31" totalsRowDxfId="30" dataCellStyle="Valuta"/>
    <tableColumn id="6" xr3:uid="{00000000-0010-0000-1800-000006000000}" name="Enota mere količine" dataDxfId="29" totalsRowDxfId="28"/>
    <tableColumn id="7" xr3:uid="{00000000-0010-0000-1800-000007000000}" name="Preračunana masa/volumen/kos na enoto kg" totalsRowFunction="sum" dataDxfId="27" totalsRowDxfId="26" dataCellStyle="Valuta">
      <calculatedColumnFormula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calculatedColumnFormula>
    </tableColumn>
    <tableColumn id="8" xr3:uid="{00000000-0010-0000-1800-000008000000}" name="Živila iz shem kakovosti (kg)" totalsRowFunction="sum" dataDxfId="25" totalsRowDxfId="24" dataCellStyle="Valuta">
      <calculatedColumnFormula>IF(Sklop25[[#This Row],[ZAHTEVANA SHEMA KAKOVOSTI]]&lt;&gt;"",Sklop25[[#This Row],[Preračunana masa/volumen/kos na enoto kg]],"")</calculatedColumnFormula>
    </tableColumn>
    <tableColumn id="9" xr3:uid="{00000000-0010-0000-1800-000009000000}" name="Koda za naročanje" dataDxfId="23" totalsRowDxfId="22" dataCellStyle="Valuta"/>
    <tableColumn id="10" xr3:uid="{00000000-0010-0000-1800-00000A000000}" name="BLAGOVNA ZNAMKA ali PROIZVAJALEC" dataDxfId="21" totalsRowDxfId="20" dataCellStyle="Valuta"/>
    <tableColumn id="11" xr3:uid="{00000000-0010-0000-1800-00000B000000}" name="  (PRODAJNO) IME, pod katerim se živilo daje v promet za ponujeno živilo" dataDxfId="19" totalsRowDxfId="18" dataCellStyle="Valuta"/>
    <tableColumn id="12" xr3:uid="{00000000-0010-0000-1800-00000C000000}" name="Dejanska masa/volumen ponujenega živila" dataDxfId="17" totalsRowDxfId="16" dataCellStyle="Valuta"/>
    <tableColumn id="13" xr3:uid="{00000000-0010-0000-1800-00000D000000}" name="cena/enota brez DDV v EUR" dataDxfId="15" totalsRowDxfId="14"/>
    <tableColumn id="14" xr3:uid="{00000000-0010-0000-1800-00000E000000}" name="Cena za dejansko maso/volumen ponujenega živila brez DDV " dataDxfId="13" totalsRowDxfId="12"/>
    <tableColumn id="15" xr3:uid="{00000000-0010-0000-1800-00000F000000}" name="Stopnja DDV (%)" dataDxfId="11" totalsRowDxfId="10"/>
    <tableColumn id="16" xr3:uid="{00000000-0010-0000-1800-000010000000}" name="Davek (EUR)" dataDxfId="9" totalsRowDxfId="8">
      <calculatedColumnFormula>+Sklop25[[#This Row],[cena/enota brez DDV v EUR]]*Sklop25[[#This Row],[Stopnja DDV (%)]]</calculatedColumnFormula>
    </tableColumn>
    <tableColumn id="17" xr3:uid="{00000000-0010-0000-1800-000011000000}" name="Končna cena/enoto mere (EUR) z DDV" dataDxfId="7" totalsRowDxfId="6">
      <calculatedColumnFormula>+Sklop25[[#This Row],[cena/enota brez DDV v EUR]]+Sklop25[[#This Row],[Davek (EUR)]]</calculatedColumnFormula>
    </tableColumn>
    <tableColumn id="18" xr3:uid="{00000000-0010-0000-1800-000012000000}" name="Vrednost za okvirno količino (EUR) brez DDV" totalsRowFunction="sum" dataDxfId="5" totalsRowDxfId="4">
      <calculatedColumnFormula>+Sklop25[[#This Row],[cena/enota brez DDV v EUR]]*Sklop25[[#This Row],[Okvirna količina]]</calculatedColumnFormula>
    </tableColumn>
    <tableColumn id="19" xr3:uid="{00000000-0010-0000-1800-000013000000}" name="Vrednost za okvirno količino (EUR) z DDV" totalsRowFunction="sum" dataDxfId="3" totalsRowDxfId="2">
      <calculatedColumnFormula>+Sklop25[[#This Row],[Končna cena/enoto mere (EUR) z DDV]]*Sklop25[[#This Row],[Okvirna količina]]</calculatedColumnFormula>
    </tableColumn>
    <tableColumn id="20" xr3:uid="{00000000-0010-0000-1800-000014000000}" name="Shema kakovosti_x000a_(nacionalne, evropske)_x000a_" totalsRowFunction="count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5.xml"/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90" zoomScaleNormal="90" workbookViewId="0">
      <selection activeCell="B7" sqref="B7"/>
    </sheetView>
  </sheetViews>
  <sheetFormatPr defaultColWidth="9.140625" defaultRowHeight="15.75"/>
  <cols>
    <col min="1" max="1" width="54.140625" style="41" customWidth="1"/>
    <col min="2" max="2" width="71.28515625" style="41" customWidth="1"/>
    <col min="3" max="3" width="9.140625" style="41"/>
    <col min="4" max="4" width="11.7109375" style="41" customWidth="1"/>
    <col min="5" max="16384" width="9.140625" style="41"/>
  </cols>
  <sheetData>
    <row r="1" spans="1:2" s="38" customFormat="1" ht="28.5" customHeight="1">
      <c r="A1" s="36" t="s">
        <v>127</v>
      </c>
      <c r="B1" s="78" t="s">
        <v>267</v>
      </c>
    </row>
    <row r="2" spans="1:2" s="38" customFormat="1" ht="28.5" customHeight="1">
      <c r="A2" s="39"/>
      <c r="B2" s="40"/>
    </row>
    <row r="3" spans="1:2" s="38" customFormat="1" ht="28.5" customHeight="1">
      <c r="A3" s="33" t="s">
        <v>128</v>
      </c>
      <c r="B3" s="34"/>
    </row>
    <row r="4" spans="1:2" s="38" customFormat="1" ht="28.5" customHeight="1">
      <c r="A4" s="35"/>
      <c r="B4" s="35"/>
    </row>
    <row r="5" spans="1:2" s="38" customFormat="1" ht="28.5" customHeight="1">
      <c r="A5" s="37" t="s">
        <v>129</v>
      </c>
      <c r="B5" s="35"/>
    </row>
    <row r="6" spans="1:2" s="38" customFormat="1" ht="28.5" customHeight="1">
      <c r="A6" s="33" t="s">
        <v>130</v>
      </c>
      <c r="B6" s="34" t="s">
        <v>266</v>
      </c>
    </row>
    <row r="7" spans="1:2" s="38" customFormat="1" ht="28.5" customHeight="1">
      <c r="A7" s="33" t="s">
        <v>131</v>
      </c>
      <c r="B7" s="34" t="s">
        <v>268</v>
      </c>
    </row>
    <row r="8" spans="1:2" s="38" customFormat="1" ht="28.5" customHeight="1">
      <c r="A8" s="37"/>
      <c r="B8" s="35"/>
    </row>
    <row r="9" spans="1:2" s="38" customFormat="1" ht="28.5" customHeight="1">
      <c r="A9" s="37" t="s">
        <v>133</v>
      </c>
      <c r="B9" s="35"/>
    </row>
    <row r="10" spans="1:2" s="38" customFormat="1" ht="28.5" customHeight="1">
      <c r="A10" s="42" t="s">
        <v>130</v>
      </c>
      <c r="B10" s="65"/>
    </row>
    <row r="11" spans="1:2" s="38" customFormat="1" ht="28.5" customHeight="1">
      <c r="A11" s="42" t="s">
        <v>131</v>
      </c>
      <c r="B11" s="65"/>
    </row>
    <row r="12" spans="1:2" s="38" customFormat="1" ht="28.5" customHeight="1">
      <c r="A12" s="42" t="s">
        <v>132</v>
      </c>
      <c r="B12" s="65"/>
    </row>
    <row r="13" spans="1:2" s="38" customFormat="1" ht="28.5" customHeight="1">
      <c r="A13" s="43" t="s">
        <v>134</v>
      </c>
      <c r="B13" s="66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3" zoomScale="90" zoomScaleNormal="90" workbookViewId="0">
      <selection activeCell="B16" sqref="B16:C16"/>
    </sheetView>
  </sheetViews>
  <sheetFormatPr defaultRowHeight="15"/>
  <cols>
    <col min="1" max="1" width="7.5703125" style="6" customWidth="1"/>
    <col min="2" max="2" width="60.85546875" customWidth="1"/>
    <col min="3" max="3" width="65.140625" customWidth="1"/>
  </cols>
  <sheetData>
    <row r="1" spans="1:3" ht="21">
      <c r="A1" s="431" t="s">
        <v>140</v>
      </c>
      <c r="B1" s="431"/>
      <c r="C1" s="431"/>
    </row>
    <row r="2" spans="1:3" ht="33.75" customHeight="1">
      <c r="A2" s="432" t="s">
        <v>222</v>
      </c>
      <c r="B2" s="432"/>
      <c r="C2" s="432"/>
    </row>
    <row r="3" spans="1:3">
      <c r="A3" s="26"/>
      <c r="B3" s="24"/>
      <c r="C3" s="3"/>
    </row>
    <row r="4" spans="1:3" s="23" customFormat="1" ht="27" customHeight="1" thickBot="1">
      <c r="A4" s="109" t="s">
        <v>141</v>
      </c>
      <c r="B4" s="109" t="s">
        <v>142</v>
      </c>
      <c r="C4" s="110" t="s">
        <v>143</v>
      </c>
    </row>
    <row r="5" spans="1:3" s="23" customFormat="1" ht="17.25">
      <c r="A5" s="136">
        <v>1</v>
      </c>
      <c r="B5" s="44" t="s">
        <v>175</v>
      </c>
      <c r="C5" s="25" t="s">
        <v>176</v>
      </c>
    </row>
    <row r="6" spans="1:3" s="23" customFormat="1" ht="31.5">
      <c r="A6" s="136">
        <v>2</v>
      </c>
      <c r="B6" s="44" t="s">
        <v>155</v>
      </c>
      <c r="C6" s="25" t="s">
        <v>177</v>
      </c>
    </row>
    <row r="7" spans="1:3" s="23" customFormat="1" ht="63">
      <c r="A7" s="136" t="s">
        <v>156</v>
      </c>
      <c r="B7" s="137" t="s">
        <v>162</v>
      </c>
      <c r="C7" s="138" t="s">
        <v>220</v>
      </c>
    </row>
    <row r="8" spans="1:3" s="23" customFormat="1" ht="31.5">
      <c r="A8" s="136" t="s">
        <v>157</v>
      </c>
      <c r="B8" s="44" t="s">
        <v>211</v>
      </c>
      <c r="C8" s="25" t="s">
        <v>221</v>
      </c>
    </row>
    <row r="9" spans="1:3" s="23" customFormat="1" ht="94.5">
      <c r="A9" s="136" t="s">
        <v>217</v>
      </c>
      <c r="B9" s="44" t="s">
        <v>218</v>
      </c>
      <c r="C9" s="25" t="s">
        <v>247</v>
      </c>
    </row>
    <row r="10" spans="1:3" s="23" customFormat="1" ht="17.25">
      <c r="A10" s="136">
        <v>3</v>
      </c>
      <c r="B10" s="44" t="s">
        <v>144</v>
      </c>
      <c r="C10" s="25" t="s">
        <v>174</v>
      </c>
    </row>
    <row r="11" spans="1:3" s="23" customFormat="1" ht="17.25">
      <c r="A11" s="136">
        <v>4</v>
      </c>
      <c r="B11" s="44" t="s">
        <v>145</v>
      </c>
      <c r="C11" s="25" t="s">
        <v>146</v>
      </c>
    </row>
    <row r="12" spans="1:3" s="23" customFormat="1" ht="17.25">
      <c r="A12" s="139" t="s">
        <v>97</v>
      </c>
      <c r="B12" s="57" t="s">
        <v>181</v>
      </c>
      <c r="C12" s="25" t="s">
        <v>206</v>
      </c>
    </row>
    <row r="13" spans="1:3" s="23" customFormat="1" ht="31.5">
      <c r="A13" s="139" t="s">
        <v>172</v>
      </c>
      <c r="B13" s="57" t="s">
        <v>207</v>
      </c>
      <c r="C13" s="25" t="s">
        <v>208</v>
      </c>
    </row>
    <row r="14" spans="1:3" s="23" customFormat="1" ht="30">
      <c r="A14" s="140">
        <v>5</v>
      </c>
      <c r="B14" s="141" t="s">
        <v>152</v>
      </c>
      <c r="C14" s="142" t="s">
        <v>170</v>
      </c>
    </row>
    <row r="15" spans="1:3" s="23" customFormat="1" ht="30">
      <c r="A15" s="140">
        <v>6</v>
      </c>
      <c r="B15" s="141" t="s">
        <v>96</v>
      </c>
      <c r="C15" s="142" t="s">
        <v>165</v>
      </c>
    </row>
    <row r="16" spans="1:3" s="23" customFormat="1" ht="30">
      <c r="A16" s="140" t="s">
        <v>64</v>
      </c>
      <c r="B16" s="141" t="s">
        <v>1547</v>
      </c>
      <c r="C16" s="142" t="s">
        <v>1548</v>
      </c>
    </row>
    <row r="17" spans="1:3" s="23" customFormat="1" ht="60">
      <c r="A17" s="140" t="s">
        <v>212</v>
      </c>
      <c r="B17" s="141" t="s">
        <v>151</v>
      </c>
      <c r="C17" s="142" t="s">
        <v>179</v>
      </c>
    </row>
    <row r="18" spans="1:3" s="23" customFormat="1" ht="60">
      <c r="A18" s="140">
        <v>7</v>
      </c>
      <c r="B18" s="141" t="s">
        <v>147</v>
      </c>
      <c r="C18" s="142" t="s">
        <v>166</v>
      </c>
    </row>
    <row r="19" spans="1:3" s="23" customFormat="1" ht="34.5">
      <c r="A19" s="140" t="s">
        <v>213</v>
      </c>
      <c r="B19" s="141" t="s">
        <v>171</v>
      </c>
      <c r="C19" s="142" t="s">
        <v>167</v>
      </c>
    </row>
    <row r="20" spans="1:3" s="23" customFormat="1" ht="17.25">
      <c r="A20" s="140">
        <v>8</v>
      </c>
      <c r="B20" s="141" t="s">
        <v>148</v>
      </c>
      <c r="C20" s="142" t="s">
        <v>163</v>
      </c>
    </row>
    <row r="21" spans="1:3" s="23" customFormat="1" ht="17.25">
      <c r="A21" s="143" t="s">
        <v>214</v>
      </c>
      <c r="B21" s="144" t="s">
        <v>149</v>
      </c>
      <c r="C21" s="145" t="s">
        <v>150</v>
      </c>
    </row>
    <row r="22" spans="1:3" s="23" customFormat="1" ht="17.25">
      <c r="A22" s="143">
        <v>9</v>
      </c>
      <c r="B22" s="144" t="s">
        <v>164</v>
      </c>
      <c r="C22" s="145" t="s">
        <v>215</v>
      </c>
    </row>
    <row r="23" spans="1:3" s="23" customFormat="1" ht="30">
      <c r="A23" s="143">
        <v>10</v>
      </c>
      <c r="B23" s="144" t="s">
        <v>153</v>
      </c>
      <c r="C23" s="145" t="s">
        <v>216</v>
      </c>
    </row>
    <row r="24" spans="1:3" s="23" customFormat="1" ht="30">
      <c r="A24" s="143">
        <v>11</v>
      </c>
      <c r="B24" s="144" t="s">
        <v>154</v>
      </c>
      <c r="C24" s="145" t="s">
        <v>173</v>
      </c>
    </row>
    <row r="25" spans="1:3" s="23" customFormat="1" ht="105">
      <c r="A25" s="140">
        <v>12</v>
      </c>
      <c r="B25" s="141" t="s">
        <v>168</v>
      </c>
      <c r="C25" s="142" t="s">
        <v>248</v>
      </c>
    </row>
    <row r="26" spans="1:3">
      <c r="A26" s="146" t="s">
        <v>161</v>
      </c>
      <c r="B26" s="147" t="s">
        <v>249</v>
      </c>
      <c r="C26" s="147"/>
    </row>
    <row r="27" spans="1:3" ht="15" customHeight="1">
      <c r="A27" s="433" t="s">
        <v>250</v>
      </c>
      <c r="B27" s="433"/>
      <c r="C27" s="433"/>
    </row>
    <row r="28" spans="1:3">
      <c r="A28" s="434"/>
      <c r="B28" s="434"/>
      <c r="C28" s="434"/>
    </row>
    <row r="29" spans="1:3">
      <c r="A29" s="434"/>
      <c r="B29" s="434"/>
      <c r="C29" s="434"/>
    </row>
    <row r="30" spans="1:3">
      <c r="A30" s="434"/>
      <c r="B30" s="434"/>
      <c r="C30" s="434"/>
    </row>
    <row r="31" spans="1:3">
      <c r="A31" s="434"/>
      <c r="B31" s="434"/>
      <c r="C31" s="434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4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  <pageSetUpPr fitToPage="1"/>
  </sheetPr>
  <dimension ref="A1:L41"/>
  <sheetViews>
    <sheetView topLeftCell="A6" zoomScale="80" zoomScaleNormal="80" workbookViewId="0">
      <selection activeCell="P31" sqref="P31"/>
    </sheetView>
  </sheetViews>
  <sheetFormatPr defaultRowHeight="15"/>
  <cols>
    <col min="1" max="1" width="11.5703125" customWidth="1"/>
    <col min="2" max="2" width="50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5" t="s">
        <v>129</v>
      </c>
      <c r="C1" s="46"/>
    </row>
    <row r="2" spans="1:6" ht="15" customHeight="1">
      <c r="B2" s="47" t="s">
        <v>130</v>
      </c>
      <c r="C2" s="112" t="str">
        <f>+'prva stran'!B6</f>
        <v>VRTEC SEŽANA</v>
      </c>
      <c r="D2" s="113"/>
      <c r="E2" s="113"/>
      <c r="F2" s="113"/>
    </row>
    <row r="3" spans="1:6" ht="15" customHeight="1">
      <c r="B3" s="47" t="s">
        <v>131</v>
      </c>
      <c r="C3" s="438" t="str">
        <f>+'prva stran'!B7</f>
        <v xml:space="preserve">Ulica Jožeta Pahorja 1, 6210 SEŽANA </v>
      </c>
      <c r="D3" s="439"/>
      <c r="E3" s="439"/>
      <c r="F3" s="439"/>
    </row>
    <row r="4" spans="1:6" ht="15" customHeight="1">
      <c r="B4" s="1"/>
    </row>
    <row r="5" spans="1:6" ht="15" customHeight="1">
      <c r="B5" s="45" t="s">
        <v>133</v>
      </c>
      <c r="C5" s="46"/>
    </row>
    <row r="6" spans="1:6" ht="15" customHeight="1">
      <c r="B6" s="48" t="s">
        <v>130</v>
      </c>
      <c r="C6" s="67">
        <f>+'prva stran'!B10</f>
        <v>0</v>
      </c>
      <c r="D6" s="68"/>
      <c r="E6" s="68"/>
      <c r="F6" s="68"/>
    </row>
    <row r="7" spans="1:6" ht="15" customHeight="1">
      <c r="B7" s="48" t="s">
        <v>131</v>
      </c>
      <c r="C7" s="69">
        <f>+'prva stran'!B11</f>
        <v>0</v>
      </c>
      <c r="D7" s="70"/>
      <c r="E7" s="70"/>
      <c r="F7" s="70"/>
    </row>
    <row r="8" spans="1:6" ht="15" customHeight="1">
      <c r="B8" s="48" t="s">
        <v>132</v>
      </c>
      <c r="C8" s="69">
        <f>+'prva stran'!B12</f>
        <v>0</v>
      </c>
      <c r="D8" s="70"/>
      <c r="E8" s="70"/>
      <c r="F8" s="70"/>
    </row>
    <row r="9" spans="1:6" ht="15" customHeight="1">
      <c r="B9" s="49" t="s">
        <v>134</v>
      </c>
      <c r="C9" s="71">
        <f>+'prva stran'!B13</f>
        <v>0</v>
      </c>
      <c r="D9" s="70"/>
      <c r="E9" s="70"/>
      <c r="F9" s="70"/>
    </row>
    <row r="11" spans="1:6" ht="18.75">
      <c r="B11" s="435" t="s">
        <v>139</v>
      </c>
      <c r="C11" s="435"/>
      <c r="D11" s="435"/>
      <c r="E11" s="435"/>
      <c r="F11" s="435"/>
    </row>
    <row r="12" spans="1:6" s="23" customFormat="1" ht="18.75" customHeight="1"/>
    <row r="13" spans="1:6" ht="36.75" customHeight="1">
      <c r="A13" s="436" t="s">
        <v>1589</v>
      </c>
      <c r="B13" s="436"/>
      <c r="C13" s="404" t="s">
        <v>135</v>
      </c>
      <c r="D13" s="404" t="s">
        <v>136</v>
      </c>
      <c r="E13" s="404" t="s">
        <v>137</v>
      </c>
      <c r="F13" s="404" t="s">
        <v>138</v>
      </c>
    </row>
    <row r="14" spans="1:6" s="135" customFormat="1" ht="18" customHeight="1">
      <c r="A14" s="405" t="s">
        <v>183</v>
      </c>
      <c r="B14" s="405" t="s">
        <v>269</v>
      </c>
      <c r="C14" s="406">
        <f>+Sklop1[[#Totals],[Vrednost za okvirno količino (EUR) brez DDV]]</f>
        <v>0</v>
      </c>
      <c r="D14" s="406">
        <f t="shared" ref="D14" si="0">+E14-C14</f>
        <v>0</v>
      </c>
      <c r="E14" s="406">
        <f>+Sklop1[[#Totals],[Vrednost za okvirno količino (EUR) z DDV]]</f>
        <v>0</v>
      </c>
      <c r="F14" s="407">
        <f>+Sklop1[[#Totals],[Shema kakovosti
(nacionalne, evropske)
]]</f>
        <v>0</v>
      </c>
    </row>
    <row r="15" spans="1:6" s="135" customFormat="1" ht="18" customHeight="1">
      <c r="A15" s="405" t="s">
        <v>184</v>
      </c>
      <c r="B15" s="408" t="s">
        <v>281</v>
      </c>
      <c r="C15" s="406">
        <f>+Sklop2[[#Totals],[Vrednost za okvirno količino (EUR) brez DDV]]</f>
        <v>0</v>
      </c>
      <c r="D15" s="406">
        <f t="shared" ref="D15:D38" si="1">+E15-C15</f>
        <v>0</v>
      </c>
      <c r="E15" s="406">
        <f>+Sklop2[[#Totals],[Vrednost za okvirno količino (EUR) z DDV]]</f>
        <v>0</v>
      </c>
      <c r="F15" s="407">
        <f>+Sklop2[[#Totals],[Shema kakovosti
(nacionalne, evropske)
]]</f>
        <v>0</v>
      </c>
    </row>
    <row r="16" spans="1:6" s="135" customFormat="1" ht="18" customHeight="1">
      <c r="A16" s="405" t="s">
        <v>1507</v>
      </c>
      <c r="B16" s="405" t="s">
        <v>1505</v>
      </c>
      <c r="C16" s="406">
        <f>+Sklop3[[#Totals],[Vrednost za okvirno količino (EUR) brez DDV]]</f>
        <v>0</v>
      </c>
      <c r="D16" s="406">
        <f t="shared" si="1"/>
        <v>0</v>
      </c>
      <c r="E16" s="406">
        <f>+Sklop3[[#Totals],[Vrednost za okvirno količino (EUR) z DDV]]</f>
        <v>0</v>
      </c>
      <c r="F16" s="407">
        <f>+Sklop3[[#Totals],[Shema kakovosti
(nacionalne, evropske)
]]</f>
        <v>0</v>
      </c>
    </row>
    <row r="17" spans="1:6" s="135" customFormat="1" ht="18" customHeight="1">
      <c r="A17" s="405" t="s">
        <v>185</v>
      </c>
      <c r="B17" s="405" t="s">
        <v>1477</v>
      </c>
      <c r="C17" s="406">
        <f>+Sklop4[[#Totals],[Vrednost za okvirno količino (EUR) brez DDV]]</f>
        <v>0</v>
      </c>
      <c r="D17" s="406">
        <f t="shared" si="1"/>
        <v>0</v>
      </c>
      <c r="E17" s="406">
        <f>+Sklop4[[#Totals],[Vrednost za okvirno količino (EUR) z DDV]]</f>
        <v>0</v>
      </c>
      <c r="F17" s="407">
        <f>+Sklop4[[#Totals],[Shema kakovosti
(nacionalne, evropske)
]]</f>
        <v>0</v>
      </c>
    </row>
    <row r="18" spans="1:6" s="135" customFormat="1" ht="18" customHeight="1">
      <c r="A18" s="405" t="s">
        <v>186</v>
      </c>
      <c r="B18" s="405" t="s">
        <v>246</v>
      </c>
      <c r="C18" s="406">
        <f>+Sklop5[[#Totals],[Vrednost za okvirno količino (EUR) brez DDV]]</f>
        <v>0</v>
      </c>
      <c r="D18" s="406">
        <f t="shared" si="1"/>
        <v>0</v>
      </c>
      <c r="E18" s="406">
        <f>+Sklop5[[#Totals],[Vrednost za okvirno količino (EUR) z DDV]]</f>
        <v>0</v>
      </c>
      <c r="F18" s="407">
        <f>+Sklop5[[#Totals],[Shema kakovosti
(nacionalne, evropske)
]]</f>
        <v>0</v>
      </c>
    </row>
    <row r="19" spans="1:6" s="135" customFormat="1" ht="18" customHeight="1">
      <c r="A19" s="405" t="s">
        <v>187</v>
      </c>
      <c r="B19" s="409" t="s">
        <v>1537</v>
      </c>
      <c r="C19" s="406">
        <f>+Sklop6[[#Totals],[Vrednost za okvirno količino (EUR) brez DDV]]</f>
        <v>0</v>
      </c>
      <c r="D19" s="406">
        <f t="shared" si="1"/>
        <v>0</v>
      </c>
      <c r="E19" s="406">
        <f>+Sklop6[[#Totals],[Vrednost za okvirno količino (EUR) z DDV]]</f>
        <v>0</v>
      </c>
      <c r="F19" s="407">
        <f>+Sklop6[[#Totals],[Shema kakovosti
(nacionalne, evropske)
]]</f>
        <v>0</v>
      </c>
    </row>
    <row r="20" spans="1:6" s="135" customFormat="1" ht="18" customHeight="1">
      <c r="A20" s="405" t="s">
        <v>188</v>
      </c>
      <c r="B20" s="409" t="s">
        <v>1506</v>
      </c>
      <c r="C20" s="406">
        <f>+Sklop7[[#Totals],[Vrednost za okvirno količino (EUR) brez DDV]]</f>
        <v>0</v>
      </c>
      <c r="D20" s="406">
        <f t="shared" si="1"/>
        <v>0</v>
      </c>
      <c r="E20" s="406">
        <f>+Sklop7[[#Totals],[Vrednost za okvirno količino (EUR) z DDV]]</f>
        <v>0</v>
      </c>
      <c r="F20" s="407">
        <f>+Sklop7[[#Totals],[Shema kakovosti
(nacionalne, evropske)
]]</f>
        <v>0</v>
      </c>
    </row>
    <row r="21" spans="1:6" s="135" customFormat="1" ht="18" customHeight="1">
      <c r="A21" s="410" t="s">
        <v>189</v>
      </c>
      <c r="B21" s="411" t="s">
        <v>94</v>
      </c>
      <c r="C21" s="412">
        <f>+Sklop8[[#Totals],[Vrednost za okvirno količino (EUR) brez DDV]]</f>
        <v>0</v>
      </c>
      <c r="D21" s="412">
        <f t="shared" si="1"/>
        <v>0</v>
      </c>
      <c r="E21" s="412">
        <f>+Sklop8[[#Totals],[Vrednost za okvirno količino (EUR) z DDV]]</f>
        <v>0</v>
      </c>
      <c r="F21" s="413">
        <f>+Sklop8[[#Totals],[Shema kakovosti
(nacionalne, evropske)
]]</f>
        <v>0</v>
      </c>
    </row>
    <row r="22" spans="1:6" s="135" customFormat="1" ht="17.45" customHeight="1">
      <c r="A22" s="410" t="s">
        <v>1508</v>
      </c>
      <c r="B22" s="414" t="s">
        <v>278</v>
      </c>
      <c r="C22" s="412">
        <f>+Sklop9[[#Totals],[Vrednost za okvirno količino (EUR) brez DDV]]</f>
        <v>0</v>
      </c>
      <c r="D22" s="412">
        <f t="shared" si="1"/>
        <v>0</v>
      </c>
      <c r="E22" s="412">
        <f>+Sklop9[[#Totals],[Vrednost za okvirno količino (EUR) z DDV]]</f>
        <v>0</v>
      </c>
      <c r="F22" s="413">
        <f>+Sklop9[[#Totals],[Shema kakovosti
(nacionalne, evropske)
]]</f>
        <v>0</v>
      </c>
    </row>
    <row r="23" spans="1:6" s="135" customFormat="1" ht="18" customHeight="1">
      <c r="A23" s="410" t="s">
        <v>190</v>
      </c>
      <c r="B23" s="411" t="s">
        <v>252</v>
      </c>
      <c r="C23" s="412">
        <f>+Sklop10[[#Totals],[Vrednost za okvirno količino (EUR) brez DDV]]</f>
        <v>0</v>
      </c>
      <c r="D23" s="412">
        <f>+E23-C23</f>
        <v>0</v>
      </c>
      <c r="E23" s="412">
        <f>+Sklop10[[#Totals],[Vrednost za okvirno količino (EUR) z DDV]]</f>
        <v>0</v>
      </c>
      <c r="F23" s="413">
        <f>+Sklop10[[#Totals],[Shema kakovosti
(nacionalne, evropske)
]]</f>
        <v>0</v>
      </c>
    </row>
    <row r="24" spans="1:6" s="135" customFormat="1" ht="18" customHeight="1">
      <c r="A24" s="410" t="s">
        <v>191</v>
      </c>
      <c r="B24" s="411" t="s">
        <v>253</v>
      </c>
      <c r="C24" s="412">
        <f>+Sklop11[[#Totals],[Vrednost za okvirno količino (EUR) brez DDV]]</f>
        <v>0</v>
      </c>
      <c r="D24" s="412">
        <f t="shared" si="1"/>
        <v>0</v>
      </c>
      <c r="E24" s="412">
        <f>+Sklop11[[#Totals],[Vrednost za okvirno količino (EUR) z DDV]]</f>
        <v>0</v>
      </c>
      <c r="F24" s="413">
        <f>+Sklop11[[#Totals],[Shema kakovosti
(nacionalne, evropske)
]]</f>
        <v>0</v>
      </c>
    </row>
    <row r="25" spans="1:6" s="135" customFormat="1" ht="18" customHeight="1">
      <c r="A25" s="410" t="s">
        <v>192</v>
      </c>
      <c r="B25" s="411" t="s">
        <v>254</v>
      </c>
      <c r="C25" s="412">
        <f>+Sklop12[[#Totals],[Vrednost za okvirno količino (EUR) brez DDV]]</f>
        <v>0</v>
      </c>
      <c r="D25" s="412">
        <f t="shared" si="1"/>
        <v>0</v>
      </c>
      <c r="E25" s="412">
        <f>+Sklop12[[#Totals],[Vrednost za okvirno količino (EUR) z DDV]]</f>
        <v>0</v>
      </c>
      <c r="F25" s="413">
        <f>+Sklop12[[#Totals],[Shema kakovosti
(nacionalne, evropske)
]]</f>
        <v>0</v>
      </c>
    </row>
    <row r="26" spans="1:6" s="135" customFormat="1" ht="18" customHeight="1">
      <c r="A26" s="410" t="s">
        <v>193</v>
      </c>
      <c r="B26" s="414" t="s">
        <v>255</v>
      </c>
      <c r="C26" s="412">
        <f>+Sklop13[[#Totals],[Vrednost za okvirno količino (EUR) brez DDV]]</f>
        <v>0</v>
      </c>
      <c r="D26" s="412">
        <f t="shared" si="1"/>
        <v>0</v>
      </c>
      <c r="E26" s="412">
        <f>+Sklop13[[#Totals],[Vrednost za okvirno količino (EUR) z DDV]]</f>
        <v>0</v>
      </c>
      <c r="F26" s="413">
        <f>+Sklop13[[#Totals],[Shema kakovosti
(nacionalne, evropske)
]]</f>
        <v>0</v>
      </c>
    </row>
    <row r="27" spans="1:6" s="135" customFormat="1" ht="18" customHeight="1">
      <c r="A27" s="410" t="s">
        <v>194</v>
      </c>
      <c r="B27" s="411" t="s">
        <v>279</v>
      </c>
      <c r="C27" s="412">
        <f>+Sklop14[[#Totals],[Vrednost za okvirno količino (EUR) brez DDV]]</f>
        <v>0</v>
      </c>
      <c r="D27" s="412">
        <f t="shared" si="1"/>
        <v>0</v>
      </c>
      <c r="E27" s="412">
        <f>+Sklop14[[#Totals],[Vrednost za okvirno količino (EUR) z DDV]]</f>
        <v>0</v>
      </c>
      <c r="F27" s="413">
        <f>+Sklop14[[#Totals],[Shema kakovosti
(nacionalne, evropske)
]]</f>
        <v>0</v>
      </c>
    </row>
    <row r="28" spans="1:6" s="135" customFormat="1" ht="18" customHeight="1">
      <c r="A28" s="410" t="s">
        <v>195</v>
      </c>
      <c r="B28" s="414" t="s">
        <v>256</v>
      </c>
      <c r="C28" s="412">
        <f>+Sklop15[[#Totals],[Vrednost za okvirno količino (EUR) brez DDV]]</f>
        <v>0</v>
      </c>
      <c r="D28" s="412">
        <f t="shared" si="1"/>
        <v>0</v>
      </c>
      <c r="E28" s="412">
        <f>+Sklop15[[#Totals],[Vrednost za okvirno količino (EUR) z DDV]]</f>
        <v>0</v>
      </c>
      <c r="F28" s="413">
        <f>+Sklop15[[#Totals],[Shema kakovosti
(nacionalne, evropske)
]]</f>
        <v>0</v>
      </c>
    </row>
    <row r="29" spans="1:6" s="135" customFormat="1" ht="18" customHeight="1">
      <c r="A29" s="410" t="s">
        <v>196</v>
      </c>
      <c r="B29" s="414" t="s">
        <v>257</v>
      </c>
      <c r="C29" s="412">
        <f>+Sklop16[[#Totals],[Vrednost za okvirno količino (EUR) brez DDV]]</f>
        <v>0</v>
      </c>
      <c r="D29" s="412">
        <f t="shared" si="1"/>
        <v>0</v>
      </c>
      <c r="E29" s="412">
        <f>+Sklop16[[#Totals],[Vrednost za okvirno količino (EUR) z DDV]]</f>
        <v>0</v>
      </c>
      <c r="F29" s="413">
        <f>+Sklop16[[#Totals],[Shema kakovosti
(nacionalne, evropske)
]]</f>
        <v>0</v>
      </c>
    </row>
    <row r="30" spans="1:6" s="135" customFormat="1" ht="18" customHeight="1">
      <c r="A30" s="410" t="s">
        <v>197</v>
      </c>
      <c r="B30" s="414" t="s">
        <v>258</v>
      </c>
      <c r="C30" s="412">
        <f>+Sklop17[[#Totals],[Vrednost za okvirno količino (EUR) brez DDV]]</f>
        <v>0</v>
      </c>
      <c r="D30" s="412">
        <f t="shared" si="1"/>
        <v>0</v>
      </c>
      <c r="E30" s="412">
        <f>+Sklop17[[#Totals],[Vrednost za okvirno količino (EUR) z DDV]]</f>
        <v>0</v>
      </c>
      <c r="F30" s="413">
        <f>+Sklop17[[#Totals],[Shema kakovosti
(nacionalne, evropske)
]]</f>
        <v>0</v>
      </c>
    </row>
    <row r="31" spans="1:6" s="135" customFormat="1" ht="18" customHeight="1">
      <c r="A31" s="410" t="s">
        <v>198</v>
      </c>
      <c r="B31" s="414" t="s">
        <v>259</v>
      </c>
      <c r="C31" s="412">
        <f>+Sklop18[[#Totals],[Vrednost za okvirno količino (EUR) brez DDV]]</f>
        <v>0</v>
      </c>
      <c r="D31" s="412">
        <f t="shared" si="1"/>
        <v>0</v>
      </c>
      <c r="E31" s="412">
        <f>+Sklop18[[#Totals],[Vrednost za okvirno količino (EUR) z DDV]]</f>
        <v>0</v>
      </c>
      <c r="F31" s="413">
        <f>+Sklop18[[#Totals],[Shema kakovosti
(nacionalne, evropske)
]]</f>
        <v>0</v>
      </c>
    </row>
    <row r="32" spans="1:6" s="135" customFormat="1" ht="18" customHeight="1">
      <c r="A32" s="410" t="s">
        <v>199</v>
      </c>
      <c r="B32" s="414" t="s">
        <v>260</v>
      </c>
      <c r="C32" s="412">
        <f>+Sklop19[[#Totals],[Vrednost za okvirno količino (EUR) brez DDV]]</f>
        <v>0</v>
      </c>
      <c r="D32" s="412">
        <f t="shared" si="1"/>
        <v>0</v>
      </c>
      <c r="E32" s="412">
        <f>+Sklop19[[#Totals],[Vrednost za okvirno količino (EUR) z DDV]]</f>
        <v>0</v>
      </c>
      <c r="F32" s="413">
        <f>+Sklop19[[#Totals],[Shema kakovosti
(nacionalne, evropske)
]]</f>
        <v>0</v>
      </c>
    </row>
    <row r="33" spans="1:12" s="135" customFormat="1" ht="18" customHeight="1">
      <c r="A33" s="410" t="s">
        <v>200</v>
      </c>
      <c r="B33" s="414" t="s">
        <v>261</v>
      </c>
      <c r="C33" s="412">
        <f>+Sklop20[[#Totals],[Vrednost za okvirno količino (EUR) brez DDV]]</f>
        <v>0</v>
      </c>
      <c r="D33" s="412">
        <f t="shared" si="1"/>
        <v>0</v>
      </c>
      <c r="E33" s="412">
        <f>+Sklop20[[#Totals],[Vrednost za okvirno količino (EUR) z DDV]]</f>
        <v>0</v>
      </c>
      <c r="F33" s="413">
        <f>+Sklop20[[#Totals],[Shema kakovosti
(nacionalne, evropske)
]]</f>
        <v>0</v>
      </c>
    </row>
    <row r="34" spans="1:12" s="135" customFormat="1" ht="18" customHeight="1">
      <c r="A34" s="410" t="s">
        <v>201</v>
      </c>
      <c r="B34" s="414" t="s">
        <v>262</v>
      </c>
      <c r="C34" s="412">
        <f>+Sklop21[[#Totals],[Vrednost za okvirno količino (EUR) brez DDV]]</f>
        <v>0</v>
      </c>
      <c r="D34" s="412">
        <f t="shared" si="1"/>
        <v>0</v>
      </c>
      <c r="E34" s="412">
        <f>+Sklop21[[#Totals],[Vrednost za okvirno količino (EUR) z DDV]]</f>
        <v>0</v>
      </c>
      <c r="F34" s="413">
        <f>+Sklop21[[#Totals],[Shema kakovosti
(nacionalne, evropske)
]]</f>
        <v>0</v>
      </c>
    </row>
    <row r="35" spans="1:12" s="135" customFormat="1" ht="18" customHeight="1">
      <c r="A35" s="410" t="s">
        <v>202</v>
      </c>
      <c r="B35" s="414" t="s">
        <v>263</v>
      </c>
      <c r="C35" s="412">
        <f>+Sklop22[[#Totals],[Vrednost za okvirno količino (EUR) brez DDV]]</f>
        <v>0</v>
      </c>
      <c r="D35" s="412">
        <f t="shared" si="1"/>
        <v>0</v>
      </c>
      <c r="E35" s="412">
        <f>+Sklop22[[#Totals],[Vrednost za okvirno količino (EUR) z DDV]]</f>
        <v>0</v>
      </c>
      <c r="F35" s="413">
        <f>+Sklop22[[#Totals],[Shema kakovosti
(nacionalne, evropske)
]]</f>
        <v>0</v>
      </c>
    </row>
    <row r="36" spans="1:12" s="135" customFormat="1" ht="18" customHeight="1">
      <c r="A36" s="410" t="s">
        <v>203</v>
      </c>
      <c r="B36" s="414" t="s">
        <v>280</v>
      </c>
      <c r="C36" s="412">
        <f>+Sklop23[[#Totals],[Vrednost za okvirno količino (EUR) brez DDV]]</f>
        <v>0</v>
      </c>
      <c r="D36" s="412">
        <f t="shared" si="1"/>
        <v>0</v>
      </c>
      <c r="E36" s="412">
        <f>+Sklop23[[#Totals],[Vrednost za okvirno količino (EUR) z DDV]]</f>
        <v>0</v>
      </c>
      <c r="F36" s="413">
        <f>+Sklop23[[#Totals],[Shema kakovosti
(nacionalne, evropske)
]]</f>
        <v>0</v>
      </c>
    </row>
    <row r="37" spans="1:12" s="135" customFormat="1" ht="18" customHeight="1">
      <c r="A37" s="410" t="s">
        <v>1509</v>
      </c>
      <c r="B37" s="414" t="s">
        <v>264</v>
      </c>
      <c r="C37" s="412">
        <f>+Sklop24[[#Totals],[Vrednost za okvirno količino (EUR) brez DDV]]</f>
        <v>0</v>
      </c>
      <c r="D37" s="412">
        <f t="shared" si="1"/>
        <v>0</v>
      </c>
      <c r="E37" s="412">
        <f>+Sklop24[[#Totals],[Vrednost za okvirno količino (EUR) z DDV]]</f>
        <v>0</v>
      </c>
      <c r="F37" s="413">
        <f>+Sklop24[[#Totals],[Shema kakovosti
(nacionalne, evropske)
]]</f>
        <v>0</v>
      </c>
    </row>
    <row r="38" spans="1:12" s="135" customFormat="1" ht="18" customHeight="1">
      <c r="A38" s="410" t="s">
        <v>204</v>
      </c>
      <c r="B38" s="414" t="s">
        <v>265</v>
      </c>
      <c r="C38" s="412">
        <f>+Sklop25[[#Totals],[Vrednost za okvirno količino (EUR) brez DDV]]</f>
        <v>0</v>
      </c>
      <c r="D38" s="412">
        <f t="shared" si="1"/>
        <v>0</v>
      </c>
      <c r="E38" s="412">
        <f>+Sklop25[[#Totals],[Vrednost za okvirno količino (EUR) z DDV]]</f>
        <v>0</v>
      </c>
      <c r="F38" s="413">
        <f>+Sklop25[[#Totals],[Shema kakovosti
(nacionalne, evropske)
]]</f>
        <v>0</v>
      </c>
    </row>
    <row r="39" spans="1:12" s="23" customFormat="1" ht="23.25" customHeight="1">
      <c r="A39" s="437" t="s">
        <v>169</v>
      </c>
      <c r="B39" s="437"/>
      <c r="C39" s="415">
        <f>SUM(C14:C38)</f>
        <v>0</v>
      </c>
      <c r="D39" s="415">
        <f>SUM(D14:D38)</f>
        <v>0</v>
      </c>
      <c r="E39" s="415">
        <f>SUM(E14:E38)</f>
        <v>0</v>
      </c>
      <c r="F39" s="415"/>
    </row>
    <row r="40" spans="1:12" ht="17.25" customHeight="1">
      <c r="G40" s="398"/>
      <c r="K40" s="283"/>
      <c r="L40" s="226"/>
    </row>
    <row r="41" spans="1:12" ht="15" customHeight="1"/>
  </sheetData>
  <mergeCells count="4">
    <mergeCell ref="B11:F11"/>
    <mergeCell ref="A13:B13"/>
    <mergeCell ref="A39:B39"/>
    <mergeCell ref="C3:F3"/>
  </mergeCells>
  <phoneticPr fontId="31" type="noConversion"/>
  <pageMargins left="0.25" right="0.25" top="0.75" bottom="0.75" header="0.3" footer="0.3"/>
  <pageSetup paperSize="9" scale="92" fitToHeight="0" orientation="landscape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W262"/>
  <sheetViews>
    <sheetView topLeftCell="A12" zoomScaleNormal="100" zoomScaleSheetLayoutView="100" workbookViewId="0">
      <selection activeCell="Z21" sqref="Z21"/>
    </sheetView>
  </sheetViews>
  <sheetFormatPr defaultColWidth="8.85546875" defaultRowHeight="12.75"/>
  <cols>
    <col min="1" max="1" width="3.5703125" style="14" customWidth="1"/>
    <col min="2" max="2" width="5" style="14" customWidth="1"/>
    <col min="3" max="3" width="34.5703125" style="20" customWidth="1"/>
    <col min="4" max="4" width="10.7109375" style="30" customWidth="1"/>
    <col min="5" max="5" width="8.8554687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10.85546875" style="14" bestFit="1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129</v>
      </c>
    </row>
    <row r="2" spans="1:22" ht="15">
      <c r="C2" s="54" t="s">
        <v>130</v>
      </c>
      <c r="D2" s="442" t="str">
        <f>+'prva stran'!B6</f>
        <v>VRTEC SEŽANA</v>
      </c>
      <c r="E2" s="443"/>
      <c r="F2" s="443"/>
      <c r="G2" s="443"/>
      <c r="H2" s="443"/>
      <c r="I2" s="443"/>
      <c r="J2" s="443"/>
      <c r="K2" s="443"/>
    </row>
    <row r="3" spans="1:22" ht="15">
      <c r="C3" s="54" t="s">
        <v>131</v>
      </c>
      <c r="D3" s="444" t="str">
        <f>+'prva stran'!B7</f>
        <v xml:space="preserve">Ulica Jožeta Pahorja 1, 6210 SEŽANA </v>
      </c>
      <c r="E3" s="445"/>
      <c r="F3" s="445"/>
      <c r="G3" s="445"/>
      <c r="H3" s="445"/>
      <c r="I3" s="445"/>
      <c r="J3" s="445"/>
      <c r="K3" s="445"/>
    </row>
    <row r="4" spans="1:22" ht="15">
      <c r="C4" s="73"/>
    </row>
    <row r="5" spans="1:22" ht="15">
      <c r="C5" s="53" t="s">
        <v>133</v>
      </c>
    </row>
    <row r="6" spans="1:22" ht="17.25" customHeight="1">
      <c r="C6" s="55" t="s">
        <v>130</v>
      </c>
      <c r="D6" s="446">
        <f>+'prva stran'!B10</f>
        <v>0</v>
      </c>
      <c r="E6" s="447"/>
      <c r="F6" s="447"/>
      <c r="G6" s="447"/>
      <c r="H6" s="447"/>
      <c r="I6" s="447"/>
      <c r="J6" s="447"/>
      <c r="K6" s="447"/>
    </row>
    <row r="7" spans="1:22" ht="17.25" customHeight="1">
      <c r="C7" s="55" t="s">
        <v>131</v>
      </c>
      <c r="D7" s="448">
        <f>+'prva stran'!B11</f>
        <v>0</v>
      </c>
      <c r="E7" s="449"/>
      <c r="F7" s="449"/>
      <c r="G7" s="449"/>
      <c r="H7" s="449"/>
      <c r="I7" s="449"/>
      <c r="J7" s="449"/>
      <c r="K7" s="449"/>
    </row>
    <row r="8" spans="1:22" ht="17.25" customHeight="1">
      <c r="C8" s="55" t="s">
        <v>132</v>
      </c>
      <c r="D8" s="448">
        <f>+'prva stran'!B12</f>
        <v>0</v>
      </c>
      <c r="E8" s="449"/>
      <c r="F8" s="449"/>
      <c r="G8" s="449"/>
      <c r="H8" s="449"/>
      <c r="I8" s="449"/>
      <c r="J8" s="449"/>
      <c r="K8" s="449"/>
    </row>
    <row r="9" spans="1:22" s="15" customFormat="1" ht="17.25" customHeight="1">
      <c r="A9" s="12"/>
      <c r="B9" s="12"/>
      <c r="C9" s="56" t="s">
        <v>134</v>
      </c>
      <c r="D9" s="450">
        <f>+'prva stran'!B13</f>
        <v>0</v>
      </c>
      <c r="E9" s="449"/>
      <c r="F9" s="449"/>
      <c r="G9" s="449"/>
      <c r="H9" s="449"/>
      <c r="I9" s="449"/>
      <c r="J9" s="449"/>
      <c r="K9" s="449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98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pred_rekapitulacija'!A14</f>
        <v>1.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441" t="str">
        <f>+'Ponudbeni pred_rekapitulacija'!B14</f>
        <v>EKO KRUH IN PEKOVSKI IZDELKI</v>
      </c>
      <c r="D13" s="441"/>
      <c r="E13" s="441"/>
      <c r="F13" s="441"/>
      <c r="G13" s="441"/>
      <c r="H13" s="441"/>
      <c r="I13" s="441"/>
      <c r="J13" s="441"/>
      <c r="K13" s="441"/>
      <c r="L13" s="441"/>
      <c r="V13" s="8"/>
    </row>
    <row r="14" spans="1:22" s="77" customFormat="1" ht="12" customHeight="1">
      <c r="A14" s="50">
        <v>1</v>
      </c>
      <c r="B14" s="163" t="s">
        <v>271</v>
      </c>
      <c r="C14" s="50">
        <v>2</v>
      </c>
      <c r="D14" s="50" t="s">
        <v>156</v>
      </c>
      <c r="E14" s="50" t="s">
        <v>157</v>
      </c>
      <c r="F14" s="50" t="s">
        <v>217</v>
      </c>
      <c r="G14" s="50">
        <v>3</v>
      </c>
      <c r="H14" s="50">
        <v>4</v>
      </c>
      <c r="I14" s="74" t="s">
        <v>97</v>
      </c>
      <c r="J14" s="74" t="s">
        <v>172</v>
      </c>
      <c r="K14" s="75">
        <v>5</v>
      </c>
      <c r="L14" s="75">
        <v>6</v>
      </c>
      <c r="M14" s="75" t="s">
        <v>64</v>
      </c>
      <c r="N14" s="75" t="s">
        <v>212</v>
      </c>
      <c r="O14" s="75">
        <v>7</v>
      </c>
      <c r="P14" s="75" t="s">
        <v>213</v>
      </c>
      <c r="Q14" s="75">
        <v>8</v>
      </c>
      <c r="R14" s="76" t="s">
        <v>214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 customHeight="1">
      <c r="A15" s="60" t="s">
        <v>2</v>
      </c>
      <c r="B15" s="60" t="s">
        <v>270</v>
      </c>
      <c r="C15" s="60" t="s">
        <v>219</v>
      </c>
      <c r="D15" s="60" t="s">
        <v>209</v>
      </c>
      <c r="E15" s="60" t="s">
        <v>210</v>
      </c>
      <c r="F15" s="60" t="s">
        <v>218</v>
      </c>
      <c r="G15" s="60" t="s">
        <v>144</v>
      </c>
      <c r="H15" s="60" t="s">
        <v>145</v>
      </c>
      <c r="I15" s="61" t="s">
        <v>181</v>
      </c>
      <c r="J15" s="61" t="s">
        <v>205</v>
      </c>
      <c r="K15" s="62" t="s">
        <v>152</v>
      </c>
      <c r="L15" s="62" t="s">
        <v>96</v>
      </c>
      <c r="M15" s="62" t="s">
        <v>1549</v>
      </c>
      <c r="N15" s="62" t="s">
        <v>151</v>
      </c>
      <c r="O15" s="62" t="s">
        <v>63</v>
      </c>
      <c r="P15" s="62" t="s">
        <v>171</v>
      </c>
      <c r="Q15" s="62" t="s">
        <v>148</v>
      </c>
      <c r="R15" s="63" t="s">
        <v>149</v>
      </c>
      <c r="S15" s="63" t="s">
        <v>164</v>
      </c>
      <c r="T15" s="63" t="s">
        <v>153</v>
      </c>
      <c r="U15" s="63" t="s">
        <v>154</v>
      </c>
      <c r="V15" s="62" t="s">
        <v>168</v>
      </c>
    </row>
    <row r="16" spans="1:22" s="59" customFormat="1" ht="12">
      <c r="A16" s="88" t="s">
        <v>1</v>
      </c>
      <c r="B16" s="88">
        <v>7069</v>
      </c>
      <c r="C16" s="85" t="s">
        <v>272</v>
      </c>
      <c r="D16" s="86">
        <v>40</v>
      </c>
      <c r="E16" s="86" t="s">
        <v>158</v>
      </c>
      <c r="F16" s="115"/>
      <c r="G16" s="89">
        <v>2000</v>
      </c>
      <c r="H16" s="120" t="s">
        <v>93</v>
      </c>
      <c r="I16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J16" s="89" t="str">
        <f>IF(Sklop1[[#This Row],[ZAHTEVANA SHEMA KAKOVOSTI]]&lt;&gt;"",Sklop1[[#This Row],[Preračunana masa/volumen/kos na enoto kg]],"")</f>
        <v/>
      </c>
      <c r="K16" s="101"/>
      <c r="L16" s="90"/>
      <c r="M16" s="90"/>
      <c r="N16" s="162" t="s">
        <v>161</v>
      </c>
      <c r="O16" s="92"/>
      <c r="P16" s="161" t="s">
        <v>161</v>
      </c>
      <c r="Q16" s="103"/>
      <c r="R16" s="92">
        <f>+Sklop1[[#This Row],[cena/enota brez DDV v EUR]]*Sklop1[[#This Row],[Stopnja DDV (%)]]</f>
        <v>0</v>
      </c>
      <c r="S16" s="92">
        <f>+Sklop1[[#This Row],[cena/enota brez DDV v EUR]]+Sklop1[[#This Row],[Davek (EUR)]]</f>
        <v>0</v>
      </c>
      <c r="T16" s="92">
        <f>+Sklop1[[#This Row],[cena/enota brez DDV v EUR]]*Sklop1[[#This Row],[Okvirna količina]]</f>
        <v>0</v>
      </c>
      <c r="U16" s="92">
        <f>+Sklop1[[#This Row],[Končna cena/enoto mere (EUR) z DDV]]*Sklop1[[#This Row],[Okvirna količina]]</f>
        <v>0</v>
      </c>
      <c r="V16" s="162" t="s">
        <v>161</v>
      </c>
    </row>
    <row r="17" spans="1:22" s="59" customFormat="1" ht="12">
      <c r="A17" s="88" t="s">
        <v>3</v>
      </c>
      <c r="B17" s="93">
        <v>7109</v>
      </c>
      <c r="C17" s="10" t="s">
        <v>273</v>
      </c>
      <c r="D17" s="79">
        <v>60</v>
      </c>
      <c r="E17" s="86" t="s">
        <v>158</v>
      </c>
      <c r="F17" s="115"/>
      <c r="G17" s="94">
        <v>5000</v>
      </c>
      <c r="H17" s="120" t="s">
        <v>93</v>
      </c>
      <c r="I17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J17" s="89" t="str">
        <f>IF(Sklop1[[#This Row],[ZAHTEVANA SHEMA KAKOVOSTI]]&lt;&gt;"",Sklop1[[#This Row],[Preračunana masa/volumen/kos na enoto kg]],"")</f>
        <v/>
      </c>
      <c r="K17" s="102"/>
      <c r="L17" s="95"/>
      <c r="M17" s="95"/>
      <c r="N17" s="162" t="s">
        <v>161</v>
      </c>
      <c r="O17" s="92"/>
      <c r="P17" s="161" t="s">
        <v>161</v>
      </c>
      <c r="Q17" s="105"/>
      <c r="R17" s="96">
        <f>+Sklop1[[#This Row],[cena/enota brez DDV v EUR]]*Sklop1[[#This Row],[Stopnja DDV (%)]]</f>
        <v>0</v>
      </c>
      <c r="S17" s="96">
        <f>+Sklop1[[#This Row],[cena/enota brez DDV v EUR]]+Sklop1[[#This Row],[Davek (EUR)]]</f>
        <v>0</v>
      </c>
      <c r="T17" s="96">
        <f>+Sklop1[[#This Row],[cena/enota brez DDV v EUR]]*Sklop1[[#This Row],[Okvirna količina]]</f>
        <v>0</v>
      </c>
      <c r="U17" s="96">
        <f>+Sklop1[[#This Row],[Končna cena/enoto mere (EUR) z DDV]]*Sklop1[[#This Row],[Okvirna količina]]</f>
        <v>0</v>
      </c>
      <c r="V17" s="162" t="s">
        <v>161</v>
      </c>
    </row>
    <row r="18" spans="1:22" s="59" customFormat="1" ht="12">
      <c r="A18" s="88" t="s">
        <v>4</v>
      </c>
      <c r="B18" s="88">
        <v>7065</v>
      </c>
      <c r="C18" s="80" t="s">
        <v>282</v>
      </c>
      <c r="D18" s="79">
        <v>60</v>
      </c>
      <c r="E18" s="86" t="s">
        <v>158</v>
      </c>
      <c r="F18" s="115"/>
      <c r="G18" s="94">
        <v>3000</v>
      </c>
      <c r="H18" s="120" t="s">
        <v>93</v>
      </c>
      <c r="I18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J18" s="89" t="str">
        <f>IF(Sklop1[[#This Row],[ZAHTEVANA SHEMA KAKOVOSTI]]&lt;&gt;"",Sklop1[[#This Row],[Preračunana masa/volumen/kos na enoto kg]],"")</f>
        <v/>
      </c>
      <c r="K18" s="102"/>
      <c r="L18" s="95"/>
      <c r="M18" s="95"/>
      <c r="N18" s="162" t="s">
        <v>161</v>
      </c>
      <c r="O18" s="92"/>
      <c r="P18" s="161" t="s">
        <v>161</v>
      </c>
      <c r="Q18" s="105"/>
      <c r="R18" s="96">
        <f>+Sklop1[[#This Row],[cena/enota brez DDV v EUR]]*Sklop1[[#This Row],[Stopnja DDV (%)]]</f>
        <v>0</v>
      </c>
      <c r="S18" s="96">
        <f>+Sklop1[[#This Row],[cena/enota brez DDV v EUR]]+Sklop1[[#This Row],[Davek (EUR)]]</f>
        <v>0</v>
      </c>
      <c r="T18" s="96">
        <f>+Sklop1[[#This Row],[cena/enota brez DDV v EUR]]*Sklop1[[#This Row],[Okvirna količina]]</f>
        <v>0</v>
      </c>
      <c r="U18" s="96">
        <f>+Sklop1[[#This Row],[Končna cena/enoto mere (EUR) z DDV]]*Sklop1[[#This Row],[Okvirna količina]]</f>
        <v>0</v>
      </c>
      <c r="V18" s="162" t="s">
        <v>161</v>
      </c>
    </row>
    <row r="19" spans="1:22" s="59" customFormat="1" ht="12">
      <c r="A19" s="88" t="s">
        <v>5</v>
      </c>
      <c r="B19" s="93">
        <v>1627</v>
      </c>
      <c r="C19" s="80" t="s">
        <v>291</v>
      </c>
      <c r="D19" s="79">
        <v>50</v>
      </c>
      <c r="E19" s="86" t="s">
        <v>158</v>
      </c>
      <c r="F19" s="115"/>
      <c r="G19" s="94">
        <v>5000</v>
      </c>
      <c r="H19" s="120" t="s">
        <v>93</v>
      </c>
      <c r="I19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J19" s="89" t="str">
        <f>IF(Sklop1[[#This Row],[ZAHTEVANA SHEMA KAKOVOSTI]]&lt;&gt;"",Sklop1[[#This Row],[Preračunana masa/volumen/kos na enoto kg]],"")</f>
        <v/>
      </c>
      <c r="K19" s="102"/>
      <c r="L19" s="95"/>
      <c r="M19" s="95"/>
      <c r="N19" s="162" t="s">
        <v>161</v>
      </c>
      <c r="O19" s="92"/>
      <c r="P19" s="161" t="s">
        <v>161</v>
      </c>
      <c r="Q19" s="105"/>
      <c r="R19" s="96">
        <f>+Sklop1[[#This Row],[cena/enota brez DDV v EUR]]*Sklop1[[#This Row],[Stopnja DDV (%)]]</f>
        <v>0</v>
      </c>
      <c r="S19" s="96">
        <f>+Sklop1[[#This Row],[cena/enota brez DDV v EUR]]+Sklop1[[#This Row],[Davek (EUR)]]</f>
        <v>0</v>
      </c>
      <c r="T19" s="96">
        <f>+Sklop1[[#This Row],[cena/enota brez DDV v EUR]]*Sklop1[[#This Row],[Okvirna količina]]</f>
        <v>0</v>
      </c>
      <c r="U19" s="96">
        <f>+Sklop1[[#This Row],[Končna cena/enoto mere (EUR) z DDV]]*Sklop1[[#This Row],[Okvirna količina]]</f>
        <v>0</v>
      </c>
      <c r="V19" s="162" t="s">
        <v>161</v>
      </c>
    </row>
    <row r="20" spans="1:22" s="59" customFormat="1" ht="12">
      <c r="A20" s="88" t="s">
        <v>6</v>
      </c>
      <c r="B20" s="88">
        <v>7257</v>
      </c>
      <c r="C20" s="10" t="s">
        <v>290</v>
      </c>
      <c r="D20" s="79">
        <v>60</v>
      </c>
      <c r="E20" s="86" t="s">
        <v>158</v>
      </c>
      <c r="F20" s="115"/>
      <c r="G20" s="94">
        <v>600</v>
      </c>
      <c r="H20" s="120" t="s">
        <v>93</v>
      </c>
      <c r="I20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J20" s="89" t="str">
        <f>IF(Sklop1[[#This Row],[ZAHTEVANA SHEMA KAKOVOSTI]]&lt;&gt;"",Sklop1[[#This Row],[Preračunana masa/volumen/kos na enoto kg]],"")</f>
        <v/>
      </c>
      <c r="K20" s="102"/>
      <c r="L20" s="95"/>
      <c r="M20" s="95"/>
      <c r="N20" s="162" t="s">
        <v>161</v>
      </c>
      <c r="O20" s="92"/>
      <c r="P20" s="161" t="s">
        <v>161</v>
      </c>
      <c r="Q20" s="105"/>
      <c r="R20" s="96">
        <f>+Sklop1[[#This Row],[cena/enota brez DDV v EUR]]*Sklop1[[#This Row],[Stopnja DDV (%)]]</f>
        <v>0</v>
      </c>
      <c r="S20" s="96">
        <f>+Sklop1[[#This Row],[cena/enota brez DDV v EUR]]+Sklop1[[#This Row],[Davek (EUR)]]</f>
        <v>0</v>
      </c>
      <c r="T20" s="96">
        <f>+Sklop1[[#This Row],[cena/enota brez DDV v EUR]]*Sklop1[[#This Row],[Okvirna količina]]</f>
        <v>0</v>
      </c>
      <c r="U20" s="96">
        <f>+Sklop1[[#This Row],[Končna cena/enoto mere (EUR) z DDV]]*Sklop1[[#This Row],[Okvirna količina]]</f>
        <v>0</v>
      </c>
      <c r="V20" s="162" t="s">
        <v>161</v>
      </c>
    </row>
    <row r="21" spans="1:22" s="59" customFormat="1" ht="12">
      <c r="A21" s="88" t="s">
        <v>7</v>
      </c>
      <c r="B21" s="93">
        <v>1625</v>
      </c>
      <c r="C21" s="10" t="s">
        <v>289</v>
      </c>
      <c r="D21" s="79">
        <v>1000</v>
      </c>
      <c r="E21" s="86" t="s">
        <v>158</v>
      </c>
      <c r="F21" s="115"/>
      <c r="G21" s="94">
        <v>130</v>
      </c>
      <c r="H21" s="120" t="s">
        <v>0</v>
      </c>
      <c r="I21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130</v>
      </c>
      <c r="J21" s="89" t="str">
        <f>IF(Sklop1[[#This Row],[ZAHTEVANA SHEMA KAKOVOSTI]]&lt;&gt;"",Sklop1[[#This Row],[Preračunana masa/volumen/kos na enoto kg]],"")</f>
        <v/>
      </c>
      <c r="K21" s="102"/>
      <c r="L21" s="95"/>
      <c r="M21" s="95"/>
      <c r="N21" s="162" t="s">
        <v>161</v>
      </c>
      <c r="O21" s="92"/>
      <c r="P21" s="161" t="s">
        <v>161</v>
      </c>
      <c r="Q21" s="105"/>
      <c r="R21" s="96">
        <f>+Sklop1[[#This Row],[cena/enota brez DDV v EUR]]*Sklop1[[#This Row],[Stopnja DDV (%)]]</f>
        <v>0</v>
      </c>
      <c r="S21" s="96">
        <f>+Sklop1[[#This Row],[cena/enota brez DDV v EUR]]+Sklop1[[#This Row],[Davek (EUR)]]</f>
        <v>0</v>
      </c>
      <c r="T21" s="96">
        <f>+Sklop1[[#This Row],[cena/enota brez DDV v EUR]]*Sklop1[[#This Row],[Okvirna količina]]</f>
        <v>0</v>
      </c>
      <c r="U21" s="96">
        <f>+Sklop1[[#This Row],[Končna cena/enoto mere (EUR) z DDV]]*Sklop1[[#This Row],[Okvirna količina]]</f>
        <v>0</v>
      </c>
      <c r="V21" s="162" t="s">
        <v>161</v>
      </c>
    </row>
    <row r="22" spans="1:22" s="59" customFormat="1" ht="12">
      <c r="A22" s="88" t="s">
        <v>8</v>
      </c>
      <c r="B22" s="88">
        <v>9096</v>
      </c>
      <c r="C22" s="80" t="s">
        <v>288</v>
      </c>
      <c r="D22" s="79">
        <v>60</v>
      </c>
      <c r="E22" s="86" t="s">
        <v>158</v>
      </c>
      <c r="F22" s="115"/>
      <c r="G22" s="94">
        <v>50</v>
      </c>
      <c r="H22" s="120" t="s">
        <v>93</v>
      </c>
      <c r="I22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J22" s="89" t="str">
        <f>IF(Sklop1[[#This Row],[ZAHTEVANA SHEMA KAKOVOSTI]]&lt;&gt;"",Sklop1[[#This Row],[Preračunana masa/volumen/kos na enoto kg]],"")</f>
        <v/>
      </c>
      <c r="K22" s="102"/>
      <c r="L22" s="95"/>
      <c r="M22" s="95"/>
      <c r="N22" s="162" t="s">
        <v>161</v>
      </c>
      <c r="O22" s="92"/>
      <c r="P22" s="161" t="s">
        <v>161</v>
      </c>
      <c r="Q22" s="105"/>
      <c r="R22" s="96">
        <f>+Sklop1[[#This Row],[cena/enota brez DDV v EUR]]*Sklop1[[#This Row],[Stopnja DDV (%)]]</f>
        <v>0</v>
      </c>
      <c r="S22" s="96">
        <f>+Sklop1[[#This Row],[cena/enota brez DDV v EUR]]+Sklop1[[#This Row],[Davek (EUR)]]</f>
        <v>0</v>
      </c>
      <c r="T22" s="96">
        <f>+Sklop1[[#This Row],[cena/enota brez DDV v EUR]]*Sklop1[[#This Row],[Okvirna količina]]</f>
        <v>0</v>
      </c>
      <c r="U22" s="96">
        <f>+Sklop1[[#This Row],[Končna cena/enoto mere (EUR) z DDV]]*Sklop1[[#This Row],[Okvirna količina]]</f>
        <v>0</v>
      </c>
      <c r="V22" s="162" t="s">
        <v>161</v>
      </c>
    </row>
    <row r="23" spans="1:22" s="59" customFormat="1" ht="12">
      <c r="A23" s="88" t="s">
        <v>9</v>
      </c>
      <c r="B23" s="88">
        <v>9101</v>
      </c>
      <c r="C23" s="80" t="s">
        <v>287</v>
      </c>
      <c r="D23" s="79">
        <v>60</v>
      </c>
      <c r="E23" s="86" t="s">
        <v>158</v>
      </c>
      <c r="F23" s="115"/>
      <c r="G23" s="94">
        <v>1100</v>
      </c>
      <c r="H23" s="120" t="s">
        <v>93</v>
      </c>
      <c r="I23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66</v>
      </c>
      <c r="J23" s="89" t="str">
        <f>IF(Sklop1[[#This Row],[ZAHTEVANA SHEMA KAKOVOSTI]]&lt;&gt;"",Sklop1[[#This Row],[Preračunana masa/volumen/kos na enoto kg]],"")</f>
        <v/>
      </c>
      <c r="K23" s="102"/>
      <c r="L23" s="95"/>
      <c r="M23" s="95"/>
      <c r="N23" s="162" t="s">
        <v>161</v>
      </c>
      <c r="O23" s="92"/>
      <c r="P23" s="161" t="s">
        <v>161</v>
      </c>
      <c r="Q23" s="105"/>
      <c r="R23" s="96">
        <f>+Sklop1[[#This Row],[cena/enota brez DDV v EUR]]*Sklop1[[#This Row],[Stopnja DDV (%)]]</f>
        <v>0</v>
      </c>
      <c r="S23" s="96">
        <f>+Sklop1[[#This Row],[cena/enota brez DDV v EUR]]+Sklop1[[#This Row],[Davek (EUR)]]</f>
        <v>0</v>
      </c>
      <c r="T23" s="96">
        <f>+Sklop1[[#This Row],[cena/enota brez DDV v EUR]]*Sklop1[[#This Row],[Okvirna količina]]</f>
        <v>0</v>
      </c>
      <c r="U23" s="96">
        <f>+Sklop1[[#This Row],[Končna cena/enoto mere (EUR) z DDV]]*Sklop1[[#This Row],[Okvirna količina]]</f>
        <v>0</v>
      </c>
      <c r="V23" s="162" t="s">
        <v>161</v>
      </c>
    </row>
    <row r="24" spans="1:22" s="59" customFormat="1" ht="12">
      <c r="A24" s="88" t="s">
        <v>10</v>
      </c>
      <c r="B24" s="93">
        <v>9102</v>
      </c>
      <c r="C24" s="80" t="s">
        <v>286</v>
      </c>
      <c r="D24" s="79">
        <v>100</v>
      </c>
      <c r="E24" s="86" t="s">
        <v>158</v>
      </c>
      <c r="F24" s="115"/>
      <c r="G24" s="94">
        <v>450</v>
      </c>
      <c r="H24" s="120" t="s">
        <v>93</v>
      </c>
      <c r="I24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</v>
      </c>
      <c r="J24" s="89" t="str">
        <f>IF(Sklop1[[#This Row],[ZAHTEVANA SHEMA KAKOVOSTI]]&lt;&gt;"",Sklop1[[#This Row],[Preračunana masa/volumen/kos na enoto kg]],"")</f>
        <v/>
      </c>
      <c r="K24" s="102"/>
      <c r="L24" s="95"/>
      <c r="M24" s="95"/>
      <c r="N24" s="162" t="s">
        <v>161</v>
      </c>
      <c r="O24" s="92"/>
      <c r="P24" s="161" t="s">
        <v>161</v>
      </c>
      <c r="Q24" s="105"/>
      <c r="R24" s="96">
        <f>+Sklop1[[#This Row],[cena/enota brez DDV v EUR]]*Sklop1[[#This Row],[Stopnja DDV (%)]]</f>
        <v>0</v>
      </c>
      <c r="S24" s="96">
        <f>+Sklop1[[#This Row],[cena/enota brez DDV v EUR]]+Sklop1[[#This Row],[Davek (EUR)]]</f>
        <v>0</v>
      </c>
      <c r="T24" s="96">
        <f>+Sklop1[[#This Row],[cena/enota brez DDV v EUR]]*Sklop1[[#This Row],[Okvirna količina]]</f>
        <v>0</v>
      </c>
      <c r="U24" s="96">
        <f>+Sklop1[[#This Row],[Končna cena/enoto mere (EUR) z DDV]]*Sklop1[[#This Row],[Okvirna količina]]</f>
        <v>0</v>
      </c>
      <c r="V24" s="162" t="s">
        <v>161</v>
      </c>
    </row>
    <row r="25" spans="1:22" s="59" customFormat="1" ht="12">
      <c r="A25" s="88" t="s">
        <v>11</v>
      </c>
      <c r="B25" s="88">
        <v>9103</v>
      </c>
      <c r="C25" s="80" t="s">
        <v>285</v>
      </c>
      <c r="D25" s="79">
        <v>60</v>
      </c>
      <c r="E25" s="86" t="s">
        <v>158</v>
      </c>
      <c r="F25" s="191"/>
      <c r="G25" s="177">
        <v>1500</v>
      </c>
      <c r="H25" s="185" t="s">
        <v>93</v>
      </c>
      <c r="I25" s="1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J25" s="177" t="str">
        <f>IF(Sklop1[[#This Row],[ZAHTEVANA SHEMA KAKOVOSTI]]&lt;&gt;"",Sklop1[[#This Row],[Preračunana masa/volumen/kos na enoto kg]],"")</f>
        <v/>
      </c>
      <c r="K25" s="102"/>
      <c r="L25" s="95"/>
      <c r="M25" s="95"/>
      <c r="N25" s="162" t="s">
        <v>161</v>
      </c>
      <c r="O25" s="92"/>
      <c r="P25" s="161" t="s">
        <v>161</v>
      </c>
      <c r="Q25" s="105"/>
      <c r="R25" s="96">
        <f>+Sklop1[[#This Row],[cena/enota brez DDV v EUR]]*Sklop1[[#This Row],[Stopnja DDV (%)]]</f>
        <v>0</v>
      </c>
      <c r="S25" s="96">
        <f>+Sklop1[[#This Row],[cena/enota brez DDV v EUR]]+Sklop1[[#This Row],[Davek (EUR)]]</f>
        <v>0</v>
      </c>
      <c r="T25" s="96">
        <f>+Sklop1[[#This Row],[cena/enota brez DDV v EUR]]*Sklop1[[#This Row],[Okvirna količina]]</f>
        <v>0</v>
      </c>
      <c r="U25" s="96">
        <f>+Sklop1[[#This Row],[Končna cena/enoto mere (EUR) z DDV]]*Sklop1[[#This Row],[Okvirna količina]]</f>
        <v>0</v>
      </c>
      <c r="V25" s="162" t="s">
        <v>161</v>
      </c>
    </row>
    <row r="26" spans="1:22" s="59" customFormat="1" ht="12">
      <c r="A26" s="88" t="s">
        <v>12</v>
      </c>
      <c r="B26" s="93">
        <v>9104</v>
      </c>
      <c r="C26" s="81" t="s">
        <v>284</v>
      </c>
      <c r="D26" s="176">
        <v>60</v>
      </c>
      <c r="E26" s="176" t="s">
        <v>158</v>
      </c>
      <c r="F26" s="191"/>
      <c r="G26" s="177">
        <v>1500</v>
      </c>
      <c r="H26" s="185" t="s">
        <v>93</v>
      </c>
      <c r="I26" s="1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J26" s="177" t="str">
        <f>IF(Sklop1[[#This Row],[ZAHTEVANA SHEMA KAKOVOSTI]]&lt;&gt;"",Sklop1[[#This Row],[Preračunana masa/volumen/kos na enoto kg]],"")</f>
        <v/>
      </c>
      <c r="K26" s="102"/>
      <c r="L26" s="95"/>
      <c r="M26" s="95"/>
      <c r="N26" s="162" t="s">
        <v>161</v>
      </c>
      <c r="O26" s="92"/>
      <c r="P26" s="161" t="s">
        <v>161</v>
      </c>
      <c r="Q26" s="105"/>
      <c r="R26" s="96">
        <f>+Sklop1[[#This Row],[cena/enota brez DDV v EUR]]*Sklop1[[#This Row],[Stopnja DDV (%)]]</f>
        <v>0</v>
      </c>
      <c r="S26" s="96">
        <f>+Sklop1[[#This Row],[cena/enota brez DDV v EUR]]+Sklop1[[#This Row],[Davek (EUR)]]</f>
        <v>0</v>
      </c>
      <c r="T26" s="96">
        <f>+Sklop1[[#This Row],[cena/enota brez DDV v EUR]]*Sklop1[[#This Row],[Okvirna količina]]</f>
        <v>0</v>
      </c>
      <c r="U26" s="96">
        <f>+Sklop1[[#This Row],[Končna cena/enoto mere (EUR) z DDV]]*Sklop1[[#This Row],[Okvirna količina]]</f>
        <v>0</v>
      </c>
      <c r="V26" s="162" t="s">
        <v>161</v>
      </c>
    </row>
    <row r="27" spans="1:22" s="59" customFormat="1" ht="12">
      <c r="A27" s="88" t="s">
        <v>13</v>
      </c>
      <c r="B27" s="88">
        <v>9109</v>
      </c>
      <c r="C27" s="80" t="s">
        <v>283</v>
      </c>
      <c r="D27" s="176">
        <v>1000</v>
      </c>
      <c r="E27" s="176" t="s">
        <v>158</v>
      </c>
      <c r="F27" s="191"/>
      <c r="G27" s="177">
        <v>1000</v>
      </c>
      <c r="H27" s="185" t="s">
        <v>0</v>
      </c>
      <c r="I27" s="1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J27" s="177" t="str">
        <f>IF(Sklop1[[#This Row],[ZAHTEVANA SHEMA KAKOVOSTI]]&lt;&gt;"",Sklop1[[#This Row],[Preračunana masa/volumen/kos na enoto kg]],"")</f>
        <v/>
      </c>
      <c r="K27" s="102"/>
      <c r="L27" s="95"/>
      <c r="M27" s="95"/>
      <c r="N27" s="162" t="s">
        <v>161</v>
      </c>
      <c r="O27" s="92"/>
      <c r="P27" s="161" t="s">
        <v>161</v>
      </c>
      <c r="Q27" s="105"/>
      <c r="R27" s="96">
        <f>+Sklop1[[#This Row],[cena/enota brez DDV v EUR]]*Sklop1[[#This Row],[Stopnja DDV (%)]]</f>
        <v>0</v>
      </c>
      <c r="S27" s="96">
        <f>+Sklop1[[#This Row],[cena/enota brez DDV v EUR]]+Sklop1[[#This Row],[Davek (EUR)]]</f>
        <v>0</v>
      </c>
      <c r="T27" s="96">
        <f>+Sklop1[[#This Row],[cena/enota brez DDV v EUR]]*Sklop1[[#This Row],[Okvirna količina]]</f>
        <v>0</v>
      </c>
      <c r="U27" s="96">
        <f>+Sklop1[[#This Row],[Končna cena/enoto mere (EUR) z DDV]]*Sklop1[[#This Row],[Okvirna količina]]</f>
        <v>0</v>
      </c>
      <c r="V27" s="162" t="s">
        <v>161</v>
      </c>
    </row>
    <row r="28" spans="1:22" s="59" customFormat="1" ht="12">
      <c r="A28" s="88" t="s">
        <v>14</v>
      </c>
      <c r="B28" s="88">
        <v>9132</v>
      </c>
      <c r="C28" s="193" t="s">
        <v>1413</v>
      </c>
      <c r="D28" s="176">
        <v>1000</v>
      </c>
      <c r="E28" s="176" t="s">
        <v>158</v>
      </c>
      <c r="F28" s="191"/>
      <c r="G28" s="177">
        <v>1500</v>
      </c>
      <c r="H28" s="185" t="s">
        <v>0</v>
      </c>
      <c r="I28" s="1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J28" s="177" t="str">
        <f>IF(Sklop1[[#This Row],[ZAHTEVANA SHEMA KAKOVOSTI]]&lt;&gt;"",Sklop1[[#This Row],[Preračunana masa/volumen/kos na enoto kg]],"")</f>
        <v/>
      </c>
      <c r="K28" s="197"/>
      <c r="L28" s="200"/>
      <c r="M28" s="200"/>
      <c r="N28" s="162" t="s">
        <v>161</v>
      </c>
      <c r="O28" s="92"/>
      <c r="P28" s="161" t="s">
        <v>161</v>
      </c>
      <c r="Q28" s="199"/>
      <c r="R28" s="198">
        <f>+Sklop1[[#This Row],[cena/enota brez DDV v EUR]]*Sklop1[[#This Row],[Stopnja DDV (%)]]</f>
        <v>0</v>
      </c>
      <c r="S28" s="198">
        <f>+Sklop1[[#This Row],[cena/enota brez DDV v EUR]]+Sklop1[[#This Row],[Davek (EUR)]]</f>
        <v>0</v>
      </c>
      <c r="T28" s="198">
        <f>+Sklop1[[#This Row],[cena/enota brez DDV v EUR]]*Sklop1[[#This Row],[Okvirna količina]]</f>
        <v>0</v>
      </c>
      <c r="U28" s="210">
        <f>+Sklop1[[#This Row],[Končna cena/enoto mere (EUR) z DDV]]*Sklop1[[#This Row],[Okvirna količina]]</f>
        <v>0</v>
      </c>
      <c r="V28" s="162" t="s">
        <v>161</v>
      </c>
    </row>
    <row r="29" spans="1:22" s="59" customFormat="1" ht="12">
      <c r="A29" s="88" t="s">
        <v>15</v>
      </c>
      <c r="B29" s="88">
        <v>9133</v>
      </c>
      <c r="C29" s="193" t="s">
        <v>1414</v>
      </c>
      <c r="D29" s="176">
        <v>1000</v>
      </c>
      <c r="E29" s="176" t="s">
        <v>158</v>
      </c>
      <c r="F29" s="191"/>
      <c r="G29" s="177">
        <v>2000</v>
      </c>
      <c r="H29" s="192" t="s">
        <v>0</v>
      </c>
      <c r="I29" s="1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2000</v>
      </c>
      <c r="J29" s="177" t="str">
        <f>IF(Sklop1[[#This Row],[ZAHTEVANA SHEMA KAKOVOSTI]]&lt;&gt;"",Sklop1[[#This Row],[Preračunana masa/volumen/kos na enoto kg]],"")</f>
        <v/>
      </c>
      <c r="K29" s="197"/>
      <c r="L29" s="200"/>
      <c r="M29" s="200"/>
      <c r="N29" s="162" t="s">
        <v>161</v>
      </c>
      <c r="O29" s="92"/>
      <c r="P29" s="161" t="s">
        <v>161</v>
      </c>
      <c r="Q29" s="199"/>
      <c r="R29" s="198">
        <f>+Sklop1[[#This Row],[cena/enota brez DDV v EUR]]*Sklop1[[#This Row],[Stopnja DDV (%)]]</f>
        <v>0</v>
      </c>
      <c r="S29" s="198">
        <f>+Sklop1[[#This Row],[cena/enota brez DDV v EUR]]+Sklop1[[#This Row],[Davek (EUR)]]</f>
        <v>0</v>
      </c>
      <c r="T29" s="198">
        <f>+Sklop1[[#This Row],[cena/enota brez DDV v EUR]]*Sklop1[[#This Row],[Okvirna količina]]</f>
        <v>0</v>
      </c>
      <c r="U29" s="210">
        <f>+Sklop1[[#This Row],[Končna cena/enoto mere (EUR) z DDV]]*Sklop1[[#This Row],[Okvirna količina]]</f>
        <v>0</v>
      </c>
      <c r="V29" s="162" t="s">
        <v>161</v>
      </c>
    </row>
    <row r="30" spans="1:22" s="59" customFormat="1" ht="12">
      <c r="A30" s="88" t="s">
        <v>16</v>
      </c>
      <c r="B30" s="227">
        <v>9169</v>
      </c>
      <c r="C30" s="229" t="s">
        <v>1446</v>
      </c>
      <c r="D30" s="230">
        <v>60</v>
      </c>
      <c r="E30" s="231" t="s">
        <v>158</v>
      </c>
      <c r="F30" s="263"/>
      <c r="G30" s="233">
        <v>2500</v>
      </c>
      <c r="H30" s="234" t="s">
        <v>93</v>
      </c>
      <c r="I30" s="23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J30" s="233" t="str">
        <f>IF(Sklop1[[#This Row],[ZAHTEVANA SHEMA KAKOVOSTI]]&lt;&gt;"",Sklop1[[#This Row],[Preračunana masa/volumen/kos na enoto kg]],"")</f>
        <v/>
      </c>
      <c r="K30" s="236"/>
      <c r="L30" s="237"/>
      <c r="M30" s="237"/>
      <c r="N30" s="162" t="s">
        <v>161</v>
      </c>
      <c r="O30" s="92"/>
      <c r="P30" s="161" t="s">
        <v>161</v>
      </c>
      <c r="Q30" s="240"/>
      <c r="R30" s="239">
        <f>+Sklop1[[#This Row],[cena/enota brez DDV v EUR]]*Sklop1[[#This Row],[Stopnja DDV (%)]]</f>
        <v>0</v>
      </c>
      <c r="S30" s="239">
        <f>+Sklop1[[#This Row],[cena/enota brez DDV v EUR]]+Sklop1[[#This Row],[Davek (EUR)]]</f>
        <v>0</v>
      </c>
      <c r="T30" s="239">
        <f>+Sklop1[[#This Row],[cena/enota brez DDV v EUR]]*Sklop1[[#This Row],[Okvirna količina]]</f>
        <v>0</v>
      </c>
      <c r="U30" s="241">
        <f>+Sklop1[[#This Row],[Končna cena/enoto mere (EUR) z DDV]]*Sklop1[[#This Row],[Okvirna količina]]</f>
        <v>0</v>
      </c>
      <c r="V30" s="162" t="s">
        <v>161</v>
      </c>
    </row>
    <row r="31" spans="1:22">
      <c r="A31" s="148" t="s">
        <v>182</v>
      </c>
      <c r="B31" s="148"/>
      <c r="C31" s="149"/>
      <c r="D31" s="150"/>
      <c r="E31" s="150"/>
      <c r="F31" s="151"/>
      <c r="G31" s="152"/>
      <c r="H31" s="153"/>
      <c r="I31" s="154">
        <f>SUBTOTAL(109,Sklop1[Preračunana masa/volumen/kos na enoto kg])</f>
        <v>5920</v>
      </c>
      <c r="J31" s="154">
        <f>SUBTOTAL(109,Sklop1[Živila iz shem kakovosti (kg)])</f>
        <v>0</v>
      </c>
      <c r="K31" s="152"/>
      <c r="L31" s="155"/>
      <c r="M31" s="155"/>
      <c r="N31" s="156"/>
      <c r="O31" s="157"/>
      <c r="P31" s="157"/>
      <c r="Q31" s="157"/>
      <c r="R31" s="158"/>
      <c r="S31" s="152"/>
      <c r="T31" s="158">
        <f>SUBTOTAL(109,Sklop1[Vrednost za okvirno količino (EUR) brez DDV])</f>
        <v>0</v>
      </c>
      <c r="U31" s="158">
        <f>SUBTOTAL(109,Sklop1[Vrednost za okvirno količino (EUR) z DDV])</f>
        <v>0</v>
      </c>
      <c r="V31" s="159"/>
    </row>
    <row r="32" spans="1:22" ht="15">
      <c r="A32" s="7"/>
      <c r="B32" s="7"/>
      <c r="C32" s="5"/>
      <c r="D32" s="29"/>
      <c r="E32" s="29"/>
      <c r="F32" s="28"/>
      <c r="G32" s="8"/>
      <c r="I32" s="9"/>
      <c r="J32" s="9"/>
      <c r="K32" s="9"/>
      <c r="L32" s="9"/>
      <c r="M32" s="23"/>
      <c r="N32" s="23"/>
      <c r="O32" s="9"/>
      <c r="P32" s="9"/>
      <c r="Q32" s="9"/>
      <c r="R32" s="9"/>
      <c r="S32" s="9"/>
      <c r="T32" s="4"/>
      <c r="U32" s="4"/>
      <c r="V32" s="8"/>
    </row>
    <row r="33" spans="1:22">
      <c r="A33" s="51" t="s">
        <v>178</v>
      </c>
      <c r="B33" s="51"/>
      <c r="C33" s="19"/>
      <c r="D33" s="31"/>
      <c r="E33" s="31"/>
      <c r="F33" s="117"/>
      <c r="R33" s="51"/>
      <c r="S33" s="51"/>
      <c r="T33" s="51"/>
      <c r="U33" s="51"/>
    </row>
    <row r="34" spans="1:22">
      <c r="A34" s="14" t="s">
        <v>180</v>
      </c>
      <c r="C34" s="19"/>
      <c r="D34" s="31"/>
      <c r="E34" s="31"/>
      <c r="F34" s="117"/>
    </row>
    <row r="35" spans="1:22">
      <c r="A35" s="111" t="s">
        <v>1405</v>
      </c>
      <c r="B35" s="111"/>
      <c r="G35" s="72"/>
      <c r="H35" s="72"/>
      <c r="I35" s="32"/>
      <c r="J35" s="32"/>
      <c r="K35" s="32"/>
      <c r="L35" s="32"/>
      <c r="M35" s="58"/>
      <c r="N35" s="58"/>
      <c r="O35" s="32"/>
      <c r="P35" s="32"/>
      <c r="Q35" s="32"/>
      <c r="R35" s="32"/>
      <c r="S35" s="32"/>
    </row>
    <row r="36" spans="1:22" ht="12.75" customHeight="1">
      <c r="A36" s="440" t="s">
        <v>1404</v>
      </c>
      <c r="B36" s="440"/>
      <c r="C36" s="440"/>
      <c r="D36" s="440"/>
      <c r="E36" s="440"/>
      <c r="F36" s="440"/>
      <c r="G36" s="440"/>
      <c r="H36" s="440"/>
      <c r="I36" s="440"/>
      <c r="J36" s="440"/>
      <c r="K36" s="440"/>
      <c r="L36" s="440"/>
      <c r="M36" s="440"/>
      <c r="N36" s="58"/>
      <c r="O36" s="32"/>
      <c r="P36" s="32"/>
      <c r="Q36" s="32"/>
      <c r="R36" s="32"/>
      <c r="S36" s="32"/>
    </row>
    <row r="37" spans="1:22">
      <c r="O37" s="32"/>
      <c r="P37" s="32"/>
      <c r="Q37" s="32"/>
      <c r="R37" s="32"/>
      <c r="S37" s="32"/>
    </row>
    <row r="38" spans="1:22">
      <c r="A38" s="111" t="s">
        <v>65</v>
      </c>
      <c r="B38" s="111"/>
      <c r="G38" s="72"/>
      <c r="H38" s="72" t="s">
        <v>66</v>
      </c>
      <c r="I38" s="32"/>
      <c r="J38" s="32"/>
      <c r="K38" s="32"/>
      <c r="L38" s="32"/>
      <c r="M38" s="58"/>
      <c r="N38" s="58"/>
      <c r="O38" s="32"/>
      <c r="P38" s="32"/>
      <c r="Q38" s="32"/>
      <c r="R38" s="32" t="s">
        <v>67</v>
      </c>
      <c r="S38" s="32"/>
    </row>
    <row r="39" spans="1:22" ht="15">
      <c r="A39" s="7"/>
      <c r="B39" s="7"/>
      <c r="C39" s="5"/>
      <c r="D39" s="29"/>
      <c r="E39" s="29"/>
      <c r="F39" s="28"/>
      <c r="G39" s="8"/>
      <c r="I39" s="9"/>
      <c r="J39" s="9"/>
      <c r="K39" s="9"/>
      <c r="L39" s="9"/>
      <c r="M39" s="23"/>
      <c r="N39" s="23"/>
      <c r="O39" s="9"/>
      <c r="P39" s="9"/>
      <c r="Q39" s="9"/>
      <c r="R39" s="9"/>
      <c r="S39" s="9"/>
      <c r="T39" s="4"/>
      <c r="U39" s="4"/>
      <c r="V39" s="8"/>
    </row>
    <row r="40" spans="1:22">
      <c r="C40" s="19"/>
      <c r="D40" s="31"/>
      <c r="E40" s="31"/>
      <c r="F40" s="117"/>
    </row>
    <row r="41" spans="1:22">
      <c r="C41" s="19"/>
      <c r="D41" s="31"/>
      <c r="E41" s="31"/>
      <c r="F41" s="117"/>
    </row>
    <row r="42" spans="1:22">
      <c r="C42" s="19"/>
      <c r="D42" s="31"/>
      <c r="E42" s="31"/>
      <c r="F42" s="117"/>
    </row>
    <row r="43" spans="1:22">
      <c r="C43" s="19"/>
      <c r="D43" s="31"/>
      <c r="E43" s="31"/>
      <c r="F43" s="117"/>
    </row>
    <row r="44" spans="1:22">
      <c r="C44" s="19"/>
      <c r="D44" s="31"/>
      <c r="E44" s="31"/>
      <c r="F44" s="117"/>
    </row>
    <row r="45" spans="1:22">
      <c r="C45" s="19"/>
      <c r="D45" s="31"/>
      <c r="E45" s="31"/>
      <c r="F45" s="117"/>
    </row>
    <row r="46" spans="1:22">
      <c r="C46" s="19"/>
      <c r="D46" s="31"/>
      <c r="E46" s="31"/>
      <c r="F46" s="117"/>
    </row>
    <row r="47" spans="1:22">
      <c r="C47" s="19"/>
      <c r="D47" s="31"/>
      <c r="E47" s="31"/>
      <c r="F47" s="117"/>
    </row>
    <row r="48" spans="1:22">
      <c r="C48" s="19"/>
      <c r="D48" s="31"/>
      <c r="E48" s="31"/>
      <c r="F48" s="117"/>
    </row>
    <row r="49" spans="1:23">
      <c r="C49" s="19"/>
      <c r="D49" s="31"/>
      <c r="E49" s="31"/>
      <c r="F49" s="117"/>
    </row>
    <row r="50" spans="1:23">
      <c r="C50" s="19"/>
      <c r="D50" s="31"/>
      <c r="E50" s="31"/>
      <c r="F50" s="117"/>
    </row>
    <row r="51" spans="1:23">
      <c r="C51" s="19"/>
      <c r="D51" s="31"/>
      <c r="E51" s="31"/>
      <c r="F51" s="117"/>
    </row>
    <row r="52" spans="1:23">
      <c r="C52" s="19"/>
      <c r="D52" s="31"/>
      <c r="E52" s="31"/>
      <c r="F52" s="117"/>
    </row>
    <row r="53" spans="1:23">
      <c r="C53" s="19"/>
      <c r="D53" s="31"/>
      <c r="E53" s="31"/>
      <c r="F53" s="117"/>
    </row>
    <row r="54" spans="1:23" s="21" customFormat="1">
      <c r="A54" s="14"/>
      <c r="B54" s="14"/>
      <c r="C54" s="19"/>
      <c r="D54" s="31"/>
      <c r="E54" s="31"/>
      <c r="F54" s="117"/>
      <c r="G54" s="118"/>
      <c r="H54" s="118"/>
      <c r="M54" s="14"/>
      <c r="N54" s="14"/>
      <c r="O54" s="14"/>
      <c r="P54" s="14"/>
      <c r="Q54" s="14"/>
      <c r="R54" s="14"/>
      <c r="S54" s="14"/>
      <c r="T54" s="14"/>
      <c r="U54" s="14"/>
      <c r="V54" s="72"/>
      <c r="W54" s="14"/>
    </row>
    <row r="55" spans="1:23" s="21" customFormat="1">
      <c r="A55" s="14"/>
      <c r="B55" s="14"/>
      <c r="C55" s="19"/>
      <c r="D55" s="31"/>
      <c r="E55" s="31"/>
      <c r="F55" s="117"/>
      <c r="G55" s="118"/>
      <c r="H55" s="118"/>
      <c r="M55" s="14"/>
      <c r="N55" s="14"/>
      <c r="O55" s="14"/>
      <c r="P55" s="14"/>
      <c r="Q55" s="14"/>
      <c r="R55" s="14"/>
      <c r="S55" s="14"/>
      <c r="T55" s="14"/>
      <c r="U55" s="14"/>
      <c r="V55" s="72"/>
      <c r="W55" s="14"/>
    </row>
    <row r="56" spans="1:23" s="21" customFormat="1">
      <c r="A56" s="14"/>
      <c r="B56" s="14"/>
      <c r="C56" s="19"/>
      <c r="D56" s="31"/>
      <c r="E56" s="31"/>
      <c r="F56" s="117"/>
      <c r="G56" s="118"/>
      <c r="H56" s="118"/>
      <c r="M56" s="14"/>
      <c r="N56" s="14"/>
      <c r="O56" s="14"/>
      <c r="P56" s="14"/>
      <c r="Q56" s="14"/>
      <c r="R56" s="14"/>
      <c r="S56" s="14"/>
      <c r="T56" s="14"/>
      <c r="U56" s="14"/>
      <c r="V56" s="72"/>
      <c r="W56" s="14"/>
    </row>
    <row r="57" spans="1:23" s="21" customFormat="1">
      <c r="A57" s="14"/>
      <c r="B57" s="14"/>
      <c r="C57" s="19"/>
      <c r="D57" s="31"/>
      <c r="E57" s="31"/>
      <c r="F57" s="117"/>
      <c r="G57" s="118"/>
      <c r="H57" s="118"/>
      <c r="M57" s="14"/>
      <c r="N57" s="14"/>
      <c r="O57" s="14"/>
      <c r="P57" s="14"/>
      <c r="Q57" s="14"/>
      <c r="R57" s="14"/>
      <c r="S57" s="14"/>
      <c r="T57" s="14"/>
      <c r="U57" s="14"/>
      <c r="V57" s="72"/>
      <c r="W57" s="14"/>
    </row>
    <row r="58" spans="1:23" s="21" customFormat="1">
      <c r="A58" s="14"/>
      <c r="B58" s="14"/>
      <c r="C58" s="19"/>
      <c r="D58" s="31"/>
      <c r="E58" s="31"/>
      <c r="F58" s="117"/>
      <c r="G58" s="118"/>
      <c r="H58" s="118"/>
      <c r="M58" s="14"/>
      <c r="N58" s="14"/>
      <c r="O58" s="14"/>
      <c r="P58" s="14"/>
      <c r="Q58" s="14"/>
      <c r="R58" s="14"/>
      <c r="S58" s="14"/>
      <c r="T58" s="14"/>
      <c r="U58" s="14"/>
      <c r="V58" s="72"/>
      <c r="W58" s="14"/>
    </row>
    <row r="59" spans="1:23" s="21" customFormat="1">
      <c r="A59" s="14"/>
      <c r="B59" s="14"/>
      <c r="C59" s="19"/>
      <c r="D59" s="31"/>
      <c r="E59" s="31"/>
      <c r="F59" s="117"/>
      <c r="G59" s="118"/>
      <c r="H59" s="118"/>
      <c r="M59" s="14"/>
      <c r="N59" s="14"/>
      <c r="O59" s="14"/>
      <c r="P59" s="14"/>
      <c r="Q59" s="14"/>
      <c r="R59" s="14"/>
      <c r="S59" s="14"/>
      <c r="T59" s="14"/>
      <c r="U59" s="14"/>
      <c r="V59" s="72"/>
      <c r="W59" s="14"/>
    </row>
    <row r="60" spans="1:23" s="21" customFormat="1">
      <c r="A60" s="14"/>
      <c r="B60" s="14"/>
      <c r="C60" s="19"/>
      <c r="D60" s="31"/>
      <c r="E60" s="31"/>
      <c r="F60" s="117"/>
      <c r="G60" s="118"/>
      <c r="H60" s="118"/>
      <c r="M60" s="14"/>
      <c r="N60" s="14"/>
      <c r="O60" s="14"/>
      <c r="P60" s="14"/>
      <c r="Q60" s="14"/>
      <c r="R60" s="14"/>
      <c r="S60" s="14"/>
      <c r="T60" s="14"/>
      <c r="U60" s="14"/>
      <c r="V60" s="72"/>
      <c r="W60" s="14"/>
    </row>
    <row r="61" spans="1:23" s="21" customFormat="1">
      <c r="A61" s="14"/>
      <c r="B61" s="14"/>
      <c r="C61" s="19"/>
      <c r="D61" s="31"/>
      <c r="E61" s="31"/>
      <c r="F61" s="117"/>
      <c r="G61" s="118"/>
      <c r="H61" s="118"/>
      <c r="M61" s="14"/>
      <c r="N61" s="14"/>
      <c r="O61" s="14"/>
      <c r="P61" s="14"/>
      <c r="Q61" s="14"/>
      <c r="R61" s="14"/>
      <c r="S61" s="14"/>
      <c r="T61" s="14"/>
      <c r="U61" s="14"/>
      <c r="V61" s="72"/>
      <c r="W61" s="14"/>
    </row>
    <row r="62" spans="1:23" s="21" customFormat="1">
      <c r="A62" s="14"/>
      <c r="B62" s="14"/>
      <c r="C62" s="19"/>
      <c r="D62" s="31"/>
      <c r="E62" s="31"/>
      <c r="F62" s="117"/>
      <c r="G62" s="118"/>
      <c r="H62" s="118"/>
      <c r="M62" s="14"/>
      <c r="N62" s="14"/>
      <c r="O62" s="14"/>
      <c r="P62" s="14"/>
      <c r="Q62" s="14"/>
      <c r="R62" s="14"/>
      <c r="S62" s="14"/>
      <c r="T62" s="14"/>
      <c r="U62" s="14"/>
      <c r="V62" s="72"/>
      <c r="W62" s="14"/>
    </row>
    <row r="63" spans="1:23" s="21" customFormat="1">
      <c r="A63" s="14"/>
      <c r="B63" s="14"/>
      <c r="C63" s="19"/>
      <c r="D63" s="31"/>
      <c r="E63" s="31"/>
      <c r="F63" s="117"/>
      <c r="G63" s="118"/>
      <c r="H63" s="118"/>
      <c r="M63" s="14"/>
      <c r="N63" s="14"/>
      <c r="O63" s="14"/>
      <c r="P63" s="14"/>
      <c r="Q63" s="14"/>
      <c r="R63" s="14"/>
      <c r="S63" s="14"/>
      <c r="T63" s="14"/>
      <c r="U63" s="14"/>
      <c r="V63" s="72"/>
      <c r="W63" s="14"/>
    </row>
    <row r="64" spans="1:23" s="21" customFormat="1">
      <c r="A64" s="14"/>
      <c r="B64" s="14"/>
      <c r="C64" s="19"/>
      <c r="D64" s="31"/>
      <c r="E64" s="31"/>
      <c r="F64" s="117"/>
      <c r="G64" s="118"/>
      <c r="H64" s="118"/>
      <c r="M64" s="14"/>
      <c r="N64" s="14"/>
      <c r="O64" s="14"/>
      <c r="P64" s="14"/>
      <c r="Q64" s="14"/>
      <c r="R64" s="14"/>
      <c r="S64" s="14"/>
      <c r="T64" s="14"/>
      <c r="U64" s="14"/>
      <c r="V64" s="72"/>
      <c r="W64" s="14"/>
    </row>
    <row r="65" spans="1:23" s="21" customFormat="1">
      <c r="A65" s="14"/>
      <c r="B65" s="14"/>
      <c r="C65" s="19"/>
      <c r="D65" s="31"/>
      <c r="E65" s="31"/>
      <c r="F65" s="117"/>
      <c r="G65" s="118"/>
      <c r="H65" s="118"/>
      <c r="M65" s="14"/>
      <c r="N65" s="14"/>
      <c r="O65" s="14"/>
      <c r="P65" s="14"/>
      <c r="Q65" s="14"/>
      <c r="R65" s="14"/>
      <c r="S65" s="14"/>
      <c r="T65" s="14"/>
      <c r="U65" s="14"/>
      <c r="V65" s="72"/>
      <c r="W65" s="14"/>
    </row>
    <row r="66" spans="1:23" s="21" customFormat="1">
      <c r="A66" s="14"/>
      <c r="B66" s="14"/>
      <c r="C66" s="19"/>
      <c r="D66" s="31"/>
      <c r="E66" s="31"/>
      <c r="F66" s="117"/>
      <c r="G66" s="118"/>
      <c r="H66" s="118"/>
      <c r="M66" s="14"/>
      <c r="N66" s="14"/>
      <c r="O66" s="14"/>
      <c r="P66" s="14"/>
      <c r="Q66" s="14"/>
      <c r="R66" s="14"/>
      <c r="S66" s="14"/>
      <c r="T66" s="14"/>
      <c r="U66" s="14"/>
      <c r="V66" s="72"/>
      <c r="W66" s="14"/>
    </row>
    <row r="67" spans="1:23" s="21" customFormat="1">
      <c r="A67" s="14"/>
      <c r="B67" s="14"/>
      <c r="C67" s="19"/>
      <c r="D67" s="31"/>
      <c r="E67" s="31"/>
      <c r="F67" s="117"/>
      <c r="G67" s="118"/>
      <c r="H67" s="118"/>
      <c r="M67" s="14"/>
      <c r="N67" s="14"/>
      <c r="O67" s="14"/>
      <c r="P67" s="14"/>
      <c r="Q67" s="14"/>
      <c r="R67" s="14"/>
      <c r="S67" s="14"/>
      <c r="T67" s="14"/>
      <c r="U67" s="14"/>
      <c r="V67" s="72"/>
      <c r="W67" s="14"/>
    </row>
    <row r="68" spans="1:23" s="21" customFormat="1">
      <c r="A68" s="14"/>
      <c r="B68" s="14"/>
      <c r="C68" s="19"/>
      <c r="D68" s="31"/>
      <c r="E68" s="31"/>
      <c r="F68" s="117"/>
      <c r="G68" s="118"/>
      <c r="H68" s="118"/>
      <c r="M68" s="14"/>
      <c r="N68" s="14"/>
      <c r="O68" s="14"/>
      <c r="P68" s="14"/>
      <c r="Q68" s="14"/>
      <c r="R68" s="14"/>
      <c r="S68" s="14"/>
      <c r="T68" s="14"/>
      <c r="U68" s="14"/>
      <c r="V68" s="72"/>
      <c r="W68" s="14"/>
    </row>
    <row r="69" spans="1:23" s="21" customFormat="1">
      <c r="A69" s="14"/>
      <c r="B69" s="14"/>
      <c r="C69" s="19"/>
      <c r="D69" s="31"/>
      <c r="E69" s="31"/>
      <c r="F69" s="117"/>
      <c r="G69" s="118"/>
      <c r="H69" s="118"/>
      <c r="M69" s="14"/>
      <c r="N69" s="14"/>
      <c r="O69" s="14"/>
      <c r="P69" s="14"/>
      <c r="Q69" s="14"/>
      <c r="R69" s="14"/>
      <c r="S69" s="14"/>
      <c r="T69" s="14"/>
      <c r="U69" s="14"/>
      <c r="V69" s="72"/>
      <c r="W69" s="14"/>
    </row>
    <row r="70" spans="1:23" s="21" customFormat="1">
      <c r="A70" s="14"/>
      <c r="B70" s="14"/>
      <c r="C70" s="19"/>
      <c r="D70" s="31"/>
      <c r="E70" s="31"/>
      <c r="F70" s="117"/>
      <c r="G70" s="118"/>
      <c r="H70" s="118"/>
      <c r="M70" s="14"/>
      <c r="N70" s="14"/>
      <c r="O70" s="14"/>
      <c r="P70" s="14"/>
      <c r="Q70" s="14"/>
      <c r="R70" s="14"/>
      <c r="S70" s="14"/>
      <c r="T70" s="14"/>
      <c r="U70" s="14"/>
      <c r="V70" s="72"/>
      <c r="W70" s="14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  <row r="250" spans="1:23" s="21" customFormat="1">
      <c r="A250" s="14"/>
      <c r="B250" s="14"/>
      <c r="C250" s="19"/>
      <c r="D250" s="31"/>
      <c r="E250" s="31"/>
      <c r="F250" s="117"/>
      <c r="G250" s="118"/>
      <c r="H250" s="118"/>
      <c r="M250" s="14"/>
      <c r="N250" s="14"/>
      <c r="O250" s="14"/>
      <c r="P250" s="14"/>
      <c r="Q250" s="14"/>
      <c r="R250" s="14"/>
      <c r="S250" s="14"/>
      <c r="T250" s="14"/>
      <c r="U250" s="14"/>
      <c r="V250" s="72"/>
      <c r="W250" s="14"/>
    </row>
    <row r="251" spans="1:23" s="21" customFormat="1">
      <c r="A251" s="14"/>
      <c r="B251" s="14"/>
      <c r="C251" s="19"/>
      <c r="D251" s="31"/>
      <c r="E251" s="31"/>
      <c r="F251" s="117"/>
      <c r="G251" s="118"/>
      <c r="H251" s="118"/>
      <c r="M251" s="14"/>
      <c r="N251" s="14"/>
      <c r="O251" s="14"/>
      <c r="P251" s="14"/>
      <c r="Q251" s="14"/>
      <c r="R251" s="14"/>
      <c r="S251" s="14"/>
      <c r="T251" s="14"/>
      <c r="U251" s="14"/>
      <c r="V251" s="72"/>
      <c r="W251" s="14"/>
    </row>
    <row r="252" spans="1:23" s="21" customFormat="1">
      <c r="A252" s="14"/>
      <c r="B252" s="14"/>
      <c r="C252" s="19"/>
      <c r="D252" s="31"/>
      <c r="E252" s="31"/>
      <c r="F252" s="117"/>
      <c r="G252" s="118"/>
      <c r="H252" s="118"/>
      <c r="M252" s="14"/>
      <c r="N252" s="14"/>
      <c r="O252" s="14"/>
      <c r="P252" s="14"/>
      <c r="Q252" s="14"/>
      <c r="R252" s="14"/>
      <c r="S252" s="14"/>
      <c r="T252" s="14"/>
      <c r="U252" s="14"/>
      <c r="V252" s="72"/>
      <c r="W252" s="14"/>
    </row>
    <row r="253" spans="1:23" s="21" customFormat="1">
      <c r="A253" s="14"/>
      <c r="B253" s="14"/>
      <c r="C253" s="19"/>
      <c r="D253" s="31"/>
      <c r="E253" s="31"/>
      <c r="F253" s="117"/>
      <c r="G253" s="118"/>
      <c r="H253" s="118"/>
      <c r="M253" s="14"/>
      <c r="N253" s="14"/>
      <c r="O253" s="14"/>
      <c r="P253" s="14"/>
      <c r="Q253" s="14"/>
      <c r="R253" s="14"/>
      <c r="S253" s="14"/>
      <c r="T253" s="14"/>
      <c r="U253" s="14"/>
      <c r="V253" s="72"/>
      <c r="W253" s="14"/>
    </row>
    <row r="254" spans="1:23" s="21" customFormat="1">
      <c r="A254" s="14"/>
      <c r="B254" s="14"/>
      <c r="C254" s="19"/>
      <c r="D254" s="31"/>
      <c r="E254" s="31"/>
      <c r="F254" s="117"/>
      <c r="G254" s="118"/>
      <c r="H254" s="118"/>
      <c r="M254" s="14"/>
      <c r="N254" s="14"/>
      <c r="O254" s="14"/>
      <c r="P254" s="14"/>
      <c r="Q254" s="14"/>
      <c r="R254" s="14"/>
      <c r="S254" s="14"/>
      <c r="T254" s="14"/>
      <c r="U254" s="14"/>
      <c r="V254" s="72"/>
      <c r="W254" s="14"/>
    </row>
    <row r="255" spans="1:23" s="21" customFormat="1">
      <c r="A255" s="14"/>
      <c r="B255" s="14"/>
      <c r="C255" s="19"/>
      <c r="D255" s="31"/>
      <c r="E255" s="31"/>
      <c r="F255" s="117"/>
      <c r="G255" s="118"/>
      <c r="H255" s="118"/>
      <c r="M255" s="14"/>
      <c r="N255" s="14"/>
      <c r="O255" s="14"/>
      <c r="P255" s="14"/>
      <c r="Q255" s="14"/>
      <c r="R255" s="14"/>
      <c r="S255" s="14"/>
      <c r="T255" s="14"/>
      <c r="U255" s="14"/>
      <c r="V255" s="72"/>
      <c r="W255" s="14"/>
    </row>
    <row r="256" spans="1:23" s="21" customFormat="1">
      <c r="A256" s="14"/>
      <c r="B256" s="14"/>
      <c r="C256" s="19"/>
      <c r="D256" s="31"/>
      <c r="E256" s="31"/>
      <c r="F256" s="117"/>
      <c r="G256" s="118"/>
      <c r="H256" s="118"/>
      <c r="M256" s="14"/>
      <c r="N256" s="14"/>
      <c r="O256" s="14"/>
      <c r="P256" s="14"/>
      <c r="Q256" s="14"/>
      <c r="R256" s="14"/>
      <c r="S256" s="14"/>
      <c r="T256" s="14"/>
      <c r="U256" s="14"/>
      <c r="V256" s="72"/>
      <c r="W256" s="14"/>
    </row>
    <row r="257" spans="1:23" s="21" customFormat="1">
      <c r="A257" s="14"/>
      <c r="B257" s="14"/>
      <c r="C257" s="19"/>
      <c r="D257" s="31"/>
      <c r="E257" s="31"/>
      <c r="F257" s="117"/>
      <c r="G257" s="118"/>
      <c r="H257" s="118"/>
      <c r="M257" s="14"/>
      <c r="N257" s="14"/>
      <c r="O257" s="14"/>
      <c r="P257" s="14"/>
      <c r="Q257" s="14"/>
      <c r="R257" s="14"/>
      <c r="S257" s="14"/>
      <c r="T257" s="14"/>
      <c r="U257" s="14"/>
      <c r="V257" s="72"/>
      <c r="W257" s="14"/>
    </row>
    <row r="258" spans="1:23" s="21" customFormat="1">
      <c r="A258" s="14"/>
      <c r="B258" s="14"/>
      <c r="C258" s="19"/>
      <c r="D258" s="31"/>
      <c r="E258" s="31"/>
      <c r="F258" s="117"/>
      <c r="G258" s="118"/>
      <c r="H258" s="118"/>
      <c r="M258" s="14"/>
      <c r="N258" s="14"/>
      <c r="O258" s="14"/>
      <c r="P258" s="14"/>
      <c r="Q258" s="14"/>
      <c r="R258" s="14"/>
      <c r="S258" s="14"/>
      <c r="T258" s="14"/>
      <c r="U258" s="14"/>
      <c r="V258" s="72"/>
      <c r="W258" s="14"/>
    </row>
    <row r="259" spans="1:23" s="21" customFormat="1">
      <c r="A259" s="14"/>
      <c r="B259" s="14"/>
      <c r="C259" s="19"/>
      <c r="D259" s="31"/>
      <c r="E259" s="31"/>
      <c r="F259" s="117"/>
      <c r="G259" s="118"/>
      <c r="H259" s="118"/>
      <c r="M259" s="14"/>
      <c r="N259" s="14"/>
      <c r="O259" s="14"/>
      <c r="P259" s="14"/>
      <c r="Q259" s="14"/>
      <c r="R259" s="14"/>
      <c r="S259" s="14"/>
      <c r="T259" s="14"/>
      <c r="U259" s="14"/>
      <c r="V259" s="72"/>
      <c r="W259" s="14"/>
    </row>
    <row r="260" spans="1:23" s="21" customFormat="1">
      <c r="A260" s="14"/>
      <c r="B260" s="14"/>
      <c r="C260" s="19"/>
      <c r="D260" s="31"/>
      <c r="E260" s="31"/>
      <c r="F260" s="117"/>
      <c r="G260" s="118"/>
      <c r="H260" s="118"/>
      <c r="M260" s="14"/>
      <c r="N260" s="14"/>
      <c r="O260" s="14"/>
      <c r="P260" s="14"/>
      <c r="Q260" s="14"/>
      <c r="R260" s="14"/>
      <c r="S260" s="14"/>
      <c r="T260" s="14"/>
      <c r="U260" s="14"/>
      <c r="V260" s="72"/>
      <c r="W260" s="14"/>
    </row>
    <row r="261" spans="1:23" s="21" customFormat="1">
      <c r="A261" s="14"/>
      <c r="B261" s="14"/>
      <c r="C261" s="19"/>
      <c r="D261" s="31"/>
      <c r="E261" s="31"/>
      <c r="F261" s="117"/>
      <c r="G261" s="118"/>
      <c r="H261" s="118"/>
      <c r="M261" s="14"/>
      <c r="N261" s="14"/>
      <c r="O261" s="14"/>
      <c r="P261" s="14"/>
      <c r="Q261" s="14"/>
      <c r="R261" s="14"/>
      <c r="S261" s="14"/>
      <c r="T261" s="14"/>
      <c r="U261" s="14"/>
      <c r="V261" s="72"/>
      <c r="W261" s="14"/>
    </row>
    <row r="262" spans="1:23" s="21" customFormat="1">
      <c r="A262" s="14"/>
      <c r="B262" s="14"/>
      <c r="C262" s="19"/>
      <c r="D262" s="31"/>
      <c r="E262" s="31"/>
      <c r="F262" s="117"/>
      <c r="G262" s="118"/>
      <c r="H262" s="118"/>
      <c r="M262" s="14"/>
      <c r="N262" s="14"/>
      <c r="O262" s="14"/>
      <c r="P262" s="14"/>
      <c r="Q262" s="14"/>
      <c r="R262" s="14"/>
      <c r="S262" s="14"/>
      <c r="T262" s="14"/>
      <c r="U262" s="14"/>
      <c r="V262" s="72"/>
      <c r="W262" s="14"/>
    </row>
  </sheetData>
  <sheetProtection insertRows="0" deleteRows="0"/>
  <protectedRanges>
    <protectedRange sqref="J36:L36 K37:M1048576 K1:M35 V1:V1048576 N1:Q1048576" name="Obseg1"/>
  </protectedRanges>
  <mergeCells count="8">
    <mergeCell ref="A36:M36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8">
    <cfRule type="colorScale" priority="5">
      <colorScale>
        <cfvo type="min"/>
        <cfvo type="max"/>
        <color rgb="FFFCFCFF"/>
        <color rgb="FFF8696B"/>
      </colorScale>
    </cfRule>
  </conditionalFormatting>
  <conditionalFormatting sqref="C23">
    <cfRule type="colorScale" priority="3">
      <colorScale>
        <cfvo type="min"/>
        <cfvo type="max"/>
        <color rgb="FFFCFCFF"/>
        <color rgb="FFF8696B"/>
      </colorScale>
    </cfRule>
  </conditionalFormatting>
  <conditionalFormatting sqref="C24:C29 C22 C19">
    <cfRule type="colorScale" priority="655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24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W252"/>
  <sheetViews>
    <sheetView topLeftCell="A2" zoomScale="90" zoomScaleNormal="90" zoomScaleSheetLayoutView="100" workbookViewId="0">
      <selection activeCell="M15" sqref="M15"/>
    </sheetView>
  </sheetViews>
  <sheetFormatPr defaultColWidth="8.85546875" defaultRowHeight="12.75"/>
  <cols>
    <col min="1" max="1" width="3.5703125" style="14" customWidth="1"/>
    <col min="2" max="2" width="5.28515625" style="14" customWidth="1"/>
    <col min="3" max="3" width="34.5703125" style="20" customWidth="1"/>
    <col min="4" max="4" width="10.7109375" style="30" customWidth="1"/>
    <col min="5" max="5" width="8.8554687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11.140625" style="14" bestFit="1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129</v>
      </c>
    </row>
    <row r="2" spans="1:22" ht="15">
      <c r="C2" s="54" t="s">
        <v>130</v>
      </c>
      <c r="D2" s="442" t="str">
        <f>+'prva stran'!B6</f>
        <v>VRTEC SEŽANA</v>
      </c>
      <c r="E2" s="443"/>
      <c r="F2" s="443"/>
      <c r="G2" s="443"/>
      <c r="H2" s="443"/>
      <c r="I2" s="443"/>
      <c r="J2" s="443"/>
      <c r="K2" s="443"/>
    </row>
    <row r="3" spans="1:22" ht="15">
      <c r="C3" s="54" t="s">
        <v>131</v>
      </c>
      <c r="D3" s="444" t="str">
        <f>+'prva stran'!B7</f>
        <v xml:space="preserve">Ulica Jožeta Pahorja 1, 6210 SEŽANA </v>
      </c>
      <c r="E3" s="445"/>
      <c r="F3" s="445"/>
      <c r="G3" s="445"/>
      <c r="H3" s="445"/>
      <c r="I3" s="445"/>
      <c r="J3" s="445"/>
      <c r="K3" s="445"/>
    </row>
    <row r="4" spans="1:22" ht="15">
      <c r="C4" s="73"/>
    </row>
    <row r="5" spans="1:22" ht="15">
      <c r="C5" s="53" t="s">
        <v>133</v>
      </c>
    </row>
    <row r="6" spans="1:22" s="4" customFormat="1" ht="17.25" customHeight="1">
      <c r="C6" s="55" t="s">
        <v>130</v>
      </c>
      <c r="D6" s="446">
        <f>+'prva stran'!B10</f>
        <v>0</v>
      </c>
      <c r="E6" s="447"/>
      <c r="F6" s="447"/>
      <c r="G6" s="447"/>
      <c r="H6" s="447"/>
      <c r="I6" s="447"/>
      <c r="J6" s="447"/>
      <c r="K6" s="447"/>
      <c r="L6" s="121"/>
      <c r="V6" s="8"/>
    </row>
    <row r="7" spans="1:22" s="4" customFormat="1" ht="17.25" customHeight="1">
      <c r="C7" s="55" t="s">
        <v>131</v>
      </c>
      <c r="D7" s="448">
        <f>+'prva stran'!B11</f>
        <v>0</v>
      </c>
      <c r="E7" s="449"/>
      <c r="F7" s="449"/>
      <c r="G7" s="449"/>
      <c r="H7" s="449"/>
      <c r="I7" s="449"/>
      <c r="J7" s="449"/>
      <c r="K7" s="449"/>
      <c r="L7" s="121"/>
      <c r="V7" s="8"/>
    </row>
    <row r="8" spans="1:22" s="4" customFormat="1" ht="17.25" customHeight="1">
      <c r="C8" s="55" t="s">
        <v>132</v>
      </c>
      <c r="D8" s="448">
        <f>+'prva stran'!B12</f>
        <v>0</v>
      </c>
      <c r="E8" s="449"/>
      <c r="F8" s="449"/>
      <c r="G8" s="449"/>
      <c r="H8" s="449"/>
      <c r="I8" s="449"/>
      <c r="J8" s="449"/>
      <c r="K8" s="449"/>
      <c r="L8" s="121"/>
      <c r="V8" s="8"/>
    </row>
    <row r="9" spans="1:22" s="4" customFormat="1" ht="17.25" customHeight="1">
      <c r="A9" s="12"/>
      <c r="B9" s="12"/>
      <c r="C9" s="56" t="s">
        <v>134</v>
      </c>
      <c r="D9" s="450">
        <f>+'prva stran'!B13</f>
        <v>0</v>
      </c>
      <c r="E9" s="449"/>
      <c r="F9" s="449"/>
      <c r="G9" s="449"/>
      <c r="H9" s="449"/>
      <c r="I9" s="449"/>
      <c r="J9" s="449"/>
      <c r="K9" s="449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98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pred_rekapitulacija'!A15</f>
        <v>2.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441" t="str">
        <f>+'Ponudbeni pred_rekapitulacija'!B15</f>
        <v>EKO GOVEJE MESO</v>
      </c>
      <c r="D13" s="441"/>
      <c r="E13" s="441"/>
      <c r="F13" s="441"/>
      <c r="G13" s="441"/>
      <c r="H13" s="441"/>
      <c r="I13" s="441"/>
      <c r="J13" s="441"/>
      <c r="K13" s="441"/>
      <c r="L13" s="441"/>
      <c r="V13" s="8"/>
    </row>
    <row r="14" spans="1:22" s="77" customFormat="1" ht="12" customHeight="1">
      <c r="A14" s="50">
        <v>1</v>
      </c>
      <c r="B14" s="164" t="s">
        <v>271</v>
      </c>
      <c r="C14" s="50">
        <v>2</v>
      </c>
      <c r="D14" s="50" t="s">
        <v>156</v>
      </c>
      <c r="E14" s="50" t="s">
        <v>157</v>
      </c>
      <c r="F14" s="50" t="s">
        <v>217</v>
      </c>
      <c r="G14" s="50">
        <v>3</v>
      </c>
      <c r="H14" s="50">
        <v>4</v>
      </c>
      <c r="I14" s="74" t="s">
        <v>97</v>
      </c>
      <c r="J14" s="74" t="s">
        <v>172</v>
      </c>
      <c r="K14" s="75">
        <v>5</v>
      </c>
      <c r="L14" s="75">
        <v>6</v>
      </c>
      <c r="M14" s="75" t="s">
        <v>64</v>
      </c>
      <c r="N14" s="75" t="s">
        <v>212</v>
      </c>
      <c r="O14" s="75">
        <v>7</v>
      </c>
      <c r="P14" s="75" t="s">
        <v>213</v>
      </c>
      <c r="Q14" s="75">
        <v>8</v>
      </c>
      <c r="R14" s="76" t="s">
        <v>214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 customHeight="1">
      <c r="A15" s="60" t="s">
        <v>2</v>
      </c>
      <c r="B15" s="60" t="s">
        <v>270</v>
      </c>
      <c r="C15" s="60" t="s">
        <v>219</v>
      </c>
      <c r="D15" s="60" t="s">
        <v>209</v>
      </c>
      <c r="E15" s="60" t="s">
        <v>210</v>
      </c>
      <c r="F15" s="60" t="s">
        <v>218</v>
      </c>
      <c r="G15" s="60" t="s">
        <v>144</v>
      </c>
      <c r="H15" s="60" t="s">
        <v>145</v>
      </c>
      <c r="I15" s="61" t="s">
        <v>181</v>
      </c>
      <c r="J15" s="61" t="s">
        <v>205</v>
      </c>
      <c r="K15" s="62" t="s">
        <v>152</v>
      </c>
      <c r="L15" s="62" t="s">
        <v>96</v>
      </c>
      <c r="M15" s="62" t="s">
        <v>1549</v>
      </c>
      <c r="N15" s="62" t="s">
        <v>151</v>
      </c>
      <c r="O15" s="62" t="s">
        <v>63</v>
      </c>
      <c r="P15" s="62" t="s">
        <v>171</v>
      </c>
      <c r="Q15" s="62" t="s">
        <v>148</v>
      </c>
      <c r="R15" s="63" t="s">
        <v>149</v>
      </c>
      <c r="S15" s="63" t="s">
        <v>164</v>
      </c>
      <c r="T15" s="63" t="s">
        <v>153</v>
      </c>
      <c r="U15" s="63" t="s">
        <v>154</v>
      </c>
      <c r="V15" s="62" t="s">
        <v>168</v>
      </c>
    </row>
    <row r="16" spans="1:22" s="59" customFormat="1" ht="15.6" customHeight="1">
      <c r="A16" s="88" t="s">
        <v>1</v>
      </c>
      <c r="B16" s="88">
        <v>2043</v>
      </c>
      <c r="C16" s="85" t="s">
        <v>274</v>
      </c>
      <c r="D16" s="86" t="s">
        <v>161</v>
      </c>
      <c r="E16" s="86" t="s">
        <v>0</v>
      </c>
      <c r="F16" s="115"/>
      <c r="G16" s="89">
        <v>850</v>
      </c>
      <c r="H16" s="120" t="s">
        <v>0</v>
      </c>
      <c r="I16" s="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850</v>
      </c>
      <c r="J16" s="89" t="str">
        <f>IF(Sklop2[[#This Row],[ZAHTEVANA SHEMA KAKOVOSTI]]&lt;&gt;"",Sklop2[[#This Row],[Preračunana masa/volumen/kos na enoto kg]],"")</f>
        <v/>
      </c>
      <c r="K16" s="101"/>
      <c r="L16" s="90"/>
      <c r="M16" s="90"/>
      <c r="N16" s="162" t="s">
        <v>161</v>
      </c>
      <c r="O16" s="92"/>
      <c r="P16" s="161" t="s">
        <v>161</v>
      </c>
      <c r="Q16" s="103"/>
      <c r="R16" s="92">
        <f>+Sklop2[[#This Row],[cena/enota brez DDV v EUR]]*Sklop2[[#This Row],[Stopnja DDV (%)]]</f>
        <v>0</v>
      </c>
      <c r="S16" s="92">
        <f>+Sklop2[[#This Row],[cena/enota brez DDV v EUR]]+Sklop2[[#This Row],[Davek (EUR)]]</f>
        <v>0</v>
      </c>
      <c r="T16" s="92">
        <f>+Sklop2[[#This Row],[cena/enota brez DDV v EUR]]*Sklop2[[#This Row],[Okvirna količina]]</f>
        <v>0</v>
      </c>
      <c r="U16" s="92">
        <f>+Sklop2[[#This Row],[Končna cena/enoto mere (EUR) z DDV]]*Sklop2[[#This Row],[Okvirna količina]]</f>
        <v>0</v>
      </c>
      <c r="V16" s="160" t="s">
        <v>161</v>
      </c>
    </row>
    <row r="17" spans="1:23" s="59" customFormat="1" ht="24">
      <c r="A17" s="88" t="s">
        <v>3</v>
      </c>
      <c r="B17" s="88">
        <v>7212</v>
      </c>
      <c r="C17" s="80" t="s">
        <v>275</v>
      </c>
      <c r="D17" s="86" t="s">
        <v>161</v>
      </c>
      <c r="E17" s="86" t="s">
        <v>0</v>
      </c>
      <c r="F17" s="115"/>
      <c r="G17" s="94">
        <v>2500</v>
      </c>
      <c r="H17" s="120" t="s">
        <v>0</v>
      </c>
      <c r="I17" s="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2500</v>
      </c>
      <c r="J17" s="89" t="str">
        <f>IF(Sklop2[[#This Row],[ZAHTEVANA SHEMA KAKOVOSTI]]&lt;&gt;"",Sklop2[[#This Row],[Preračunana masa/volumen/kos na enoto kg]],"")</f>
        <v/>
      </c>
      <c r="K17" s="102"/>
      <c r="L17" s="95"/>
      <c r="M17" s="95"/>
      <c r="N17" s="162" t="s">
        <v>161</v>
      </c>
      <c r="O17" s="96"/>
      <c r="P17" s="161" t="s">
        <v>161</v>
      </c>
      <c r="Q17" s="105"/>
      <c r="R17" s="96">
        <f>+Sklop2[[#This Row],[cena/enota brez DDV v EUR]]*Sklop2[[#This Row],[Stopnja DDV (%)]]</f>
        <v>0</v>
      </c>
      <c r="S17" s="96">
        <f>+Sklop2[[#This Row],[cena/enota brez DDV v EUR]]+Sklop2[[#This Row],[Davek (EUR)]]</f>
        <v>0</v>
      </c>
      <c r="T17" s="96">
        <f>+Sklop2[[#This Row],[cena/enota brez DDV v EUR]]*Sklop2[[#This Row],[Okvirna količina]]</f>
        <v>0</v>
      </c>
      <c r="U17" s="96">
        <f>+Sklop2[[#This Row],[Končna cena/enoto mere (EUR) z DDV]]*Sklop2[[#This Row],[Okvirna količina]]</f>
        <v>0</v>
      </c>
      <c r="V17" s="160" t="s">
        <v>161</v>
      </c>
    </row>
    <row r="18" spans="1:23" s="59" customFormat="1" ht="24">
      <c r="A18" s="88" t="s">
        <v>4</v>
      </c>
      <c r="B18" s="165">
        <v>7213</v>
      </c>
      <c r="C18" s="80" t="s">
        <v>276</v>
      </c>
      <c r="D18" s="86" t="s">
        <v>161</v>
      </c>
      <c r="E18" s="86" t="s">
        <v>0</v>
      </c>
      <c r="F18" s="115"/>
      <c r="G18" s="94">
        <v>1200</v>
      </c>
      <c r="H18" s="120" t="s">
        <v>0</v>
      </c>
      <c r="I18" s="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1200</v>
      </c>
      <c r="J18" s="89" t="str">
        <f>IF(Sklop2[[#This Row],[ZAHTEVANA SHEMA KAKOVOSTI]]&lt;&gt;"",Sklop2[[#This Row],[Preračunana masa/volumen/kos na enoto kg]],"")</f>
        <v/>
      </c>
      <c r="K18" s="102"/>
      <c r="L18" s="95"/>
      <c r="M18" s="95"/>
      <c r="N18" s="162" t="s">
        <v>161</v>
      </c>
      <c r="O18" s="96"/>
      <c r="P18" s="161" t="s">
        <v>161</v>
      </c>
      <c r="Q18" s="105"/>
      <c r="R18" s="96">
        <f>+Sklop2[[#This Row],[cena/enota brez DDV v EUR]]*Sklop2[[#This Row],[Stopnja DDV (%)]]</f>
        <v>0</v>
      </c>
      <c r="S18" s="96">
        <f>+Sklop2[[#This Row],[cena/enota brez DDV v EUR]]+Sklop2[[#This Row],[Davek (EUR)]]</f>
        <v>0</v>
      </c>
      <c r="T18" s="96">
        <f>+Sklop2[[#This Row],[cena/enota brez DDV v EUR]]*Sklop2[[#This Row],[Okvirna količina]]</f>
        <v>0</v>
      </c>
      <c r="U18" s="96">
        <f>+Sklop2[[#This Row],[Končna cena/enoto mere (EUR) z DDV]]*Sklop2[[#This Row],[Okvirna količina]]</f>
        <v>0</v>
      </c>
      <c r="V18" s="160" t="s">
        <v>161</v>
      </c>
    </row>
    <row r="19" spans="1:23" ht="16.5" customHeight="1">
      <c r="A19" s="88" t="s">
        <v>5</v>
      </c>
      <c r="B19" s="165">
        <v>9135</v>
      </c>
      <c r="C19" s="166" t="s">
        <v>277</v>
      </c>
      <c r="D19" s="86" t="s">
        <v>161</v>
      </c>
      <c r="E19" s="86" t="s">
        <v>0</v>
      </c>
      <c r="F19" s="168"/>
      <c r="G19" s="171">
        <v>90</v>
      </c>
      <c r="H19" s="169" t="s">
        <v>0</v>
      </c>
      <c r="I19" s="1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</v>
      </c>
      <c r="J19" s="171" t="str">
        <f>IF(Sklop2[[#This Row],[ZAHTEVANA SHEMA KAKOVOSTI]]&lt;&gt;"",Sklop2[[#This Row],[Preračunana masa/volumen/kos na enoto kg]],"")</f>
        <v/>
      </c>
      <c r="K19" s="172"/>
      <c r="L19" s="173"/>
      <c r="M19" s="173"/>
      <c r="N19" s="162" t="s">
        <v>161</v>
      </c>
      <c r="O19" s="96"/>
      <c r="P19" s="161" t="s">
        <v>161</v>
      </c>
      <c r="Q19" s="175"/>
      <c r="R19" s="174">
        <f>+Sklop2[[#This Row],[cena/enota brez DDV v EUR]]*Sklop2[[#This Row],[Stopnja DDV (%)]]</f>
        <v>0</v>
      </c>
      <c r="S19" s="174">
        <f>+Sklop2[[#This Row],[cena/enota brez DDV v EUR]]+Sklop2[[#This Row],[Davek (EUR)]]</f>
        <v>0</v>
      </c>
      <c r="T19" s="174">
        <f>+Sklop2[[#This Row],[cena/enota brez DDV v EUR]]*Sklop2[[#This Row],[Okvirna količina]]</f>
        <v>0</v>
      </c>
      <c r="U19" s="174">
        <f>+Sklop2[[#This Row],[Končna cena/enoto mere (EUR) z DDV]]*Sklop2[[#This Row],[Okvirna količina]]</f>
        <v>0</v>
      </c>
      <c r="V19" s="160" t="s">
        <v>161</v>
      </c>
    </row>
    <row r="20" spans="1:23">
      <c r="A20" s="148" t="s">
        <v>182</v>
      </c>
      <c r="B20" s="148"/>
      <c r="C20" s="149"/>
      <c r="D20" s="150"/>
      <c r="E20" s="150"/>
      <c r="F20" s="151"/>
      <c r="G20" s="152"/>
      <c r="H20" s="153"/>
      <c r="I20" s="154">
        <f>SUBTOTAL(109,Sklop2[Preračunana masa/volumen/kos na enoto kg])</f>
        <v>4640</v>
      </c>
      <c r="J20" s="154">
        <f>SUBTOTAL(109,Sklop2[Živila iz shem kakovosti (kg)])</f>
        <v>0</v>
      </c>
      <c r="K20" s="152"/>
      <c r="L20" s="155"/>
      <c r="M20" s="155"/>
      <c r="N20" s="156"/>
      <c r="O20" s="157"/>
      <c r="P20" s="157"/>
      <c r="Q20" s="157"/>
      <c r="R20" s="158"/>
      <c r="S20" s="152"/>
      <c r="T20" s="158">
        <f>SUBTOTAL(109,Sklop2[Vrednost za okvirno količino (EUR) brez DDV])</f>
        <v>0</v>
      </c>
      <c r="U20" s="158">
        <f>SUBTOTAL(109,Sklop2[Vrednost za okvirno količino (EUR) z DDV])</f>
        <v>0</v>
      </c>
      <c r="V20" s="159"/>
    </row>
    <row r="21" spans="1:23" s="324" customFormat="1">
      <c r="A21" s="336"/>
      <c r="B21" s="336"/>
      <c r="C21" s="337"/>
      <c r="D21" s="338"/>
      <c r="E21" s="338"/>
      <c r="F21" s="339"/>
      <c r="G21" s="340"/>
      <c r="H21" s="341"/>
      <c r="I21" s="342"/>
      <c r="J21" s="342"/>
      <c r="K21" s="340"/>
      <c r="L21" s="343"/>
      <c r="M21" s="343"/>
      <c r="N21" s="344"/>
      <c r="O21" s="345"/>
      <c r="P21" s="345"/>
      <c r="Q21" s="345"/>
      <c r="R21" s="346"/>
      <c r="S21" s="340"/>
      <c r="T21" s="346"/>
      <c r="U21" s="346"/>
      <c r="V21" s="347"/>
    </row>
    <row r="22" spans="1:23">
      <c r="A22" s="51" t="s">
        <v>178</v>
      </c>
      <c r="B22" s="51"/>
      <c r="C22" s="19"/>
      <c r="D22" s="31"/>
      <c r="E22" s="31"/>
      <c r="F22" s="117"/>
      <c r="R22" s="51"/>
      <c r="S22" s="51"/>
      <c r="T22" s="51"/>
      <c r="U22" s="51"/>
    </row>
    <row r="23" spans="1:23">
      <c r="A23" s="14" t="s">
        <v>180</v>
      </c>
      <c r="C23" s="19"/>
      <c r="D23" s="31"/>
      <c r="E23" s="31"/>
      <c r="F23" s="117"/>
    </row>
    <row r="24" spans="1:23">
      <c r="A24" s="111" t="s">
        <v>1405</v>
      </c>
      <c r="B24" s="111"/>
      <c r="G24" s="72"/>
      <c r="H24" s="72"/>
      <c r="I24" s="32"/>
      <c r="J24" s="32"/>
      <c r="K24" s="32"/>
      <c r="L24" s="32"/>
      <c r="M24" s="58"/>
      <c r="N24" s="58"/>
      <c r="O24" s="32"/>
      <c r="P24" s="32"/>
      <c r="Q24" s="32"/>
      <c r="R24" s="32"/>
      <c r="S24" s="32"/>
    </row>
    <row r="25" spans="1:23" ht="12.75" customHeight="1">
      <c r="A25" s="440" t="s">
        <v>1404</v>
      </c>
      <c r="B25" s="440"/>
      <c r="C25" s="440"/>
      <c r="D25" s="440"/>
      <c r="E25" s="440"/>
      <c r="F25" s="440"/>
      <c r="G25" s="440"/>
      <c r="H25" s="440"/>
      <c r="I25" s="440"/>
      <c r="J25" s="440"/>
      <c r="K25" s="440"/>
      <c r="L25" s="440"/>
      <c r="M25" s="127"/>
      <c r="N25" s="127"/>
      <c r="O25" s="127"/>
      <c r="P25" s="127"/>
      <c r="Q25" s="127"/>
      <c r="R25" s="127"/>
      <c r="S25" s="127"/>
      <c r="T25" s="127"/>
      <c r="U25" s="127"/>
      <c r="V25" s="127"/>
      <c r="W25" s="127"/>
    </row>
    <row r="26" spans="1:23">
      <c r="A26" s="111"/>
      <c r="B26" s="111"/>
      <c r="G26" s="72"/>
      <c r="H26" s="72"/>
      <c r="I26" s="32"/>
      <c r="J26" s="32"/>
      <c r="K26" s="32"/>
      <c r="L26" s="32"/>
      <c r="M26" s="58"/>
      <c r="N26" s="58"/>
      <c r="O26" s="32"/>
      <c r="P26" s="32"/>
      <c r="Q26" s="32"/>
      <c r="R26" s="32"/>
      <c r="S26" s="32"/>
    </row>
    <row r="27" spans="1:23">
      <c r="O27" s="32"/>
      <c r="P27" s="32"/>
      <c r="Q27" s="32"/>
      <c r="R27" s="32"/>
      <c r="S27" s="32"/>
    </row>
    <row r="28" spans="1:23">
      <c r="A28" s="111" t="s">
        <v>65</v>
      </c>
      <c r="B28" s="111"/>
      <c r="G28" s="72"/>
      <c r="H28" s="72" t="s">
        <v>66</v>
      </c>
      <c r="I28" s="32"/>
      <c r="J28" s="32"/>
      <c r="K28" s="32"/>
      <c r="L28" s="32"/>
      <c r="M28" s="58"/>
      <c r="N28" s="58"/>
      <c r="O28" s="32"/>
      <c r="P28" s="32"/>
      <c r="Q28" s="32"/>
      <c r="R28" s="32" t="s">
        <v>67</v>
      </c>
      <c r="S28" s="32"/>
    </row>
    <row r="29" spans="1:23" ht="15">
      <c r="A29" s="7"/>
      <c r="B29" s="7"/>
      <c r="C29" s="5"/>
      <c r="D29" s="29"/>
      <c r="E29" s="29"/>
      <c r="F29" s="28"/>
      <c r="G29" s="8"/>
      <c r="I29" s="9"/>
      <c r="J29" s="9"/>
      <c r="K29" s="9"/>
      <c r="L29" s="9"/>
      <c r="M29" s="23"/>
      <c r="N29" s="23"/>
      <c r="O29" s="9"/>
      <c r="P29" s="9"/>
      <c r="Q29" s="9"/>
      <c r="R29" s="9"/>
      <c r="S29" s="9"/>
      <c r="T29" s="4"/>
      <c r="U29" s="4"/>
      <c r="V29" s="8"/>
    </row>
    <row r="30" spans="1:23">
      <c r="C30" s="19"/>
      <c r="D30" s="31"/>
      <c r="E30" s="31"/>
      <c r="F30" s="117"/>
    </row>
    <row r="31" spans="1:23">
      <c r="C31" s="19"/>
      <c r="D31" s="31"/>
      <c r="E31" s="31"/>
      <c r="F31" s="117"/>
    </row>
    <row r="32" spans="1:23">
      <c r="C32" s="19"/>
      <c r="D32" s="31"/>
      <c r="E32" s="31"/>
      <c r="F32" s="117"/>
    </row>
    <row r="33" spans="1:23">
      <c r="C33" s="19"/>
      <c r="D33" s="31"/>
      <c r="E33" s="31"/>
      <c r="F33" s="117"/>
    </row>
    <row r="34" spans="1:23">
      <c r="C34" s="19"/>
      <c r="D34" s="31"/>
      <c r="E34" s="31"/>
      <c r="F34" s="117"/>
    </row>
    <row r="35" spans="1:23">
      <c r="C35" s="19"/>
      <c r="D35" s="31"/>
      <c r="E35" s="31"/>
      <c r="F35" s="117"/>
    </row>
    <row r="36" spans="1:23">
      <c r="C36" s="19"/>
      <c r="D36" s="31"/>
      <c r="E36" s="31"/>
      <c r="F36" s="117"/>
    </row>
    <row r="37" spans="1:23">
      <c r="C37" s="19"/>
      <c r="D37" s="31"/>
      <c r="E37" s="31"/>
      <c r="F37" s="117"/>
    </row>
    <row r="38" spans="1:23">
      <c r="C38" s="19"/>
      <c r="D38" s="31"/>
      <c r="E38" s="31"/>
      <c r="F38" s="117"/>
    </row>
    <row r="39" spans="1:23">
      <c r="C39" s="19"/>
      <c r="D39" s="31"/>
      <c r="E39" s="31"/>
      <c r="F39" s="117"/>
    </row>
    <row r="40" spans="1:23">
      <c r="C40" s="19"/>
      <c r="D40" s="31"/>
      <c r="E40" s="31"/>
      <c r="F40" s="117"/>
    </row>
    <row r="41" spans="1:23">
      <c r="C41" s="19"/>
      <c r="D41" s="31"/>
      <c r="E41" s="31"/>
      <c r="F41" s="117"/>
    </row>
    <row r="42" spans="1:23">
      <c r="C42" s="19"/>
      <c r="D42" s="31"/>
      <c r="E42" s="31"/>
      <c r="F42" s="117"/>
    </row>
    <row r="43" spans="1:23">
      <c r="C43" s="19"/>
      <c r="D43" s="31"/>
      <c r="E43" s="31"/>
      <c r="F43" s="117"/>
    </row>
    <row r="44" spans="1:23" s="21" customFormat="1">
      <c r="A44" s="14"/>
      <c r="B44" s="14"/>
      <c r="C44" s="19"/>
      <c r="D44" s="31"/>
      <c r="E44" s="31"/>
      <c r="F44" s="117"/>
      <c r="G44" s="118"/>
      <c r="H44" s="118"/>
      <c r="M44" s="14"/>
      <c r="N44" s="14"/>
      <c r="O44" s="14"/>
      <c r="P44" s="14"/>
      <c r="Q44" s="14"/>
      <c r="R44" s="14"/>
      <c r="S44" s="14"/>
      <c r="T44" s="14"/>
      <c r="U44" s="14"/>
      <c r="V44" s="72"/>
      <c r="W44" s="14"/>
    </row>
    <row r="45" spans="1:23" s="21" customFormat="1">
      <c r="A45" s="14"/>
      <c r="B45" s="14"/>
      <c r="C45" s="19"/>
      <c r="D45" s="31"/>
      <c r="E45" s="31"/>
      <c r="F45" s="117"/>
      <c r="G45" s="118"/>
      <c r="H45" s="118"/>
      <c r="M45" s="14"/>
      <c r="N45" s="14"/>
      <c r="O45" s="14"/>
      <c r="P45" s="14"/>
      <c r="Q45" s="14"/>
      <c r="R45" s="14"/>
      <c r="S45" s="14"/>
      <c r="T45" s="14"/>
      <c r="U45" s="14"/>
      <c r="V45" s="72"/>
      <c r="W45" s="14"/>
    </row>
    <row r="46" spans="1:23" s="21" customFormat="1">
      <c r="A46" s="14"/>
      <c r="B46" s="14"/>
      <c r="C46" s="19"/>
      <c r="D46" s="31"/>
      <c r="E46" s="31"/>
      <c r="F46" s="117"/>
      <c r="G46" s="118"/>
      <c r="H46" s="118"/>
      <c r="M46" s="14"/>
      <c r="N46" s="14"/>
      <c r="O46" s="14"/>
      <c r="P46" s="14"/>
      <c r="Q46" s="14"/>
      <c r="R46" s="14"/>
      <c r="S46" s="14"/>
      <c r="T46" s="14"/>
      <c r="U46" s="14"/>
      <c r="V46" s="72"/>
      <c r="W46" s="14"/>
    </row>
    <row r="47" spans="1:23" s="21" customFormat="1">
      <c r="A47" s="14"/>
      <c r="B47" s="14"/>
      <c r="C47" s="19"/>
      <c r="D47" s="31"/>
      <c r="E47" s="31"/>
      <c r="F47" s="117"/>
      <c r="G47" s="118"/>
      <c r="H47" s="118"/>
      <c r="M47" s="14"/>
      <c r="N47" s="14"/>
      <c r="O47" s="14"/>
      <c r="P47" s="14"/>
      <c r="Q47" s="14"/>
      <c r="R47" s="14"/>
      <c r="S47" s="14"/>
      <c r="T47" s="14"/>
      <c r="U47" s="14"/>
      <c r="V47" s="72"/>
      <c r="W47" s="14"/>
    </row>
    <row r="48" spans="1:23" s="21" customFormat="1">
      <c r="A48" s="14"/>
      <c r="B48" s="14"/>
      <c r="C48" s="19"/>
      <c r="D48" s="31"/>
      <c r="E48" s="31"/>
      <c r="F48" s="117"/>
      <c r="G48" s="118"/>
      <c r="H48" s="118"/>
      <c r="M48" s="14"/>
      <c r="N48" s="14"/>
      <c r="O48" s="14"/>
      <c r="P48" s="14"/>
      <c r="Q48" s="14"/>
      <c r="R48" s="14"/>
      <c r="S48" s="14"/>
      <c r="T48" s="14"/>
      <c r="U48" s="14"/>
      <c r="V48" s="72"/>
      <c r="W48" s="14"/>
    </row>
    <row r="49" spans="1:23" s="21" customFormat="1">
      <c r="A49" s="14"/>
      <c r="B49" s="14"/>
      <c r="C49" s="19"/>
      <c r="D49" s="31"/>
      <c r="E49" s="31"/>
      <c r="F49" s="117"/>
      <c r="G49" s="118"/>
      <c r="H49" s="118"/>
      <c r="M49" s="14"/>
      <c r="N49" s="14"/>
      <c r="O49" s="14"/>
      <c r="P49" s="14"/>
      <c r="Q49" s="14"/>
      <c r="R49" s="14"/>
      <c r="S49" s="14"/>
      <c r="T49" s="14"/>
      <c r="U49" s="14"/>
      <c r="V49" s="72"/>
      <c r="W49" s="14"/>
    </row>
    <row r="50" spans="1:23" s="21" customFormat="1">
      <c r="A50" s="14"/>
      <c r="B50" s="14"/>
      <c r="C50" s="19"/>
      <c r="D50" s="31"/>
      <c r="E50" s="31"/>
      <c r="F50" s="117"/>
      <c r="G50" s="118"/>
      <c r="H50" s="118"/>
      <c r="M50" s="14"/>
      <c r="N50" s="14"/>
      <c r="O50" s="14"/>
      <c r="P50" s="14"/>
      <c r="Q50" s="14"/>
      <c r="R50" s="14"/>
      <c r="S50" s="14"/>
      <c r="T50" s="14"/>
      <c r="U50" s="14"/>
      <c r="V50" s="72"/>
      <c r="W50" s="14"/>
    </row>
    <row r="51" spans="1:23" s="21" customFormat="1">
      <c r="A51" s="14"/>
      <c r="B51" s="14"/>
      <c r="C51" s="19"/>
      <c r="D51" s="31"/>
      <c r="E51" s="31"/>
      <c r="F51" s="117"/>
      <c r="G51" s="118"/>
      <c r="H51" s="118"/>
      <c r="M51" s="14"/>
      <c r="N51" s="14"/>
      <c r="O51" s="14"/>
      <c r="P51" s="14"/>
      <c r="Q51" s="14"/>
      <c r="R51" s="14"/>
      <c r="S51" s="14"/>
      <c r="T51" s="14"/>
      <c r="U51" s="14"/>
      <c r="V51" s="72"/>
      <c r="W51" s="14"/>
    </row>
    <row r="52" spans="1:23" s="21" customFormat="1">
      <c r="A52" s="14"/>
      <c r="B52" s="14"/>
      <c r="C52" s="19"/>
      <c r="D52" s="31"/>
      <c r="E52" s="31"/>
      <c r="F52" s="117"/>
      <c r="G52" s="118"/>
      <c r="H52" s="118"/>
      <c r="M52" s="14"/>
      <c r="N52" s="14"/>
      <c r="O52" s="14"/>
      <c r="P52" s="14"/>
      <c r="Q52" s="14"/>
      <c r="R52" s="14"/>
      <c r="S52" s="14"/>
      <c r="T52" s="14"/>
      <c r="U52" s="14"/>
      <c r="V52" s="72"/>
      <c r="W52" s="14"/>
    </row>
    <row r="53" spans="1:23" s="21" customFormat="1">
      <c r="A53" s="14"/>
      <c r="B53" s="14"/>
      <c r="C53" s="19"/>
      <c r="D53" s="31"/>
      <c r="E53" s="31"/>
      <c r="F53" s="117"/>
      <c r="G53" s="118"/>
      <c r="H53" s="118"/>
      <c r="M53" s="14"/>
      <c r="N53" s="14"/>
      <c r="O53" s="14"/>
      <c r="P53" s="14"/>
      <c r="Q53" s="14"/>
      <c r="R53" s="14"/>
      <c r="S53" s="14"/>
      <c r="T53" s="14"/>
      <c r="U53" s="14"/>
      <c r="V53" s="72"/>
      <c r="W53" s="14"/>
    </row>
    <row r="54" spans="1:23" s="21" customFormat="1">
      <c r="A54" s="14"/>
      <c r="B54" s="14"/>
      <c r="C54" s="19"/>
      <c r="D54" s="31"/>
      <c r="E54" s="31"/>
      <c r="F54" s="117"/>
      <c r="G54" s="118"/>
      <c r="H54" s="118"/>
      <c r="M54" s="14"/>
      <c r="N54" s="14"/>
      <c r="O54" s="14"/>
      <c r="P54" s="14"/>
      <c r="Q54" s="14"/>
      <c r="R54" s="14"/>
      <c r="S54" s="14"/>
      <c r="T54" s="14"/>
      <c r="U54" s="14"/>
      <c r="V54" s="72"/>
      <c r="W54" s="14"/>
    </row>
    <row r="55" spans="1:23" s="21" customFormat="1">
      <c r="A55" s="14"/>
      <c r="B55" s="14"/>
      <c r="C55" s="19"/>
      <c r="D55" s="31"/>
      <c r="E55" s="31"/>
      <c r="F55" s="117"/>
      <c r="G55" s="118"/>
      <c r="H55" s="118"/>
      <c r="M55" s="14"/>
      <c r="N55" s="14"/>
      <c r="O55" s="14"/>
      <c r="P55" s="14"/>
      <c r="Q55" s="14"/>
      <c r="R55" s="14"/>
      <c r="S55" s="14"/>
      <c r="T55" s="14"/>
      <c r="U55" s="14"/>
      <c r="V55" s="72"/>
      <c r="W55" s="14"/>
    </row>
    <row r="56" spans="1:23" s="21" customFormat="1">
      <c r="A56" s="14"/>
      <c r="B56" s="14"/>
      <c r="C56" s="19"/>
      <c r="D56" s="31"/>
      <c r="E56" s="31"/>
      <c r="F56" s="117"/>
      <c r="G56" s="118"/>
      <c r="H56" s="118"/>
      <c r="M56" s="14"/>
      <c r="N56" s="14"/>
      <c r="O56" s="14"/>
      <c r="P56" s="14"/>
      <c r="Q56" s="14"/>
      <c r="R56" s="14"/>
      <c r="S56" s="14"/>
      <c r="T56" s="14"/>
      <c r="U56" s="14"/>
      <c r="V56" s="72"/>
      <c r="W56" s="14"/>
    </row>
    <row r="57" spans="1:23" s="21" customFormat="1">
      <c r="A57" s="14"/>
      <c r="B57" s="14"/>
      <c r="C57" s="19"/>
      <c r="D57" s="31"/>
      <c r="E57" s="31"/>
      <c r="F57" s="117"/>
      <c r="G57" s="118"/>
      <c r="H57" s="118"/>
      <c r="M57" s="14"/>
      <c r="N57" s="14"/>
      <c r="O57" s="14"/>
      <c r="P57" s="14"/>
      <c r="Q57" s="14"/>
      <c r="R57" s="14"/>
      <c r="S57" s="14"/>
      <c r="T57" s="14"/>
      <c r="U57" s="14"/>
      <c r="V57" s="72"/>
      <c r="W57" s="14"/>
    </row>
    <row r="58" spans="1:23" s="21" customFormat="1">
      <c r="A58" s="14"/>
      <c r="B58" s="14"/>
      <c r="C58" s="19"/>
      <c r="D58" s="31"/>
      <c r="E58" s="31"/>
      <c r="F58" s="117"/>
      <c r="G58" s="118"/>
      <c r="H58" s="118"/>
      <c r="M58" s="14"/>
      <c r="N58" s="14"/>
      <c r="O58" s="14"/>
      <c r="P58" s="14"/>
      <c r="Q58" s="14"/>
      <c r="R58" s="14"/>
      <c r="S58" s="14"/>
      <c r="T58" s="14"/>
      <c r="U58" s="14"/>
      <c r="V58" s="72"/>
      <c r="W58" s="14"/>
    </row>
    <row r="59" spans="1:23" s="21" customFormat="1">
      <c r="A59" s="14"/>
      <c r="B59" s="14"/>
      <c r="C59" s="19"/>
      <c r="D59" s="31"/>
      <c r="E59" s="31"/>
      <c r="F59" s="117"/>
      <c r="G59" s="118"/>
      <c r="H59" s="118"/>
      <c r="M59" s="14"/>
      <c r="N59" s="14"/>
      <c r="O59" s="14"/>
      <c r="P59" s="14"/>
      <c r="Q59" s="14"/>
      <c r="R59" s="14"/>
      <c r="S59" s="14"/>
      <c r="T59" s="14"/>
      <c r="U59" s="14"/>
      <c r="V59" s="72"/>
      <c r="W59" s="14"/>
    </row>
    <row r="60" spans="1:23" s="21" customFormat="1">
      <c r="A60" s="14"/>
      <c r="B60" s="14"/>
      <c r="C60" s="19"/>
      <c r="D60" s="31"/>
      <c r="E60" s="31"/>
      <c r="F60" s="117"/>
      <c r="G60" s="118"/>
      <c r="H60" s="118"/>
      <c r="M60" s="14"/>
      <c r="N60" s="14"/>
      <c r="O60" s="14"/>
      <c r="P60" s="14"/>
      <c r="Q60" s="14"/>
      <c r="R60" s="14"/>
      <c r="S60" s="14"/>
      <c r="T60" s="14"/>
      <c r="U60" s="14"/>
      <c r="V60" s="72"/>
      <c r="W60" s="14"/>
    </row>
    <row r="61" spans="1:23" s="21" customFormat="1">
      <c r="A61" s="14"/>
      <c r="B61" s="14"/>
      <c r="C61" s="19"/>
      <c r="D61" s="31"/>
      <c r="E61" s="31"/>
      <c r="F61" s="117"/>
      <c r="G61" s="118"/>
      <c r="H61" s="118"/>
      <c r="M61" s="14"/>
      <c r="N61" s="14"/>
      <c r="O61" s="14"/>
      <c r="P61" s="14"/>
      <c r="Q61" s="14"/>
      <c r="R61" s="14"/>
      <c r="S61" s="14"/>
      <c r="T61" s="14"/>
      <c r="U61" s="14"/>
      <c r="V61" s="72"/>
      <c r="W61" s="14"/>
    </row>
    <row r="62" spans="1:23" s="21" customFormat="1">
      <c r="A62" s="14"/>
      <c r="B62" s="14"/>
      <c r="C62" s="19"/>
      <c r="D62" s="31"/>
      <c r="E62" s="31"/>
      <c r="F62" s="117"/>
      <c r="G62" s="118"/>
      <c r="H62" s="118"/>
      <c r="M62" s="14"/>
      <c r="N62" s="14"/>
      <c r="O62" s="14"/>
      <c r="P62" s="14"/>
      <c r="Q62" s="14"/>
      <c r="R62" s="14"/>
      <c r="S62" s="14"/>
      <c r="T62" s="14"/>
      <c r="U62" s="14"/>
      <c r="V62" s="72"/>
      <c r="W62" s="14"/>
    </row>
    <row r="63" spans="1:23" s="21" customFormat="1">
      <c r="A63" s="14"/>
      <c r="B63" s="14"/>
      <c r="C63" s="19"/>
      <c r="D63" s="31"/>
      <c r="E63" s="31"/>
      <c r="F63" s="117"/>
      <c r="G63" s="118"/>
      <c r="H63" s="118"/>
      <c r="M63" s="14"/>
      <c r="N63" s="14"/>
      <c r="O63" s="14"/>
      <c r="P63" s="14"/>
      <c r="Q63" s="14"/>
      <c r="R63" s="14"/>
      <c r="S63" s="14"/>
      <c r="T63" s="14"/>
      <c r="U63" s="14"/>
      <c r="V63" s="72"/>
      <c r="W63" s="14"/>
    </row>
    <row r="64" spans="1:23" s="21" customFormat="1">
      <c r="A64" s="14"/>
      <c r="B64" s="14"/>
      <c r="C64" s="19"/>
      <c r="D64" s="31"/>
      <c r="E64" s="31"/>
      <c r="F64" s="117"/>
      <c r="G64" s="118"/>
      <c r="H64" s="118"/>
      <c r="M64" s="14"/>
      <c r="N64" s="14"/>
      <c r="O64" s="14"/>
      <c r="P64" s="14"/>
      <c r="Q64" s="14"/>
      <c r="R64" s="14"/>
      <c r="S64" s="14"/>
      <c r="T64" s="14"/>
      <c r="U64" s="14"/>
      <c r="V64" s="72"/>
      <c r="W64" s="14"/>
    </row>
    <row r="65" spans="1:23" s="21" customFormat="1">
      <c r="A65" s="14"/>
      <c r="B65" s="14"/>
      <c r="C65" s="19"/>
      <c r="D65" s="31"/>
      <c r="E65" s="31"/>
      <c r="F65" s="117"/>
      <c r="G65" s="118"/>
      <c r="H65" s="118"/>
      <c r="M65" s="14"/>
      <c r="N65" s="14"/>
      <c r="O65" s="14"/>
      <c r="P65" s="14"/>
      <c r="Q65" s="14"/>
      <c r="R65" s="14"/>
      <c r="S65" s="14"/>
      <c r="T65" s="14"/>
      <c r="U65" s="14"/>
      <c r="V65" s="72"/>
      <c r="W65" s="14"/>
    </row>
    <row r="66" spans="1:23" s="21" customFormat="1">
      <c r="A66" s="14"/>
      <c r="B66" s="14"/>
      <c r="C66" s="19"/>
      <c r="D66" s="31"/>
      <c r="E66" s="31"/>
      <c r="F66" s="117"/>
      <c r="G66" s="118"/>
      <c r="H66" s="118"/>
      <c r="M66" s="14"/>
      <c r="N66" s="14"/>
      <c r="O66" s="14"/>
      <c r="P66" s="14"/>
      <c r="Q66" s="14"/>
      <c r="R66" s="14"/>
      <c r="S66" s="14"/>
      <c r="T66" s="14"/>
      <c r="U66" s="14"/>
      <c r="V66" s="72"/>
      <c r="W66" s="14"/>
    </row>
    <row r="67" spans="1:23" s="21" customFormat="1">
      <c r="A67" s="14"/>
      <c r="B67" s="14"/>
      <c r="C67" s="19"/>
      <c r="D67" s="31"/>
      <c r="E67" s="31"/>
      <c r="F67" s="117"/>
      <c r="G67" s="118"/>
      <c r="H67" s="118"/>
      <c r="M67" s="14"/>
      <c r="N67" s="14"/>
      <c r="O67" s="14"/>
      <c r="P67" s="14"/>
      <c r="Q67" s="14"/>
      <c r="R67" s="14"/>
      <c r="S67" s="14"/>
      <c r="T67" s="14"/>
      <c r="U67" s="14"/>
      <c r="V67" s="72"/>
      <c r="W67" s="14"/>
    </row>
    <row r="68" spans="1:23" s="21" customFormat="1">
      <c r="A68" s="14"/>
      <c r="B68" s="14"/>
      <c r="C68" s="19"/>
      <c r="D68" s="31"/>
      <c r="E68" s="31"/>
      <c r="F68" s="117"/>
      <c r="G68" s="118"/>
      <c r="H68" s="118"/>
      <c r="M68" s="14"/>
      <c r="N68" s="14"/>
      <c r="O68" s="14"/>
      <c r="P68" s="14"/>
      <c r="Q68" s="14"/>
      <c r="R68" s="14"/>
      <c r="S68" s="14"/>
      <c r="T68" s="14"/>
      <c r="U68" s="14"/>
      <c r="V68" s="72"/>
      <c r="W68" s="14"/>
    </row>
    <row r="69" spans="1:23" s="21" customFormat="1">
      <c r="A69" s="14"/>
      <c r="B69" s="14"/>
      <c r="C69" s="19"/>
      <c r="D69" s="31"/>
      <c r="E69" s="31"/>
      <c r="F69" s="117"/>
      <c r="G69" s="118"/>
      <c r="H69" s="118"/>
      <c r="M69" s="14"/>
      <c r="N69" s="14"/>
      <c r="O69" s="14"/>
      <c r="P69" s="14"/>
      <c r="Q69" s="14"/>
      <c r="R69" s="14"/>
      <c r="S69" s="14"/>
      <c r="T69" s="14"/>
      <c r="U69" s="14"/>
      <c r="V69" s="72"/>
      <c r="W69" s="14"/>
    </row>
    <row r="70" spans="1:23" s="21" customFormat="1">
      <c r="A70" s="14"/>
      <c r="B70" s="14"/>
      <c r="C70" s="19"/>
      <c r="D70" s="31"/>
      <c r="E70" s="31"/>
      <c r="F70" s="117"/>
      <c r="G70" s="118"/>
      <c r="H70" s="118"/>
      <c r="M70" s="14"/>
      <c r="N70" s="14"/>
      <c r="O70" s="14"/>
      <c r="P70" s="14"/>
      <c r="Q70" s="14"/>
      <c r="R70" s="14"/>
      <c r="S70" s="14"/>
      <c r="T70" s="14"/>
      <c r="U70" s="14"/>
      <c r="V70" s="72"/>
      <c r="W70" s="14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  <row r="250" spans="1:23" s="21" customFormat="1">
      <c r="A250" s="14"/>
      <c r="B250" s="14"/>
      <c r="C250" s="19"/>
      <c r="D250" s="31"/>
      <c r="E250" s="31"/>
      <c r="F250" s="117"/>
      <c r="G250" s="118"/>
      <c r="H250" s="118"/>
      <c r="M250" s="14"/>
      <c r="N250" s="14"/>
      <c r="O250" s="14"/>
      <c r="P250" s="14"/>
      <c r="Q250" s="14"/>
      <c r="R250" s="14"/>
      <c r="S250" s="14"/>
      <c r="T250" s="14"/>
      <c r="U250" s="14"/>
      <c r="V250" s="72"/>
      <c r="W250" s="14"/>
    </row>
    <row r="251" spans="1:23" s="21" customFormat="1">
      <c r="A251" s="14"/>
      <c r="B251" s="14"/>
      <c r="C251" s="19"/>
      <c r="D251" s="31"/>
      <c r="E251" s="31"/>
      <c r="F251" s="117"/>
      <c r="G251" s="118"/>
      <c r="H251" s="118"/>
      <c r="M251" s="14"/>
      <c r="N251" s="14"/>
      <c r="O251" s="14"/>
      <c r="P251" s="14"/>
      <c r="Q251" s="14"/>
      <c r="R251" s="14"/>
      <c r="S251" s="14"/>
      <c r="T251" s="14"/>
      <c r="U251" s="14"/>
      <c r="V251" s="72"/>
      <c r="W251" s="14"/>
    </row>
    <row r="252" spans="1:23" s="21" customFormat="1">
      <c r="A252" s="14"/>
      <c r="B252" s="14"/>
      <c r="C252" s="19"/>
      <c r="D252" s="31"/>
      <c r="E252" s="31"/>
      <c r="F252" s="117"/>
      <c r="G252" s="118"/>
      <c r="H252" s="118"/>
      <c r="M252" s="14"/>
      <c r="N252" s="14"/>
      <c r="O252" s="14"/>
      <c r="P252" s="14"/>
      <c r="Q252" s="14"/>
      <c r="R252" s="14"/>
      <c r="S252" s="14"/>
      <c r="T252" s="14"/>
      <c r="U252" s="14"/>
      <c r="V252" s="72"/>
      <c r="W252" s="14"/>
    </row>
  </sheetData>
  <sheetProtection insertRows="0" deleteRows="0"/>
  <protectedRanges>
    <protectedRange sqref="K17:Q18 K20:Q1048576 N19:P19 V1:V1048576 K1:Q16" name="Obseg1"/>
  </protectedRanges>
  <mergeCells count="8">
    <mergeCell ref="A25:L25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7">
    <cfRule type="colorScale" priority="4">
      <colorScale>
        <cfvo type="min"/>
        <cfvo type="max"/>
        <color rgb="FFFCFCFF"/>
        <color rgb="FFF8696B"/>
      </colorScale>
    </cfRule>
  </conditionalFormatting>
  <conditionalFormatting sqref="C18">
    <cfRule type="colorScale" priority="650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14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W260"/>
  <sheetViews>
    <sheetView topLeftCell="A10" zoomScale="90" zoomScaleNormal="90" zoomScaleSheetLayoutView="100" workbookViewId="0">
      <selection activeCell="D40" sqref="D40"/>
    </sheetView>
  </sheetViews>
  <sheetFormatPr defaultColWidth="8.85546875" defaultRowHeight="12.75"/>
  <cols>
    <col min="1" max="1" width="3.5703125" style="14" customWidth="1"/>
    <col min="2" max="2" width="5.5703125" style="14" customWidth="1"/>
    <col min="3" max="3" width="34.5703125" style="20" customWidth="1"/>
    <col min="4" max="4" width="10.7109375" style="30" customWidth="1"/>
    <col min="5" max="5" width="9.710937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9.28515625" style="14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129</v>
      </c>
    </row>
    <row r="2" spans="1:22" ht="15">
      <c r="C2" s="54" t="s">
        <v>130</v>
      </c>
      <c r="D2" s="442" t="str">
        <f>+'prva stran'!B6</f>
        <v>VRTEC SEŽANA</v>
      </c>
      <c r="E2" s="443"/>
      <c r="F2" s="443"/>
      <c r="G2" s="443"/>
      <c r="H2" s="443"/>
      <c r="I2" s="443"/>
      <c r="J2" s="443"/>
      <c r="K2" s="443"/>
    </row>
    <row r="3" spans="1:22" ht="15">
      <c r="C3" s="54" t="s">
        <v>131</v>
      </c>
      <c r="D3" s="444" t="str">
        <f>+'prva stran'!B7</f>
        <v xml:space="preserve">Ulica Jožeta Pahorja 1, 6210 SEŽANA </v>
      </c>
      <c r="E3" s="445"/>
      <c r="F3" s="445"/>
      <c r="G3" s="445"/>
      <c r="H3" s="445"/>
      <c r="I3" s="445"/>
      <c r="J3" s="445"/>
      <c r="K3" s="445"/>
    </row>
    <row r="4" spans="1:22" ht="15">
      <c r="C4" s="73"/>
    </row>
    <row r="5" spans="1:22" ht="15">
      <c r="C5" s="53" t="s">
        <v>133</v>
      </c>
    </row>
    <row r="6" spans="1:22" ht="17.25" customHeight="1">
      <c r="C6" s="55" t="s">
        <v>130</v>
      </c>
      <c r="D6" s="446">
        <f>+'prva stran'!B10</f>
        <v>0</v>
      </c>
      <c r="E6" s="447"/>
      <c r="F6" s="447"/>
      <c r="G6" s="447"/>
      <c r="H6" s="447"/>
      <c r="I6" s="447"/>
      <c r="J6" s="447"/>
      <c r="K6" s="447"/>
    </row>
    <row r="7" spans="1:22" ht="17.25" customHeight="1">
      <c r="C7" s="55" t="s">
        <v>131</v>
      </c>
      <c r="D7" s="448">
        <f>+'prva stran'!B11</f>
        <v>0</v>
      </c>
      <c r="E7" s="449"/>
      <c r="F7" s="449"/>
      <c r="G7" s="449"/>
      <c r="H7" s="449"/>
      <c r="I7" s="449"/>
      <c r="J7" s="449"/>
      <c r="K7" s="449"/>
    </row>
    <row r="8" spans="1:22" ht="17.25" customHeight="1">
      <c r="C8" s="55" t="s">
        <v>132</v>
      </c>
      <c r="D8" s="448">
        <f>+'prva stran'!B12</f>
        <v>0</v>
      </c>
      <c r="E8" s="449"/>
      <c r="F8" s="449"/>
      <c r="G8" s="449"/>
      <c r="H8" s="449"/>
      <c r="I8" s="449"/>
      <c r="J8" s="449"/>
      <c r="K8" s="449"/>
    </row>
    <row r="9" spans="1:22" s="15" customFormat="1" ht="17.25" customHeight="1">
      <c r="A9" s="12"/>
      <c r="B9" s="12"/>
      <c r="C9" s="56" t="s">
        <v>134</v>
      </c>
      <c r="D9" s="450">
        <f>+'prva stran'!B13</f>
        <v>0</v>
      </c>
      <c r="E9" s="449"/>
      <c r="F9" s="449"/>
      <c r="G9" s="449"/>
      <c r="H9" s="449"/>
      <c r="I9" s="449"/>
      <c r="J9" s="449"/>
      <c r="K9" s="449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98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pred_rekapitulacija'!A16</f>
        <v>3.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441" t="str">
        <f>+'Ponudbeni pred_rekapitulacija'!B16</f>
        <v>EKO MLEKO IN MLEČNI IZDELKI</v>
      </c>
      <c r="D13" s="441"/>
      <c r="E13" s="441"/>
      <c r="F13" s="441"/>
      <c r="G13" s="441"/>
      <c r="H13" s="441"/>
      <c r="I13" s="441"/>
      <c r="J13" s="441"/>
      <c r="K13" s="441"/>
      <c r="L13" s="441"/>
      <c r="V13" s="8"/>
    </row>
    <row r="14" spans="1:22" s="77" customFormat="1" ht="12" customHeight="1">
      <c r="A14" s="50">
        <v>1</v>
      </c>
      <c r="B14" s="164" t="s">
        <v>271</v>
      </c>
      <c r="C14" s="50">
        <v>2</v>
      </c>
      <c r="D14" s="50" t="s">
        <v>156</v>
      </c>
      <c r="E14" s="50" t="s">
        <v>157</v>
      </c>
      <c r="F14" s="50" t="s">
        <v>217</v>
      </c>
      <c r="G14" s="50">
        <v>3</v>
      </c>
      <c r="H14" s="50">
        <v>4</v>
      </c>
      <c r="I14" s="74" t="s">
        <v>97</v>
      </c>
      <c r="J14" s="74" t="s">
        <v>172</v>
      </c>
      <c r="K14" s="75">
        <v>5</v>
      </c>
      <c r="L14" s="75">
        <v>6</v>
      </c>
      <c r="M14" s="75" t="s">
        <v>64</v>
      </c>
      <c r="N14" s="75" t="s">
        <v>212</v>
      </c>
      <c r="O14" s="75">
        <v>7</v>
      </c>
      <c r="P14" s="75" t="s">
        <v>213</v>
      </c>
      <c r="Q14" s="75">
        <v>8</v>
      </c>
      <c r="R14" s="76" t="s">
        <v>214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 customHeight="1">
      <c r="A15" s="60" t="s">
        <v>2</v>
      </c>
      <c r="B15" s="60" t="s">
        <v>270</v>
      </c>
      <c r="C15" s="60" t="s">
        <v>219</v>
      </c>
      <c r="D15" s="60" t="s">
        <v>209</v>
      </c>
      <c r="E15" s="60" t="s">
        <v>210</v>
      </c>
      <c r="F15" s="60" t="s">
        <v>218</v>
      </c>
      <c r="G15" s="60" t="s">
        <v>144</v>
      </c>
      <c r="H15" s="60" t="s">
        <v>145</v>
      </c>
      <c r="I15" s="61" t="s">
        <v>181</v>
      </c>
      <c r="J15" s="61" t="s">
        <v>205</v>
      </c>
      <c r="K15" s="62" t="s">
        <v>152</v>
      </c>
      <c r="L15" s="62" t="s">
        <v>96</v>
      </c>
      <c r="M15" s="62" t="s">
        <v>1549</v>
      </c>
      <c r="N15" s="62" t="s">
        <v>151</v>
      </c>
      <c r="O15" s="62" t="s">
        <v>63</v>
      </c>
      <c r="P15" s="62" t="s">
        <v>171</v>
      </c>
      <c r="Q15" s="62" t="s">
        <v>148</v>
      </c>
      <c r="R15" s="63" t="s">
        <v>149</v>
      </c>
      <c r="S15" s="63" t="s">
        <v>164</v>
      </c>
      <c r="T15" s="63" t="s">
        <v>153</v>
      </c>
      <c r="U15" s="63" t="s">
        <v>154</v>
      </c>
      <c r="V15" s="62" t="s">
        <v>168</v>
      </c>
    </row>
    <row r="16" spans="1:22" s="59" customFormat="1" ht="12">
      <c r="A16" s="88" t="s">
        <v>1</v>
      </c>
      <c r="B16" s="88">
        <v>1617</v>
      </c>
      <c r="C16" s="85" t="s">
        <v>1503</v>
      </c>
      <c r="D16" s="86">
        <v>1</v>
      </c>
      <c r="E16" s="86" t="s">
        <v>95</v>
      </c>
      <c r="F16" s="191"/>
      <c r="G16" s="177">
        <v>5800</v>
      </c>
      <c r="H16" s="303" t="s">
        <v>95</v>
      </c>
      <c r="I16" s="27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5800</v>
      </c>
      <c r="J16" s="89"/>
      <c r="K16" s="101"/>
      <c r="L16" s="90"/>
      <c r="M16" s="90"/>
      <c r="N16" s="91"/>
      <c r="O16" s="92"/>
      <c r="P16" s="92"/>
      <c r="Q16" s="103"/>
      <c r="R16" s="277">
        <f>+Sklop3[[#This Row],[cena/enota brez DDV v EUR]]*Sklop3[[#This Row],[Stopnja DDV (%)]]</f>
        <v>0</v>
      </c>
      <c r="S16" s="277">
        <f>+Sklop3[[#This Row],[cena/enota brez DDV v EUR]]+Sklop3[[#This Row],[Davek (EUR)]]</f>
        <v>0</v>
      </c>
      <c r="T16" s="277">
        <f>+Sklop3[[#This Row],[cena/enota brez DDV v EUR]]*Sklop3[[#This Row],[Okvirna količina]]</f>
        <v>0</v>
      </c>
      <c r="U16" s="279">
        <f>+Sklop3[[#This Row],[Končna cena/enoto mere (EUR) z DDV]]*Sklop3[[#This Row],[Okvirna količina]]</f>
        <v>0</v>
      </c>
      <c r="V16" s="160" t="s">
        <v>161</v>
      </c>
    </row>
    <row r="17" spans="1:22" s="59" customFormat="1" ht="12">
      <c r="A17" s="88" t="s">
        <v>3</v>
      </c>
      <c r="B17" s="301">
        <v>1618</v>
      </c>
      <c r="C17" s="267" t="s">
        <v>1504</v>
      </c>
      <c r="D17" s="268" t="s">
        <v>1373</v>
      </c>
      <c r="E17" s="86" t="s">
        <v>95</v>
      </c>
      <c r="F17" s="281"/>
      <c r="G17" s="271">
        <v>2200</v>
      </c>
      <c r="H17" s="302" t="s">
        <v>95</v>
      </c>
      <c r="I17" s="27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2200</v>
      </c>
      <c r="J17" s="271" t="str">
        <f>IF(Sklop3[[#This Row],[ZAHTEVANA SHEMA KAKOVOSTI]]&lt;&gt;"",Sklop3[[#This Row],[Preračunana masa/volumen/kos na enoto kg]],"")</f>
        <v/>
      </c>
      <c r="K17" s="274"/>
      <c r="L17" s="275"/>
      <c r="M17" s="275"/>
      <c r="N17" s="276"/>
      <c r="O17" s="277"/>
      <c r="P17" s="277"/>
      <c r="Q17" s="278"/>
      <c r="R17" s="277">
        <f>+Sklop3[[#This Row],[cena/enota brez DDV v EUR]]*Sklop3[[#This Row],[Stopnja DDV (%)]]</f>
        <v>0</v>
      </c>
      <c r="S17" s="277">
        <f>+Sklop3[[#This Row],[cena/enota brez DDV v EUR]]+Sklop3[[#This Row],[Davek (EUR)]]</f>
        <v>0</v>
      </c>
      <c r="T17" s="277">
        <f>+Sklop3[[#This Row],[cena/enota brez DDV v EUR]]*Sklop3[[#This Row],[Okvirna količina]]</f>
        <v>0</v>
      </c>
      <c r="U17" s="279">
        <f>+Sklop3[[#This Row],[Končna cena/enoto mere (EUR) z DDV]]*Sklop3[[#This Row],[Okvirna količina]]</f>
        <v>0</v>
      </c>
      <c r="V17" s="160" t="s">
        <v>161</v>
      </c>
    </row>
    <row r="18" spans="1:22" s="59" customFormat="1" ht="24">
      <c r="A18" s="88" t="s">
        <v>4</v>
      </c>
      <c r="B18" s="88">
        <v>1612</v>
      </c>
      <c r="C18" s="85" t="s">
        <v>1530</v>
      </c>
      <c r="D18" s="86">
        <v>150</v>
      </c>
      <c r="E18" s="86" t="s">
        <v>158</v>
      </c>
      <c r="F18" s="191"/>
      <c r="G18" s="177">
        <v>3000</v>
      </c>
      <c r="H18" s="303" t="s">
        <v>93</v>
      </c>
      <c r="I18" s="27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450</v>
      </c>
      <c r="J18" s="89" t="str">
        <f>IF(Sklop3[[#This Row],[ZAHTEVANA SHEMA KAKOVOSTI]]&lt;&gt;"",Sklop3[[#This Row],[Preračunana masa/volumen/kos na enoto kg]],"")</f>
        <v/>
      </c>
      <c r="K18" s="101"/>
      <c r="L18" s="90"/>
      <c r="M18" s="90"/>
      <c r="N18" s="91"/>
      <c r="O18" s="92"/>
      <c r="P18" s="92"/>
      <c r="Q18" s="103"/>
      <c r="R18" s="92">
        <f>+Sklop3[[#This Row],[cena/enota brez DDV v EUR]]*Sklop3[[#This Row],[Stopnja DDV (%)]]</f>
        <v>0</v>
      </c>
      <c r="S18" s="92">
        <f>+Sklop3[[#This Row],[cena/enota brez DDV v EUR]]+Sklop3[[#This Row],[Davek (EUR)]]</f>
        <v>0</v>
      </c>
      <c r="T18" s="92">
        <f>+Sklop3[[#This Row],[cena/enota brez DDV v EUR]]*Sklop3[[#This Row],[Okvirna količina]]</f>
        <v>0</v>
      </c>
      <c r="U18" s="92">
        <f>+Sklop3[[#This Row],[Končna cena/enoto mere (EUR) z DDV]]*Sklop3[[#This Row],[Okvirna količina]]</f>
        <v>0</v>
      </c>
      <c r="V18" s="160" t="s">
        <v>161</v>
      </c>
    </row>
    <row r="19" spans="1:22" s="59" customFormat="1" ht="12">
      <c r="A19" s="88" t="s">
        <v>5</v>
      </c>
      <c r="B19" s="301">
        <v>1613</v>
      </c>
      <c r="C19" s="267" t="s">
        <v>1531</v>
      </c>
      <c r="D19" s="86">
        <v>150</v>
      </c>
      <c r="E19" s="269" t="s">
        <v>158</v>
      </c>
      <c r="F19" s="281"/>
      <c r="G19" s="271">
        <v>500</v>
      </c>
      <c r="H19" s="303" t="s">
        <v>93</v>
      </c>
      <c r="I19" s="27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75</v>
      </c>
      <c r="J19" s="271" t="str">
        <f>IF(Sklop3[[#This Row],[ZAHTEVANA SHEMA KAKOVOSTI]]&lt;&gt;"",Sklop3[[#This Row],[Preračunana masa/volumen/kos na enoto kg]],"")</f>
        <v/>
      </c>
      <c r="K19" s="274"/>
      <c r="L19" s="275"/>
      <c r="M19" s="275"/>
      <c r="N19" s="276"/>
      <c r="O19" s="277"/>
      <c r="P19" s="277"/>
      <c r="Q19" s="278"/>
      <c r="R19" s="277">
        <f>+Sklop3[[#This Row],[cena/enota brez DDV v EUR]]*Sklop3[[#This Row],[Stopnja DDV (%)]]</f>
        <v>0</v>
      </c>
      <c r="S19" s="277">
        <f>+Sklop3[[#This Row],[cena/enota brez DDV v EUR]]+Sklop3[[#This Row],[Davek (EUR)]]</f>
        <v>0</v>
      </c>
      <c r="T19" s="277">
        <f>+Sklop3[[#This Row],[cena/enota brez DDV v EUR]]*Sklop3[[#This Row],[Okvirna količina]]</f>
        <v>0</v>
      </c>
      <c r="U19" s="279">
        <f>+Sklop3[[#This Row],[Končna cena/enoto mere (EUR) z DDV]]*Sklop3[[#This Row],[Okvirna količina]]</f>
        <v>0</v>
      </c>
      <c r="V19" s="160" t="s">
        <v>161</v>
      </c>
    </row>
    <row r="20" spans="1:22" s="59" customFormat="1" ht="12">
      <c r="A20" s="88" t="s">
        <v>6</v>
      </c>
      <c r="B20" s="165">
        <v>7296</v>
      </c>
      <c r="C20" s="10" t="s">
        <v>1531</v>
      </c>
      <c r="D20" s="79">
        <v>1</v>
      </c>
      <c r="E20" s="86" t="s">
        <v>0</v>
      </c>
      <c r="F20" s="191"/>
      <c r="G20" s="177">
        <v>500</v>
      </c>
      <c r="H20" s="303" t="s">
        <v>0</v>
      </c>
      <c r="I20" s="8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J20" s="89" t="str">
        <f>IF(Sklop3[[#This Row],[ZAHTEVANA SHEMA KAKOVOSTI]]&lt;&gt;"",Sklop3[[#This Row],[Preračunana masa/volumen/kos na enoto kg]],"")</f>
        <v/>
      </c>
      <c r="K20" s="102"/>
      <c r="L20" s="95"/>
      <c r="M20" s="95"/>
      <c r="N20" s="104"/>
      <c r="O20" s="96"/>
      <c r="P20" s="96"/>
      <c r="Q20" s="105"/>
      <c r="R20" s="96">
        <f>+Sklop3[[#This Row],[cena/enota brez DDV v EUR]]*Sklop3[[#This Row],[Stopnja DDV (%)]]</f>
        <v>0</v>
      </c>
      <c r="S20" s="96">
        <f>+Sklop3[[#This Row],[cena/enota brez DDV v EUR]]+Sklop3[[#This Row],[Davek (EUR)]]</f>
        <v>0</v>
      </c>
      <c r="T20" s="96">
        <f>+Sklop3[[#This Row],[cena/enota brez DDV v EUR]]*Sklop3[[#This Row],[Okvirna količina]]</f>
        <v>0</v>
      </c>
      <c r="U20" s="96">
        <f>+Sklop3[[#This Row],[Končna cena/enoto mere (EUR) z DDV]]*Sklop3[[#This Row],[Okvirna količina]]</f>
        <v>0</v>
      </c>
      <c r="V20" s="160" t="s">
        <v>161</v>
      </c>
    </row>
    <row r="21" spans="1:22" s="59" customFormat="1" ht="12">
      <c r="A21" s="417" t="s">
        <v>7</v>
      </c>
      <c r="B21" s="430">
        <v>1753</v>
      </c>
      <c r="C21" s="418" t="s">
        <v>1594</v>
      </c>
      <c r="D21" s="268">
        <v>1000</v>
      </c>
      <c r="E21" s="269" t="s">
        <v>158</v>
      </c>
      <c r="F21" s="281"/>
      <c r="G21" s="271">
        <v>170</v>
      </c>
      <c r="H21" s="303" t="s">
        <v>0</v>
      </c>
      <c r="I21" s="27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170</v>
      </c>
      <c r="J21" s="271" t="str">
        <f>IF(Sklop3[[#This Row],[ZAHTEVANA SHEMA KAKOVOSTI]]&lt;&gt;"",Sklop3[[#This Row],[Preračunana masa/volumen/kos na enoto kg]],"")</f>
        <v/>
      </c>
      <c r="K21" s="274"/>
      <c r="L21" s="275"/>
      <c r="M21" s="275"/>
      <c r="N21" s="276"/>
      <c r="O21" s="277"/>
      <c r="P21" s="277"/>
      <c r="Q21" s="278"/>
      <c r="R21" s="277">
        <f>+Sklop3[[#This Row],[cena/enota brez DDV v EUR]]*Sklop3[[#This Row],[Stopnja DDV (%)]]</f>
        <v>0</v>
      </c>
      <c r="S21" s="277">
        <f>+Sklop3[[#This Row],[cena/enota brez DDV v EUR]]+Sklop3[[#This Row],[Davek (EUR)]]</f>
        <v>0</v>
      </c>
      <c r="T21" s="277">
        <f>+Sklop3[[#This Row],[cena/enota brez DDV v EUR]]*Sklop3[[#This Row],[Okvirna količina]]</f>
        <v>0</v>
      </c>
      <c r="U21" s="279">
        <f>+Sklop3[[#This Row],[Končna cena/enoto mere (EUR) z DDV]]*Sklop3[[#This Row],[Okvirna količina]]</f>
        <v>0</v>
      </c>
      <c r="V21" s="160" t="s">
        <v>161</v>
      </c>
    </row>
    <row r="22" spans="1:22" s="59" customFormat="1" ht="12">
      <c r="A22" s="88" t="s">
        <v>8</v>
      </c>
      <c r="B22" s="88"/>
      <c r="C22" s="82" t="s">
        <v>1479</v>
      </c>
      <c r="D22" s="79">
        <v>500</v>
      </c>
      <c r="E22" s="86" t="s">
        <v>158</v>
      </c>
      <c r="F22" s="191"/>
      <c r="G22" s="177">
        <v>400</v>
      </c>
      <c r="H22" s="303" t="s">
        <v>93</v>
      </c>
      <c r="I22" s="8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J22" s="89" t="str">
        <f>IF(Sklop3[[#This Row],[ZAHTEVANA SHEMA KAKOVOSTI]]&lt;&gt;"",Sklop3[[#This Row],[Preračunana masa/volumen/kos na enoto kg]],"")</f>
        <v/>
      </c>
      <c r="K22" s="102"/>
      <c r="L22" s="95"/>
      <c r="M22" s="95"/>
      <c r="N22" s="104"/>
      <c r="O22" s="96"/>
      <c r="P22" s="96"/>
      <c r="Q22" s="105"/>
      <c r="R22" s="96">
        <f>+Sklop3[[#This Row],[cena/enota brez DDV v EUR]]*Sklop3[[#This Row],[Stopnja DDV (%)]]</f>
        <v>0</v>
      </c>
      <c r="S22" s="96">
        <f>+Sklop3[[#This Row],[cena/enota brez DDV v EUR]]+Sklop3[[#This Row],[Davek (EUR)]]</f>
        <v>0</v>
      </c>
      <c r="T22" s="96">
        <f>+Sklop3[[#This Row],[cena/enota brez DDV v EUR]]*Sklop3[[#This Row],[Okvirna količina]]</f>
        <v>0</v>
      </c>
      <c r="U22" s="96">
        <f>+Sklop3[[#This Row],[Končna cena/enoto mere (EUR) z DDV]]*Sklop3[[#This Row],[Okvirna količina]]</f>
        <v>0</v>
      </c>
      <c r="V22" s="160" t="s">
        <v>161</v>
      </c>
    </row>
    <row r="23" spans="1:22" s="59" customFormat="1" ht="12">
      <c r="A23" s="88" t="s">
        <v>9</v>
      </c>
      <c r="B23" s="88"/>
      <c r="C23" s="82" t="s">
        <v>1480</v>
      </c>
      <c r="D23" s="268">
        <v>250</v>
      </c>
      <c r="E23" s="269" t="s">
        <v>158</v>
      </c>
      <c r="F23" s="281"/>
      <c r="G23" s="271">
        <v>1000</v>
      </c>
      <c r="H23" s="303" t="s">
        <v>93</v>
      </c>
      <c r="I23" s="27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J23" s="89" t="str">
        <f>IF(Sklop3[[#This Row],[ZAHTEVANA SHEMA KAKOVOSTI]]&lt;&gt;"",Sklop3[[#This Row],[Preračunana masa/volumen/kos na enoto kg]],"")</f>
        <v/>
      </c>
      <c r="K23" s="197"/>
      <c r="L23" s="264"/>
      <c r="M23" s="264"/>
      <c r="N23" s="265"/>
      <c r="O23" s="198"/>
      <c r="P23" s="198"/>
      <c r="Q23" s="199"/>
      <c r="R23" s="198">
        <f>+Sklop3[[#This Row],[cena/enota brez DDV v EUR]]*Sklop3[[#This Row],[Stopnja DDV (%)]]</f>
        <v>0</v>
      </c>
      <c r="S23" s="198">
        <f>+Sklop3[[#This Row],[cena/enota brez DDV v EUR]]+Sklop3[[#This Row],[Davek (EUR)]]</f>
        <v>0</v>
      </c>
      <c r="T23" s="198">
        <f>+Sklop3[[#This Row],[cena/enota brez DDV v EUR]]*Sklop3[[#This Row],[Okvirna količina]]</f>
        <v>0</v>
      </c>
      <c r="U23" s="210">
        <f>+Sklop3[[#This Row],[Končna cena/enoto mere (EUR) z DDV]]*Sklop3[[#This Row],[Okvirna količina]]</f>
        <v>0</v>
      </c>
      <c r="V23" s="160" t="s">
        <v>161</v>
      </c>
    </row>
    <row r="24" spans="1:22" s="59" customFormat="1" ht="12">
      <c r="A24" s="417" t="s">
        <v>10</v>
      </c>
      <c r="B24" s="417"/>
      <c r="C24" s="429" t="s">
        <v>1593</v>
      </c>
      <c r="D24" s="176">
        <v>150</v>
      </c>
      <c r="E24" s="86" t="s">
        <v>158</v>
      </c>
      <c r="F24" s="281"/>
      <c r="G24" s="271">
        <v>500</v>
      </c>
      <c r="H24" s="303" t="s">
        <v>93</v>
      </c>
      <c r="I24" s="27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75</v>
      </c>
      <c r="J24" s="89" t="str">
        <f>IF(Sklop3[[#This Row],[ZAHTEVANA SHEMA KAKOVOSTI]]&lt;&gt;"",Sklop3[[#This Row],[Preračunana masa/volumen/kos na enoto kg]],"")</f>
        <v/>
      </c>
      <c r="K24" s="197"/>
      <c r="L24" s="264"/>
      <c r="M24" s="264"/>
      <c r="N24" s="265"/>
      <c r="O24" s="198"/>
      <c r="P24" s="198"/>
      <c r="Q24" s="199"/>
      <c r="R24" s="198">
        <f>+Sklop3[[#This Row],[cena/enota brez DDV v EUR]]*Sklop3[[#This Row],[Stopnja DDV (%)]]</f>
        <v>0</v>
      </c>
      <c r="S24" s="198">
        <f>+Sklop3[[#This Row],[cena/enota brez DDV v EUR]]+Sklop3[[#This Row],[Davek (EUR)]]</f>
        <v>0</v>
      </c>
      <c r="T24" s="198">
        <f>+Sklop3[[#This Row],[cena/enota brez DDV v EUR]]*Sklop3[[#This Row],[Okvirna količina]]</f>
        <v>0</v>
      </c>
      <c r="U24" s="210">
        <f>+Sklop3[[#This Row],[Končna cena/enoto mere (EUR) z DDV]]*Sklop3[[#This Row],[Okvirna količina]]</f>
        <v>0</v>
      </c>
      <c r="V24" s="160" t="s">
        <v>161</v>
      </c>
    </row>
    <row r="25" spans="1:22" s="59" customFormat="1" ht="12">
      <c r="A25" s="88" t="s">
        <v>11</v>
      </c>
      <c r="B25" s="88"/>
      <c r="C25" s="348" t="s">
        <v>1551</v>
      </c>
      <c r="D25" s="176">
        <v>150</v>
      </c>
      <c r="E25" s="86" t="s">
        <v>158</v>
      </c>
      <c r="F25" s="281"/>
      <c r="G25" s="271">
        <v>500</v>
      </c>
      <c r="H25" s="303" t="s">
        <v>93</v>
      </c>
      <c r="I25" s="27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75</v>
      </c>
      <c r="J25" s="89" t="str">
        <f>IF(Sklop3[[#This Row],[ZAHTEVANA SHEMA KAKOVOSTI]]&lt;&gt;"",Sklop3[[#This Row],[Preračunana masa/volumen/kos na enoto kg]],"")</f>
        <v/>
      </c>
      <c r="K25" s="197"/>
      <c r="L25" s="264"/>
      <c r="M25" s="264"/>
      <c r="N25" s="265"/>
      <c r="O25" s="198"/>
      <c r="P25" s="198"/>
      <c r="Q25" s="199"/>
      <c r="R25" s="198">
        <f>+Sklop3[[#This Row],[cena/enota brez DDV v EUR]]*Sklop3[[#This Row],[Stopnja DDV (%)]]</f>
        <v>0</v>
      </c>
      <c r="S25" s="198">
        <f>+Sklop3[[#This Row],[cena/enota brez DDV v EUR]]+Sklop3[[#This Row],[Davek (EUR)]]</f>
        <v>0</v>
      </c>
      <c r="T25" s="198">
        <f>+Sklop3[[#This Row],[cena/enota brez DDV v EUR]]*Sklop3[[#This Row],[Okvirna količina]]</f>
        <v>0</v>
      </c>
      <c r="U25" s="210">
        <f>+Sklop3[[#This Row],[Končna cena/enoto mere (EUR) z DDV]]*Sklop3[[#This Row],[Okvirna količina]]</f>
        <v>0</v>
      </c>
      <c r="V25" s="160" t="s">
        <v>161</v>
      </c>
    </row>
    <row r="26" spans="1:22" s="59" customFormat="1" ht="24">
      <c r="A26" s="88" t="s">
        <v>12</v>
      </c>
      <c r="B26" s="88"/>
      <c r="C26" s="349" t="s">
        <v>1530</v>
      </c>
      <c r="D26" s="79">
        <v>1</v>
      </c>
      <c r="E26" s="86" t="s">
        <v>0</v>
      </c>
      <c r="F26" s="191"/>
      <c r="G26" s="329">
        <v>1500</v>
      </c>
      <c r="H26" s="330" t="s">
        <v>0</v>
      </c>
      <c r="I26" s="33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1500</v>
      </c>
      <c r="J26" s="89" t="str">
        <f>IF(Sklop3[[#This Row],[ZAHTEVANA SHEMA KAKOVOSTI]]&lt;&gt;"",Sklop3[[#This Row],[Preračunana masa/volumen/kos na enoto kg]],"")</f>
        <v/>
      </c>
      <c r="K26" s="197"/>
      <c r="L26" s="264"/>
      <c r="M26" s="264"/>
      <c r="N26" s="265"/>
      <c r="O26" s="198"/>
      <c r="P26" s="198"/>
      <c r="Q26" s="199"/>
      <c r="R26" s="198">
        <f>+Sklop3[[#This Row],[cena/enota brez DDV v EUR]]*Sklop3[[#This Row],[Stopnja DDV (%)]]</f>
        <v>0</v>
      </c>
      <c r="S26" s="198">
        <f>+Sklop3[[#This Row],[cena/enota brez DDV v EUR]]+Sklop3[[#This Row],[Davek (EUR)]]</f>
        <v>0</v>
      </c>
      <c r="T26" s="198">
        <f>+Sklop3[[#This Row],[cena/enota brez DDV v EUR]]*Sklop3[[#This Row],[Okvirna količina]]</f>
        <v>0</v>
      </c>
      <c r="U26" s="210">
        <f>+Sklop3[[#This Row],[Končna cena/enoto mere (EUR) z DDV]]*Sklop3[[#This Row],[Okvirna količina]]</f>
        <v>0</v>
      </c>
      <c r="V26" s="160" t="s">
        <v>161</v>
      </c>
    </row>
    <row r="27" spans="1:22" s="59" customFormat="1" ht="24">
      <c r="A27" s="88" t="s">
        <v>13</v>
      </c>
      <c r="B27" s="301"/>
      <c r="C27" s="348" t="s">
        <v>1546</v>
      </c>
      <c r="D27" s="176" t="s">
        <v>1550</v>
      </c>
      <c r="E27" s="86" t="s">
        <v>95</v>
      </c>
      <c r="F27" s="281"/>
      <c r="G27" s="271">
        <v>300</v>
      </c>
      <c r="H27" s="303" t="s">
        <v>95</v>
      </c>
      <c r="I27" s="27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J27" s="271" t="str">
        <f>IF(Sklop3[[#This Row],[ZAHTEVANA SHEMA KAKOVOSTI]]&lt;&gt;"",Sklop3[[#This Row],[Preračunana masa/volumen/kos na enoto kg]],"")</f>
        <v/>
      </c>
      <c r="K27" s="274"/>
      <c r="L27" s="275"/>
      <c r="M27" s="275"/>
      <c r="N27" s="276"/>
      <c r="O27" s="277"/>
      <c r="P27" s="277"/>
      <c r="Q27" s="278"/>
      <c r="R27" s="277">
        <f>+Sklop3[[#This Row],[cena/enota brez DDV v EUR]]*Sklop3[[#This Row],[Stopnja DDV (%)]]</f>
        <v>0</v>
      </c>
      <c r="S27" s="277">
        <f>+Sklop3[[#This Row],[cena/enota brez DDV v EUR]]+Sklop3[[#This Row],[Davek (EUR)]]</f>
        <v>0</v>
      </c>
      <c r="T27" s="277">
        <f>+Sklop3[[#This Row],[cena/enota brez DDV v EUR]]*Sklop3[[#This Row],[Okvirna količina]]</f>
        <v>0</v>
      </c>
      <c r="U27" s="279">
        <f>+Sklop3[[#This Row],[Končna cena/enoto mere (EUR) z DDV]]*Sklop3[[#This Row],[Okvirna količina]]</f>
        <v>0</v>
      </c>
      <c r="V27" s="160" t="s">
        <v>161</v>
      </c>
    </row>
    <row r="28" spans="1:22">
      <c r="A28" s="148" t="s">
        <v>182</v>
      </c>
      <c r="B28" s="148"/>
      <c r="C28" s="149"/>
      <c r="D28" s="150"/>
      <c r="E28" s="150"/>
      <c r="F28" s="151"/>
      <c r="G28" s="152"/>
      <c r="H28" s="153"/>
      <c r="I28" s="154">
        <f>SUBTOTAL(109,Sklop3[Preračunana masa/volumen/kos na enoto kg])</f>
        <v>11595</v>
      </c>
      <c r="J28" s="154">
        <f>SUBTOTAL(109,Sklop3[Živila iz shem kakovosti (kg)])</f>
        <v>0</v>
      </c>
      <c r="K28" s="152"/>
      <c r="L28" s="155"/>
      <c r="M28" s="155"/>
      <c r="N28" s="156"/>
      <c r="O28" s="157"/>
      <c r="P28" s="157"/>
      <c r="Q28" s="157"/>
      <c r="R28" s="158"/>
      <c r="S28" s="152"/>
      <c r="T28" s="158">
        <f>SUBTOTAL(109,Sklop3[Vrednost za okvirno količino (EUR) brez DDV])</f>
        <v>0</v>
      </c>
      <c r="U28" s="158">
        <f>SUBTOTAL(109,Sklop3[Vrednost za okvirno količino (EUR) z DDV])</f>
        <v>0</v>
      </c>
      <c r="V28" s="159"/>
    </row>
    <row r="29" spans="1:22" ht="15">
      <c r="A29" s="7"/>
      <c r="B29" s="7"/>
      <c r="C29" s="5"/>
      <c r="D29" s="29"/>
      <c r="E29" s="29"/>
      <c r="F29" s="28"/>
      <c r="G29" s="8"/>
      <c r="I29" s="9"/>
      <c r="J29" s="9"/>
      <c r="K29" s="9"/>
      <c r="L29" s="9"/>
      <c r="M29" s="23"/>
      <c r="N29" s="23"/>
      <c r="O29" s="9"/>
      <c r="P29" s="9"/>
      <c r="Q29" s="9"/>
      <c r="R29" s="9"/>
      <c r="S29" s="9"/>
      <c r="T29" s="4"/>
      <c r="U29" s="4"/>
      <c r="V29" s="8"/>
    </row>
    <row r="30" spans="1:22">
      <c r="A30" s="51" t="s">
        <v>178</v>
      </c>
      <c r="B30" s="51"/>
      <c r="C30" s="19"/>
      <c r="D30" s="31"/>
      <c r="E30" s="31"/>
      <c r="F30" s="117"/>
      <c r="R30" s="51"/>
      <c r="S30" s="51"/>
      <c r="T30" s="51"/>
      <c r="U30" s="51"/>
    </row>
    <row r="31" spans="1:22">
      <c r="A31" s="14" t="s">
        <v>180</v>
      </c>
      <c r="C31" s="19"/>
      <c r="D31" s="31"/>
      <c r="E31" s="31"/>
      <c r="F31" s="117"/>
    </row>
    <row r="32" spans="1:22">
      <c r="A32" s="111" t="s">
        <v>1405</v>
      </c>
      <c r="B32" s="111"/>
      <c r="G32" s="72"/>
      <c r="H32" s="72"/>
      <c r="I32" s="32"/>
      <c r="J32" s="32"/>
      <c r="K32" s="32"/>
      <c r="L32" s="32"/>
      <c r="M32" s="58"/>
      <c r="N32" s="58"/>
      <c r="O32" s="32"/>
      <c r="P32" s="32"/>
      <c r="Q32" s="32"/>
      <c r="R32" s="32"/>
      <c r="S32" s="32"/>
    </row>
    <row r="33" spans="1:22">
      <c r="A33" s="440" t="s">
        <v>1404</v>
      </c>
      <c r="B33" s="440"/>
      <c r="C33" s="440"/>
      <c r="D33" s="440"/>
      <c r="E33" s="440"/>
      <c r="F33" s="440"/>
      <c r="G33" s="440"/>
      <c r="H33" s="440"/>
      <c r="I33" s="440"/>
      <c r="J33" s="440"/>
      <c r="K33" s="440"/>
      <c r="L33" s="440"/>
      <c r="M33" s="58"/>
      <c r="N33" s="58"/>
      <c r="O33" s="32"/>
      <c r="P33" s="32"/>
      <c r="Q33" s="32"/>
      <c r="R33" s="32"/>
      <c r="S33" s="32"/>
    </row>
    <row r="34" spans="1:22">
      <c r="A34" s="132"/>
      <c r="B34" s="132"/>
      <c r="G34" s="72"/>
      <c r="H34" s="72"/>
      <c r="I34" s="32"/>
      <c r="J34" s="32"/>
      <c r="K34" s="32"/>
      <c r="L34" s="32"/>
      <c r="M34" s="58"/>
      <c r="N34" s="58"/>
      <c r="O34" s="32"/>
      <c r="P34" s="32"/>
      <c r="Q34" s="32"/>
      <c r="R34" s="32"/>
      <c r="S34" s="32"/>
    </row>
    <row r="35" spans="1:22">
      <c r="F35" s="122"/>
      <c r="O35" s="32"/>
      <c r="P35" s="32"/>
      <c r="Q35" s="32"/>
      <c r="R35" s="32"/>
      <c r="S35" s="32"/>
    </row>
    <row r="36" spans="1:22">
      <c r="A36" s="111" t="s">
        <v>65</v>
      </c>
      <c r="B36" s="111"/>
      <c r="G36" s="72"/>
      <c r="H36" s="72" t="s">
        <v>66</v>
      </c>
      <c r="I36" s="32"/>
      <c r="J36" s="32"/>
      <c r="K36" s="32"/>
      <c r="L36" s="32"/>
      <c r="M36" s="58"/>
      <c r="N36" s="58"/>
      <c r="O36" s="32"/>
      <c r="P36" s="32"/>
      <c r="Q36" s="32"/>
      <c r="R36" s="32" t="s">
        <v>67</v>
      </c>
      <c r="S36" s="32"/>
    </row>
    <row r="37" spans="1:22" ht="15">
      <c r="A37" s="7"/>
      <c r="B37" s="7"/>
      <c r="C37" s="5"/>
      <c r="D37" s="29"/>
      <c r="E37" s="29"/>
      <c r="F37" s="28"/>
      <c r="G37" s="8"/>
      <c r="I37" s="9"/>
      <c r="J37" s="9"/>
      <c r="K37" s="9"/>
      <c r="L37" s="9"/>
      <c r="M37" s="23"/>
      <c r="N37" s="23"/>
      <c r="O37" s="9"/>
      <c r="P37" s="9"/>
      <c r="Q37" s="9"/>
      <c r="R37" s="9"/>
      <c r="S37" s="9"/>
      <c r="T37" s="4"/>
      <c r="U37" s="4"/>
      <c r="V37" s="8"/>
    </row>
    <row r="38" spans="1:22">
      <c r="C38" s="19"/>
      <c r="D38" s="31"/>
      <c r="E38" s="31"/>
      <c r="F38" s="117"/>
    </row>
    <row r="39" spans="1:22">
      <c r="C39" s="19"/>
      <c r="D39" s="31"/>
      <c r="E39" s="31"/>
      <c r="F39" s="117"/>
    </row>
    <row r="40" spans="1:22">
      <c r="C40" s="19"/>
      <c r="D40" s="31"/>
      <c r="E40" s="31"/>
      <c r="F40" s="117"/>
    </row>
    <row r="41" spans="1:22">
      <c r="C41" s="19"/>
      <c r="D41" s="31"/>
      <c r="E41" s="31"/>
      <c r="F41" s="117"/>
    </row>
    <row r="42" spans="1:22">
      <c r="C42" s="19"/>
      <c r="D42" s="31"/>
      <c r="E42" s="31"/>
      <c r="F42" s="117"/>
    </row>
    <row r="43" spans="1:22">
      <c r="C43" s="19"/>
      <c r="D43" s="31"/>
      <c r="E43" s="31"/>
      <c r="F43" s="117"/>
    </row>
    <row r="44" spans="1:22">
      <c r="C44" s="19"/>
      <c r="D44" s="31"/>
      <c r="E44" s="31"/>
      <c r="F44" s="117"/>
    </row>
    <row r="45" spans="1:22">
      <c r="C45" s="19"/>
      <c r="D45" s="31"/>
      <c r="E45" s="31"/>
      <c r="F45" s="117"/>
    </row>
    <row r="46" spans="1:22">
      <c r="C46" s="19"/>
      <c r="D46" s="31"/>
      <c r="E46" s="31"/>
      <c r="F46" s="117"/>
    </row>
    <row r="47" spans="1:22">
      <c r="C47" s="19"/>
      <c r="D47" s="31"/>
      <c r="E47" s="31"/>
      <c r="F47" s="117"/>
    </row>
    <row r="48" spans="1:22">
      <c r="C48" s="19"/>
      <c r="D48" s="31"/>
      <c r="E48" s="31"/>
      <c r="F48" s="117"/>
    </row>
    <row r="49" spans="1:23">
      <c r="C49" s="19"/>
      <c r="D49" s="31"/>
      <c r="E49" s="31"/>
      <c r="F49" s="117"/>
    </row>
    <row r="50" spans="1:23">
      <c r="C50" s="19"/>
      <c r="D50" s="31"/>
      <c r="E50" s="31"/>
      <c r="F50" s="117"/>
    </row>
    <row r="51" spans="1:23">
      <c r="C51" s="19"/>
      <c r="D51" s="31"/>
      <c r="E51" s="31"/>
      <c r="F51" s="117"/>
    </row>
    <row r="52" spans="1:23" s="21" customFormat="1">
      <c r="A52" s="14"/>
      <c r="B52" s="14"/>
      <c r="C52" s="19"/>
      <c r="D52" s="31"/>
      <c r="E52" s="31"/>
      <c r="F52" s="117"/>
      <c r="G52" s="118"/>
      <c r="H52" s="118"/>
      <c r="M52" s="14"/>
      <c r="N52" s="14"/>
      <c r="O52" s="14"/>
      <c r="P52" s="14"/>
      <c r="Q52" s="14"/>
      <c r="R52" s="14"/>
      <c r="S52" s="14"/>
      <c r="T52" s="14"/>
      <c r="U52" s="14"/>
      <c r="V52" s="72"/>
      <c r="W52" s="14"/>
    </row>
    <row r="53" spans="1:23" s="21" customFormat="1">
      <c r="A53" s="14"/>
      <c r="B53" s="14"/>
      <c r="C53" s="19"/>
      <c r="D53" s="31"/>
      <c r="E53" s="31"/>
      <c r="F53" s="117"/>
      <c r="G53" s="118"/>
      <c r="H53" s="118"/>
      <c r="M53" s="14"/>
      <c r="N53" s="14"/>
      <c r="O53" s="14"/>
      <c r="P53" s="14"/>
      <c r="Q53" s="14"/>
      <c r="R53" s="14"/>
      <c r="S53" s="14"/>
      <c r="T53" s="14"/>
      <c r="U53" s="14"/>
      <c r="V53" s="72"/>
      <c r="W53" s="14"/>
    </row>
    <row r="54" spans="1:23" s="21" customFormat="1">
      <c r="A54" s="14"/>
      <c r="B54" s="14"/>
      <c r="C54" s="19"/>
      <c r="D54" s="31"/>
      <c r="E54" s="31"/>
      <c r="F54" s="117"/>
      <c r="G54" s="118"/>
      <c r="H54" s="118"/>
      <c r="M54" s="14"/>
      <c r="N54" s="14"/>
      <c r="O54" s="14"/>
      <c r="P54" s="14"/>
      <c r="Q54" s="14"/>
      <c r="R54" s="14"/>
      <c r="S54" s="14"/>
      <c r="T54" s="14"/>
      <c r="U54" s="14"/>
      <c r="V54" s="72"/>
      <c r="W54" s="14"/>
    </row>
    <row r="55" spans="1:23" s="21" customFormat="1">
      <c r="A55" s="14"/>
      <c r="B55" s="14"/>
      <c r="C55" s="19"/>
      <c r="D55" s="31"/>
      <c r="E55" s="31"/>
      <c r="F55" s="117"/>
      <c r="G55" s="118"/>
      <c r="H55" s="118"/>
      <c r="M55" s="14"/>
      <c r="N55" s="14"/>
      <c r="O55" s="14"/>
      <c r="P55" s="14"/>
      <c r="Q55" s="14"/>
      <c r="R55" s="14"/>
      <c r="S55" s="14"/>
      <c r="T55" s="14"/>
      <c r="U55" s="14"/>
      <c r="V55" s="72"/>
      <c r="W55" s="14"/>
    </row>
    <row r="56" spans="1:23" s="21" customFormat="1">
      <c r="A56" s="14"/>
      <c r="B56" s="14"/>
      <c r="C56" s="19"/>
      <c r="D56" s="31"/>
      <c r="E56" s="31"/>
      <c r="F56" s="117"/>
      <c r="G56" s="118"/>
      <c r="H56" s="118"/>
      <c r="M56" s="14"/>
      <c r="N56" s="14"/>
      <c r="O56" s="14"/>
      <c r="P56" s="14"/>
      <c r="Q56" s="14"/>
      <c r="R56" s="14"/>
      <c r="S56" s="14"/>
      <c r="T56" s="14"/>
      <c r="U56" s="14"/>
      <c r="V56" s="72"/>
      <c r="W56" s="14"/>
    </row>
    <row r="57" spans="1:23" s="21" customFormat="1">
      <c r="A57" s="14"/>
      <c r="B57" s="14"/>
      <c r="C57" s="19"/>
      <c r="D57" s="31"/>
      <c r="E57" s="31"/>
      <c r="F57" s="117"/>
      <c r="G57" s="118"/>
      <c r="H57" s="118"/>
      <c r="M57" s="14"/>
      <c r="N57" s="14"/>
      <c r="O57" s="14"/>
      <c r="P57" s="14"/>
      <c r="Q57" s="14"/>
      <c r="R57" s="14"/>
      <c r="S57" s="14"/>
      <c r="T57" s="14"/>
      <c r="U57" s="14"/>
      <c r="V57" s="72"/>
      <c r="W57" s="14"/>
    </row>
    <row r="58" spans="1:23" s="21" customFormat="1">
      <c r="A58" s="14"/>
      <c r="B58" s="14"/>
      <c r="C58" s="19"/>
      <c r="D58" s="31"/>
      <c r="E58" s="31"/>
      <c r="F58" s="117"/>
      <c r="G58" s="118"/>
      <c r="H58" s="118"/>
      <c r="M58" s="14"/>
      <c r="N58" s="14"/>
      <c r="O58" s="14"/>
      <c r="P58" s="14"/>
      <c r="Q58" s="14"/>
      <c r="R58" s="14"/>
      <c r="S58" s="14"/>
      <c r="T58" s="14"/>
      <c r="U58" s="14"/>
      <c r="V58" s="72"/>
      <c r="W58" s="14"/>
    </row>
    <row r="59" spans="1:23" s="21" customFormat="1">
      <c r="A59" s="14"/>
      <c r="B59" s="14"/>
      <c r="C59" s="19"/>
      <c r="D59" s="31"/>
      <c r="E59" s="31"/>
      <c r="F59" s="117"/>
      <c r="G59" s="118"/>
      <c r="H59" s="118"/>
      <c r="M59" s="14"/>
      <c r="N59" s="14"/>
      <c r="O59" s="14"/>
      <c r="P59" s="14"/>
      <c r="Q59" s="14"/>
      <c r="R59" s="14"/>
      <c r="S59" s="14"/>
      <c r="T59" s="14"/>
      <c r="U59" s="14"/>
      <c r="V59" s="72"/>
      <c r="W59" s="14"/>
    </row>
    <row r="60" spans="1:23" s="21" customFormat="1">
      <c r="A60" s="14"/>
      <c r="B60" s="14"/>
      <c r="C60" s="19"/>
      <c r="D60" s="31"/>
      <c r="E60" s="31"/>
      <c r="F60" s="117"/>
      <c r="G60" s="118"/>
      <c r="H60" s="118"/>
      <c r="M60" s="14"/>
      <c r="N60" s="14"/>
      <c r="O60" s="14"/>
      <c r="P60" s="14"/>
      <c r="Q60" s="14"/>
      <c r="R60" s="14"/>
      <c r="S60" s="14"/>
      <c r="T60" s="14"/>
      <c r="U60" s="14"/>
      <c r="V60" s="72"/>
      <c r="W60" s="14"/>
    </row>
    <row r="61" spans="1:23" s="21" customFormat="1">
      <c r="A61" s="14"/>
      <c r="B61" s="14"/>
      <c r="C61" s="19"/>
      <c r="D61" s="31"/>
      <c r="E61" s="31"/>
      <c r="F61" s="117"/>
      <c r="G61" s="118"/>
      <c r="H61" s="118"/>
      <c r="M61" s="14"/>
      <c r="N61" s="14"/>
      <c r="O61" s="14"/>
      <c r="P61" s="14"/>
      <c r="Q61" s="14"/>
      <c r="R61" s="14"/>
      <c r="S61" s="14"/>
      <c r="T61" s="14"/>
      <c r="U61" s="14"/>
      <c r="V61" s="72"/>
      <c r="W61" s="14"/>
    </row>
    <row r="62" spans="1:23" s="21" customFormat="1">
      <c r="A62" s="14"/>
      <c r="B62" s="14"/>
      <c r="C62" s="19"/>
      <c r="D62" s="31"/>
      <c r="E62" s="31"/>
      <c r="F62" s="117"/>
      <c r="G62" s="118"/>
      <c r="H62" s="118"/>
      <c r="M62" s="14"/>
      <c r="N62" s="14"/>
      <c r="O62" s="14"/>
      <c r="P62" s="14"/>
      <c r="Q62" s="14"/>
      <c r="R62" s="14"/>
      <c r="S62" s="14"/>
      <c r="T62" s="14"/>
      <c r="U62" s="14"/>
      <c r="V62" s="72"/>
      <c r="W62" s="14"/>
    </row>
    <row r="63" spans="1:23" s="21" customFormat="1">
      <c r="A63" s="14"/>
      <c r="B63" s="14"/>
      <c r="C63" s="19"/>
      <c r="D63" s="31"/>
      <c r="E63" s="31"/>
      <c r="F63" s="117"/>
      <c r="G63" s="118"/>
      <c r="H63" s="118"/>
      <c r="M63" s="14"/>
      <c r="N63" s="14"/>
      <c r="O63" s="14"/>
      <c r="P63" s="14"/>
      <c r="Q63" s="14"/>
      <c r="R63" s="14"/>
      <c r="S63" s="14"/>
      <c r="T63" s="14"/>
      <c r="U63" s="14"/>
      <c r="V63" s="72"/>
      <c r="W63" s="14"/>
    </row>
    <row r="64" spans="1:23" s="21" customFormat="1">
      <c r="A64" s="14"/>
      <c r="B64" s="14"/>
      <c r="C64" s="19"/>
      <c r="D64" s="31"/>
      <c r="E64" s="31"/>
      <c r="F64" s="117"/>
      <c r="G64" s="118"/>
      <c r="H64" s="118"/>
      <c r="M64" s="14"/>
      <c r="N64" s="14"/>
      <c r="O64" s="14"/>
      <c r="P64" s="14"/>
      <c r="Q64" s="14"/>
      <c r="R64" s="14"/>
      <c r="S64" s="14"/>
      <c r="T64" s="14"/>
      <c r="U64" s="14"/>
      <c r="V64" s="72"/>
      <c r="W64" s="14"/>
    </row>
    <row r="65" spans="1:23" s="21" customFormat="1">
      <c r="A65" s="14"/>
      <c r="B65" s="14"/>
      <c r="C65" s="19"/>
      <c r="D65" s="31"/>
      <c r="E65" s="31"/>
      <c r="F65" s="117"/>
      <c r="G65" s="118"/>
      <c r="H65" s="118"/>
      <c r="M65" s="14"/>
      <c r="N65" s="14"/>
      <c r="O65" s="14"/>
      <c r="P65" s="14"/>
      <c r="Q65" s="14"/>
      <c r="R65" s="14"/>
      <c r="S65" s="14"/>
      <c r="T65" s="14"/>
      <c r="U65" s="14"/>
      <c r="V65" s="72"/>
      <c r="W65" s="14"/>
    </row>
    <row r="66" spans="1:23" s="21" customFormat="1">
      <c r="A66" s="14"/>
      <c r="B66" s="14"/>
      <c r="C66" s="19"/>
      <c r="D66" s="31"/>
      <c r="E66" s="31"/>
      <c r="F66" s="117"/>
      <c r="G66" s="118"/>
      <c r="H66" s="118"/>
      <c r="M66" s="14"/>
      <c r="N66" s="14"/>
      <c r="O66" s="14"/>
      <c r="P66" s="14"/>
      <c r="Q66" s="14"/>
      <c r="R66" s="14"/>
      <c r="S66" s="14"/>
      <c r="T66" s="14"/>
      <c r="U66" s="14"/>
      <c r="V66" s="72"/>
      <c r="W66" s="14"/>
    </row>
    <row r="67" spans="1:23" s="21" customFormat="1">
      <c r="A67" s="14"/>
      <c r="B67" s="14"/>
      <c r="C67" s="19"/>
      <c r="D67" s="31"/>
      <c r="E67" s="31"/>
      <c r="F67" s="117"/>
      <c r="G67" s="118"/>
      <c r="H67" s="118"/>
      <c r="M67" s="14"/>
      <c r="N67" s="14"/>
      <c r="O67" s="14"/>
      <c r="P67" s="14"/>
      <c r="Q67" s="14"/>
      <c r="R67" s="14"/>
      <c r="S67" s="14"/>
      <c r="T67" s="14"/>
      <c r="U67" s="14"/>
      <c r="V67" s="72"/>
      <c r="W67" s="14"/>
    </row>
    <row r="68" spans="1:23" s="21" customFormat="1">
      <c r="A68" s="14"/>
      <c r="B68" s="14"/>
      <c r="C68" s="19"/>
      <c r="D68" s="31"/>
      <c r="E68" s="31"/>
      <c r="F68" s="117"/>
      <c r="G68" s="118"/>
      <c r="H68" s="118"/>
      <c r="M68" s="14"/>
      <c r="N68" s="14"/>
      <c r="O68" s="14"/>
      <c r="P68" s="14"/>
      <c r="Q68" s="14"/>
      <c r="R68" s="14"/>
      <c r="S68" s="14"/>
      <c r="T68" s="14"/>
      <c r="U68" s="14"/>
      <c r="V68" s="72"/>
      <c r="W68" s="14"/>
    </row>
    <row r="69" spans="1:23" s="21" customFormat="1">
      <c r="A69" s="14"/>
      <c r="B69" s="14"/>
      <c r="C69" s="19"/>
      <c r="D69" s="31"/>
      <c r="E69" s="31"/>
      <c r="F69" s="117"/>
      <c r="G69" s="118"/>
      <c r="H69" s="118"/>
      <c r="M69" s="14"/>
      <c r="N69" s="14"/>
      <c r="O69" s="14"/>
      <c r="P69" s="14"/>
      <c r="Q69" s="14"/>
      <c r="R69" s="14"/>
      <c r="S69" s="14"/>
      <c r="T69" s="14"/>
      <c r="U69" s="14"/>
      <c r="V69" s="72"/>
      <c r="W69" s="14"/>
    </row>
    <row r="70" spans="1:23" s="21" customFormat="1">
      <c r="A70" s="14"/>
      <c r="B70" s="14"/>
      <c r="C70" s="19"/>
      <c r="D70" s="31"/>
      <c r="E70" s="31"/>
      <c r="F70" s="117"/>
      <c r="G70" s="118"/>
      <c r="H70" s="118"/>
      <c r="M70" s="14"/>
      <c r="N70" s="14"/>
      <c r="O70" s="14"/>
      <c r="P70" s="14"/>
      <c r="Q70" s="14"/>
      <c r="R70" s="14"/>
      <c r="S70" s="14"/>
      <c r="T70" s="14"/>
      <c r="U70" s="14"/>
      <c r="V70" s="72"/>
      <c r="W70" s="14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  <row r="250" spans="1:23" s="21" customFormat="1">
      <c r="A250" s="14"/>
      <c r="B250" s="14"/>
      <c r="C250" s="19"/>
      <c r="D250" s="31"/>
      <c r="E250" s="31"/>
      <c r="F250" s="117"/>
      <c r="G250" s="118"/>
      <c r="H250" s="118"/>
      <c r="M250" s="14"/>
      <c r="N250" s="14"/>
      <c r="O250" s="14"/>
      <c r="P250" s="14"/>
      <c r="Q250" s="14"/>
      <c r="R250" s="14"/>
      <c r="S250" s="14"/>
      <c r="T250" s="14"/>
      <c r="U250" s="14"/>
      <c r="V250" s="72"/>
      <c r="W250" s="14"/>
    </row>
    <row r="251" spans="1:23" s="21" customFormat="1">
      <c r="A251" s="14"/>
      <c r="B251" s="14"/>
      <c r="C251" s="19"/>
      <c r="D251" s="31"/>
      <c r="E251" s="31"/>
      <c r="F251" s="117"/>
      <c r="G251" s="118"/>
      <c r="H251" s="118"/>
      <c r="M251" s="14"/>
      <c r="N251" s="14"/>
      <c r="O251" s="14"/>
      <c r="P251" s="14"/>
      <c r="Q251" s="14"/>
      <c r="R251" s="14"/>
      <c r="S251" s="14"/>
      <c r="T251" s="14"/>
      <c r="U251" s="14"/>
      <c r="V251" s="72"/>
      <c r="W251" s="14"/>
    </row>
    <row r="252" spans="1:23" s="21" customFormat="1">
      <c r="A252" s="14"/>
      <c r="B252" s="14"/>
      <c r="C252" s="19"/>
      <c r="D252" s="31"/>
      <c r="E252" s="31"/>
      <c r="F252" s="117"/>
      <c r="G252" s="118"/>
      <c r="H252" s="118"/>
      <c r="M252" s="14"/>
      <c r="N252" s="14"/>
      <c r="O252" s="14"/>
      <c r="P252" s="14"/>
      <c r="Q252" s="14"/>
      <c r="R252" s="14"/>
      <c r="S252" s="14"/>
      <c r="T252" s="14"/>
      <c r="U252" s="14"/>
      <c r="V252" s="72"/>
      <c r="W252" s="14"/>
    </row>
    <row r="253" spans="1:23" s="21" customFormat="1">
      <c r="A253" s="14"/>
      <c r="B253" s="14"/>
      <c r="C253" s="19"/>
      <c r="D253" s="31"/>
      <c r="E253" s="31"/>
      <c r="F253" s="117"/>
      <c r="G253" s="118"/>
      <c r="H253" s="118"/>
      <c r="M253" s="14"/>
      <c r="N253" s="14"/>
      <c r="O253" s="14"/>
      <c r="P253" s="14"/>
      <c r="Q253" s="14"/>
      <c r="R253" s="14"/>
      <c r="S253" s="14"/>
      <c r="T253" s="14"/>
      <c r="U253" s="14"/>
      <c r="V253" s="72"/>
      <c r="W253" s="14"/>
    </row>
    <row r="254" spans="1:23" s="21" customFormat="1">
      <c r="A254" s="14"/>
      <c r="B254" s="14"/>
      <c r="C254" s="19"/>
      <c r="D254" s="31"/>
      <c r="E254" s="31"/>
      <c r="F254" s="117"/>
      <c r="G254" s="118"/>
      <c r="H254" s="118"/>
      <c r="M254" s="14"/>
      <c r="N254" s="14"/>
      <c r="O254" s="14"/>
      <c r="P254" s="14"/>
      <c r="Q254" s="14"/>
      <c r="R254" s="14"/>
      <c r="S254" s="14"/>
      <c r="T254" s="14"/>
      <c r="U254" s="14"/>
      <c r="V254" s="72"/>
      <c r="W254" s="14"/>
    </row>
    <row r="255" spans="1:23" s="21" customFormat="1">
      <c r="A255" s="14"/>
      <c r="B255" s="14"/>
      <c r="C255" s="19"/>
      <c r="D255" s="31"/>
      <c r="E255" s="31"/>
      <c r="F255" s="117"/>
      <c r="G255" s="118"/>
      <c r="H255" s="118"/>
      <c r="M255" s="14"/>
      <c r="N255" s="14"/>
      <c r="O255" s="14"/>
      <c r="P255" s="14"/>
      <c r="Q255" s="14"/>
      <c r="R255" s="14"/>
      <c r="S255" s="14"/>
      <c r="T255" s="14"/>
      <c r="U255" s="14"/>
      <c r="V255" s="72"/>
      <c r="W255" s="14"/>
    </row>
    <row r="256" spans="1:23" s="21" customFormat="1">
      <c r="A256" s="14"/>
      <c r="B256" s="14"/>
      <c r="C256" s="19"/>
      <c r="D256" s="31"/>
      <c r="E256" s="31"/>
      <c r="F256" s="117"/>
      <c r="G256" s="118"/>
      <c r="H256" s="118"/>
      <c r="M256" s="14"/>
      <c r="N256" s="14"/>
      <c r="O256" s="14"/>
      <c r="P256" s="14"/>
      <c r="Q256" s="14"/>
      <c r="R256" s="14"/>
      <c r="S256" s="14"/>
      <c r="T256" s="14"/>
      <c r="U256" s="14"/>
      <c r="V256" s="72"/>
      <c r="W256" s="14"/>
    </row>
    <row r="257" spans="1:23" s="21" customFormat="1">
      <c r="A257" s="14"/>
      <c r="B257" s="14"/>
      <c r="C257" s="19"/>
      <c r="D257" s="31"/>
      <c r="E257" s="31"/>
      <c r="F257" s="117"/>
      <c r="G257" s="118"/>
      <c r="H257" s="118"/>
      <c r="M257" s="14"/>
      <c r="N257" s="14"/>
      <c r="O257" s="14"/>
      <c r="P257" s="14"/>
      <c r="Q257" s="14"/>
      <c r="R257" s="14"/>
      <c r="S257" s="14"/>
      <c r="T257" s="14"/>
      <c r="U257" s="14"/>
      <c r="V257" s="72"/>
      <c r="W257" s="14"/>
    </row>
    <row r="258" spans="1:23" s="21" customFormat="1">
      <c r="A258" s="14"/>
      <c r="B258" s="14"/>
      <c r="C258" s="19"/>
      <c r="D258" s="31"/>
      <c r="E258" s="31"/>
      <c r="F258" s="117"/>
      <c r="G258" s="118"/>
      <c r="H258" s="118"/>
      <c r="M258" s="14"/>
      <c r="N258" s="14"/>
      <c r="O258" s="14"/>
      <c r="P258" s="14"/>
      <c r="Q258" s="14"/>
      <c r="R258" s="14"/>
      <c r="S258" s="14"/>
      <c r="T258" s="14"/>
      <c r="U258" s="14"/>
      <c r="V258" s="72"/>
      <c r="W258" s="14"/>
    </row>
    <row r="259" spans="1:23" s="21" customFormat="1">
      <c r="A259" s="14"/>
      <c r="B259" s="14"/>
      <c r="C259" s="19"/>
      <c r="D259" s="31"/>
      <c r="E259" s="31"/>
      <c r="F259" s="117"/>
      <c r="G259" s="118"/>
      <c r="H259" s="118"/>
      <c r="M259" s="14"/>
      <c r="N259" s="14"/>
      <c r="O259" s="14"/>
      <c r="P259" s="14"/>
      <c r="Q259" s="14"/>
      <c r="R259" s="14"/>
      <c r="S259" s="14"/>
      <c r="T259" s="14"/>
      <c r="U259" s="14"/>
      <c r="V259" s="72"/>
      <c r="W259" s="14"/>
    </row>
    <row r="260" spans="1:23" s="21" customFormat="1">
      <c r="A260" s="14"/>
      <c r="B260" s="14"/>
      <c r="C260" s="19"/>
      <c r="D260" s="31"/>
      <c r="E260" s="31"/>
      <c r="F260" s="117"/>
      <c r="G260" s="118"/>
      <c r="H260" s="118"/>
      <c r="M260" s="14"/>
      <c r="N260" s="14"/>
      <c r="O260" s="14"/>
      <c r="P260" s="14"/>
      <c r="Q260" s="14"/>
      <c r="R260" s="14"/>
      <c r="S260" s="14"/>
      <c r="T260" s="14"/>
      <c r="U260" s="14"/>
      <c r="V260" s="72"/>
      <c r="W260" s="14"/>
    </row>
  </sheetData>
  <sheetProtection insertRows="0" deleteRows="0"/>
  <protectedRanges>
    <protectedRange sqref="K1:Q1048576 V1:V1048576" name="Obseg1"/>
  </protectedRanges>
  <mergeCells count="8">
    <mergeCell ref="A33:L33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22">
    <cfRule type="colorScale" priority="4">
      <colorScale>
        <cfvo type="min"/>
        <cfvo type="max"/>
        <color rgb="FFFCFCFF"/>
        <color rgb="FFF8696B"/>
      </colorScale>
    </cfRule>
  </conditionalFormatting>
  <conditionalFormatting sqref="C23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22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W259"/>
  <sheetViews>
    <sheetView topLeftCell="A7" zoomScale="90" zoomScaleNormal="90" zoomScaleSheetLayoutView="100" workbookViewId="0">
      <selection activeCell="O29" sqref="O29"/>
    </sheetView>
  </sheetViews>
  <sheetFormatPr defaultColWidth="8.85546875" defaultRowHeight="12.75"/>
  <cols>
    <col min="1" max="1" width="3.5703125" style="14" customWidth="1"/>
    <col min="2" max="2" width="5.85546875" style="14" customWidth="1"/>
    <col min="3" max="3" width="34.5703125" style="20" customWidth="1"/>
    <col min="4" max="4" width="10.7109375" style="30" customWidth="1"/>
    <col min="5" max="5" width="8.8554687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13.7109375" style="14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129</v>
      </c>
    </row>
    <row r="2" spans="1:22" ht="15">
      <c r="C2" s="54" t="s">
        <v>130</v>
      </c>
      <c r="D2" s="442" t="str">
        <f>+'prva stran'!B6</f>
        <v>VRTEC SEŽANA</v>
      </c>
      <c r="E2" s="443"/>
      <c r="F2" s="443"/>
      <c r="G2" s="443"/>
      <c r="H2" s="443"/>
      <c r="I2" s="443"/>
      <c r="J2" s="443"/>
      <c r="K2" s="443"/>
    </row>
    <row r="3" spans="1:22" ht="15">
      <c r="C3" s="54" t="s">
        <v>131</v>
      </c>
      <c r="D3" s="444" t="str">
        <f>+'prva stran'!B7</f>
        <v xml:space="preserve">Ulica Jožeta Pahorja 1, 6210 SEŽANA </v>
      </c>
      <c r="E3" s="445"/>
      <c r="F3" s="445"/>
      <c r="G3" s="445"/>
      <c r="H3" s="445"/>
      <c r="I3" s="445"/>
      <c r="J3" s="445"/>
      <c r="K3" s="445"/>
    </row>
    <row r="4" spans="1:22" ht="15">
      <c r="C4" s="73"/>
    </row>
    <row r="5" spans="1:22" ht="15">
      <c r="C5" s="53" t="s">
        <v>133</v>
      </c>
    </row>
    <row r="6" spans="1:22" ht="17.25" customHeight="1">
      <c r="C6" s="55" t="s">
        <v>130</v>
      </c>
      <c r="D6" s="446">
        <f>+'prva stran'!B10</f>
        <v>0</v>
      </c>
      <c r="E6" s="447"/>
      <c r="F6" s="447"/>
      <c r="G6" s="447"/>
      <c r="H6" s="447"/>
      <c r="I6" s="447"/>
      <c r="J6" s="447"/>
      <c r="K6" s="447"/>
    </row>
    <row r="7" spans="1:22" ht="17.25" customHeight="1">
      <c r="C7" s="55" t="s">
        <v>131</v>
      </c>
      <c r="D7" s="448">
        <f>+'prva stran'!B11</f>
        <v>0</v>
      </c>
      <c r="E7" s="449"/>
      <c r="F7" s="449"/>
      <c r="G7" s="449"/>
      <c r="H7" s="449"/>
      <c r="I7" s="449"/>
      <c r="J7" s="449"/>
      <c r="K7" s="449"/>
    </row>
    <row r="8" spans="1:22" ht="17.25" customHeight="1">
      <c r="C8" s="55" t="s">
        <v>132</v>
      </c>
      <c r="D8" s="448">
        <f>+'prva stran'!B12</f>
        <v>0</v>
      </c>
      <c r="E8" s="449"/>
      <c r="F8" s="449"/>
      <c r="G8" s="449"/>
      <c r="H8" s="449"/>
      <c r="I8" s="449"/>
      <c r="J8" s="449"/>
      <c r="K8" s="449"/>
    </row>
    <row r="9" spans="1:22" s="15" customFormat="1" ht="17.25" customHeight="1">
      <c r="A9" s="12"/>
      <c r="B9" s="12"/>
      <c r="C9" s="56" t="s">
        <v>134</v>
      </c>
      <c r="D9" s="450">
        <f>+'prva stran'!B13</f>
        <v>0</v>
      </c>
      <c r="E9" s="449"/>
      <c r="F9" s="449"/>
      <c r="G9" s="449"/>
      <c r="H9" s="449"/>
      <c r="I9" s="449"/>
      <c r="J9" s="449"/>
      <c r="K9" s="449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98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pred_rekapitulacija'!A17</f>
        <v>4.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441" t="str">
        <f>+'Ponudbeni pred_rekapitulacija'!B17</f>
        <v>EKO ŽITA IN MLEVSKI IZDELKI</v>
      </c>
      <c r="D13" s="441"/>
      <c r="E13" s="441"/>
      <c r="F13" s="441"/>
      <c r="G13" s="441"/>
      <c r="H13" s="441"/>
      <c r="I13" s="441"/>
      <c r="J13" s="441"/>
      <c r="K13" s="441"/>
      <c r="L13" s="441"/>
      <c r="V13" s="8"/>
    </row>
    <row r="14" spans="1:22" s="77" customFormat="1" ht="21" customHeight="1">
      <c r="A14" s="50">
        <v>1</v>
      </c>
      <c r="B14" s="164" t="s">
        <v>271</v>
      </c>
      <c r="C14" s="50">
        <v>2</v>
      </c>
      <c r="D14" s="50" t="s">
        <v>156</v>
      </c>
      <c r="E14" s="50" t="s">
        <v>157</v>
      </c>
      <c r="F14" s="50" t="s">
        <v>217</v>
      </c>
      <c r="G14" s="50">
        <v>3</v>
      </c>
      <c r="H14" s="50">
        <v>4</v>
      </c>
      <c r="I14" s="74" t="s">
        <v>97</v>
      </c>
      <c r="J14" s="74" t="s">
        <v>172</v>
      </c>
      <c r="K14" s="75">
        <v>5</v>
      </c>
      <c r="L14" s="75">
        <v>6</v>
      </c>
      <c r="M14" s="75" t="s">
        <v>64</v>
      </c>
      <c r="N14" s="75" t="s">
        <v>212</v>
      </c>
      <c r="O14" s="75">
        <v>7</v>
      </c>
      <c r="P14" s="75" t="s">
        <v>213</v>
      </c>
      <c r="Q14" s="75">
        <v>8</v>
      </c>
      <c r="R14" s="76" t="s">
        <v>214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47.25" customHeight="1">
      <c r="A15" s="60" t="s">
        <v>2</v>
      </c>
      <c r="B15" s="60" t="s">
        <v>270</v>
      </c>
      <c r="C15" s="60" t="s">
        <v>219</v>
      </c>
      <c r="D15" s="60" t="s">
        <v>209</v>
      </c>
      <c r="E15" s="60" t="s">
        <v>210</v>
      </c>
      <c r="F15" s="60" t="s">
        <v>218</v>
      </c>
      <c r="G15" s="60" t="s">
        <v>144</v>
      </c>
      <c r="H15" s="60" t="s">
        <v>145</v>
      </c>
      <c r="I15" s="61" t="s">
        <v>181</v>
      </c>
      <c r="J15" s="61" t="s">
        <v>205</v>
      </c>
      <c r="K15" s="62" t="s">
        <v>152</v>
      </c>
      <c r="L15" s="62" t="s">
        <v>96</v>
      </c>
      <c r="M15" s="62" t="s">
        <v>1549</v>
      </c>
      <c r="N15" s="62" t="s">
        <v>151</v>
      </c>
      <c r="O15" s="62" t="s">
        <v>63</v>
      </c>
      <c r="P15" s="62" t="s">
        <v>171</v>
      </c>
      <c r="Q15" s="62" t="s">
        <v>148</v>
      </c>
      <c r="R15" s="63" t="s">
        <v>149</v>
      </c>
      <c r="S15" s="63" t="s">
        <v>164</v>
      </c>
      <c r="T15" s="63" t="s">
        <v>153</v>
      </c>
      <c r="U15" s="63" t="s">
        <v>154</v>
      </c>
      <c r="V15" s="62" t="s">
        <v>168</v>
      </c>
    </row>
    <row r="16" spans="1:22" s="296" customFormat="1" ht="12" customHeight="1">
      <c r="A16" s="300" t="s">
        <v>1</v>
      </c>
      <c r="B16" s="300">
        <v>9262</v>
      </c>
      <c r="C16" s="193" t="s">
        <v>1478</v>
      </c>
      <c r="D16" s="282" t="s">
        <v>1476</v>
      </c>
      <c r="E16" s="286" t="s">
        <v>0</v>
      </c>
      <c r="F16" s="297"/>
      <c r="G16" s="288">
        <v>150</v>
      </c>
      <c r="H16" s="298" t="s">
        <v>0</v>
      </c>
      <c r="I16" s="2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J16" s="288" t="str">
        <f>IF(Sklop4[[#This Row],[ZAHTEVANA SHEMA KAKOVOSTI]]&lt;&gt;"",Sklop4[[#This Row],[Preračunana masa/volumen/kos na enoto kg]],"")</f>
        <v/>
      </c>
      <c r="K16" s="289"/>
      <c r="L16" s="290"/>
      <c r="M16" s="290"/>
      <c r="N16" s="291"/>
      <c r="O16" s="292"/>
      <c r="P16" s="292"/>
      <c r="Q16" s="293"/>
      <c r="R16" s="292">
        <f>+Sklop4[[#This Row],[cena/enota brez DDV v EUR]]*Sklop4[[#This Row],[Stopnja DDV (%)]]</f>
        <v>0</v>
      </c>
      <c r="S16" s="292">
        <f>+Sklop4[[#This Row],[cena/enota brez DDV v EUR]]+Sklop4[[#This Row],[Davek (EUR)]]</f>
        <v>0</v>
      </c>
      <c r="T16" s="292">
        <f>+Sklop4[[#This Row],[cena/enota brez DDV v EUR]]*Sklop4[[#This Row],[Okvirna količina]]</f>
        <v>0</v>
      </c>
      <c r="U16" s="294">
        <f>+Sklop4[[#This Row],[Končna cena/enoto mere (EUR) z DDV]]*Sklop4[[#This Row],[Okvirna količina]]</f>
        <v>0</v>
      </c>
      <c r="V16" s="160" t="s">
        <v>161</v>
      </c>
    </row>
    <row r="17" spans="1:22" s="296" customFormat="1" ht="12" customHeight="1">
      <c r="A17" s="300" t="s">
        <v>3</v>
      </c>
      <c r="B17" s="300">
        <v>9263</v>
      </c>
      <c r="C17" s="193" t="s">
        <v>1478</v>
      </c>
      <c r="D17" s="176">
        <v>1</v>
      </c>
      <c r="E17" s="285" t="s">
        <v>0</v>
      </c>
      <c r="F17" s="191"/>
      <c r="G17" s="177">
        <v>50</v>
      </c>
      <c r="H17" s="299" t="s">
        <v>0</v>
      </c>
      <c r="I17" s="28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17" s="177" t="str">
        <f>IF(Sklop4[[#This Row],[ZAHTEVANA SHEMA KAKOVOSTI]]&lt;&gt;"",Sklop4[[#This Row],[Preračunana masa/volumen/kos na enoto kg]],"")</f>
        <v/>
      </c>
      <c r="K17" s="197"/>
      <c r="L17" s="200"/>
      <c r="M17" s="200"/>
      <c r="N17" s="201"/>
      <c r="O17" s="198"/>
      <c r="P17" s="198"/>
      <c r="Q17" s="265"/>
      <c r="R17" s="198">
        <f>+Sklop4[[#This Row],[cena/enota brez DDV v EUR]]*Sklop4[[#This Row],[Stopnja DDV (%)]]</f>
        <v>0</v>
      </c>
      <c r="S17" s="198">
        <f>+Sklop4[[#This Row],[cena/enota brez DDV v EUR]]+Sklop4[[#This Row],[Davek (EUR)]]</f>
        <v>0</v>
      </c>
      <c r="T17" s="198">
        <f>+Sklop4[[#This Row],[cena/enota brez DDV v EUR]]*Sklop4[[#This Row],[Okvirna količina]]</f>
        <v>0</v>
      </c>
      <c r="U17" s="210">
        <f>+Sklop4[[#This Row],[Končna cena/enoto mere (EUR) z DDV]]*Sklop4[[#This Row],[Okvirna količina]]</f>
        <v>0</v>
      </c>
      <c r="V17" s="160" t="s">
        <v>161</v>
      </c>
    </row>
    <row r="18" spans="1:22" s="296" customFormat="1" ht="12" customHeight="1">
      <c r="A18" s="300" t="s">
        <v>4</v>
      </c>
      <c r="B18" s="328">
        <v>7385</v>
      </c>
      <c r="C18" s="327" t="s">
        <v>1513</v>
      </c>
      <c r="D18" s="176" t="s">
        <v>1476</v>
      </c>
      <c r="E18" s="285" t="s">
        <v>0</v>
      </c>
      <c r="F18" s="191"/>
      <c r="G18" s="177">
        <v>50</v>
      </c>
      <c r="H18" s="299" t="s">
        <v>0</v>
      </c>
      <c r="I18" s="28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18" s="177" t="str">
        <f>IF(Sklop4[[#This Row],[ZAHTEVANA SHEMA KAKOVOSTI]]&lt;&gt;"",Sklop4[[#This Row],[Preračunana masa/volumen/kos na enoto kg]],"")</f>
        <v/>
      </c>
      <c r="K18" s="197"/>
      <c r="L18" s="200"/>
      <c r="M18" s="200"/>
      <c r="N18" s="201"/>
      <c r="O18" s="198"/>
      <c r="P18" s="198"/>
      <c r="Q18" s="265"/>
      <c r="R18" s="198">
        <f>+Sklop4[[#This Row],[cena/enota brez DDV v EUR]]*Sklop4[[#This Row],[Stopnja DDV (%)]]</f>
        <v>0</v>
      </c>
      <c r="S18" s="198">
        <f>+Sklop4[[#This Row],[cena/enota brez DDV v EUR]]+Sklop4[[#This Row],[Davek (EUR)]]</f>
        <v>0</v>
      </c>
      <c r="T18" s="198">
        <f>+Sklop4[[#This Row],[cena/enota brez DDV v EUR]]*Sklop4[[#This Row],[Okvirna količina]]</f>
        <v>0</v>
      </c>
      <c r="U18" s="210">
        <f>+Sklop4[[#This Row],[Končna cena/enoto mere (EUR) z DDV]]*Sklop4[[#This Row],[Okvirna količina]]</f>
        <v>0</v>
      </c>
      <c r="V18" s="160" t="s">
        <v>161</v>
      </c>
    </row>
    <row r="19" spans="1:22" s="296" customFormat="1" ht="12" customHeight="1">
      <c r="A19" s="300" t="s">
        <v>5</v>
      </c>
      <c r="B19" s="328">
        <v>9265</v>
      </c>
      <c r="C19" s="327" t="s">
        <v>1513</v>
      </c>
      <c r="D19" s="176">
        <v>1</v>
      </c>
      <c r="E19" s="285" t="s">
        <v>0</v>
      </c>
      <c r="F19" s="191"/>
      <c r="G19" s="177">
        <v>20</v>
      </c>
      <c r="H19" s="299" t="s">
        <v>0</v>
      </c>
      <c r="I19" s="28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J19" s="177" t="str">
        <f>IF(Sklop4[[#This Row],[ZAHTEVANA SHEMA KAKOVOSTI]]&lt;&gt;"",Sklop4[[#This Row],[Preračunana masa/volumen/kos na enoto kg]],"")</f>
        <v/>
      </c>
      <c r="K19" s="197"/>
      <c r="L19" s="200"/>
      <c r="M19" s="200"/>
      <c r="N19" s="201"/>
      <c r="O19" s="198"/>
      <c r="P19" s="198"/>
      <c r="Q19" s="265"/>
      <c r="R19" s="198">
        <f>+Sklop4[[#This Row],[cena/enota brez DDV v EUR]]*Sklop4[[#This Row],[Stopnja DDV (%)]]</f>
        <v>0</v>
      </c>
      <c r="S19" s="198">
        <f>+Sklop4[[#This Row],[cena/enota brez DDV v EUR]]+Sklop4[[#This Row],[Davek (EUR)]]</f>
        <v>0</v>
      </c>
      <c r="T19" s="198">
        <f>+Sklop4[[#This Row],[cena/enota brez DDV v EUR]]*Sklop4[[#This Row],[Okvirna količina]]</f>
        <v>0</v>
      </c>
      <c r="U19" s="210">
        <f>+Sklop4[[#This Row],[Končna cena/enoto mere (EUR) z DDV]]*Sklop4[[#This Row],[Okvirna količina]]</f>
        <v>0</v>
      </c>
      <c r="V19" s="160" t="s">
        <v>161</v>
      </c>
    </row>
    <row r="20" spans="1:22" s="296" customFormat="1" ht="12" customHeight="1">
      <c r="A20" s="300" t="s">
        <v>6</v>
      </c>
      <c r="B20" s="328">
        <v>9266</v>
      </c>
      <c r="C20" s="327" t="s">
        <v>1514</v>
      </c>
      <c r="D20" s="176" t="s">
        <v>1476</v>
      </c>
      <c r="E20" s="285" t="s">
        <v>0</v>
      </c>
      <c r="F20" s="191"/>
      <c r="G20" s="177">
        <v>150</v>
      </c>
      <c r="H20" s="299" t="s">
        <v>0</v>
      </c>
      <c r="I20" s="28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J20" s="177" t="str">
        <f>IF(Sklop4[[#This Row],[ZAHTEVANA SHEMA KAKOVOSTI]]&lt;&gt;"",Sklop4[[#This Row],[Preračunana masa/volumen/kos na enoto kg]],"")</f>
        <v/>
      </c>
      <c r="K20" s="197"/>
      <c r="L20" s="200"/>
      <c r="M20" s="200"/>
      <c r="N20" s="201"/>
      <c r="O20" s="198"/>
      <c r="P20" s="198"/>
      <c r="Q20" s="265"/>
      <c r="R20" s="198">
        <f>+Sklop4[[#This Row],[cena/enota brez DDV v EUR]]*Sklop4[[#This Row],[Stopnja DDV (%)]]</f>
        <v>0</v>
      </c>
      <c r="S20" s="198">
        <f>+Sklop4[[#This Row],[cena/enota brez DDV v EUR]]+Sklop4[[#This Row],[Davek (EUR)]]</f>
        <v>0</v>
      </c>
      <c r="T20" s="198">
        <f>+Sklop4[[#This Row],[cena/enota brez DDV v EUR]]*Sklop4[[#This Row],[Okvirna količina]]</f>
        <v>0</v>
      </c>
      <c r="U20" s="210">
        <f>+Sklop4[[#This Row],[Končna cena/enoto mere (EUR) z DDV]]*Sklop4[[#This Row],[Okvirna količina]]</f>
        <v>0</v>
      </c>
      <c r="V20" s="160" t="s">
        <v>161</v>
      </c>
    </row>
    <row r="21" spans="1:22" s="296" customFormat="1" ht="12" customHeight="1">
      <c r="A21" s="300" t="s">
        <v>7</v>
      </c>
      <c r="B21" s="328">
        <v>9267</v>
      </c>
      <c r="C21" s="327" t="s">
        <v>1514</v>
      </c>
      <c r="D21" s="176">
        <v>1</v>
      </c>
      <c r="E21" s="285" t="s">
        <v>0</v>
      </c>
      <c r="F21" s="191"/>
      <c r="G21" s="177">
        <v>20</v>
      </c>
      <c r="H21" s="299" t="s">
        <v>0</v>
      </c>
      <c r="I21" s="28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J21" s="177" t="str">
        <f>IF(Sklop4[[#This Row],[ZAHTEVANA SHEMA KAKOVOSTI]]&lt;&gt;"",Sklop4[[#This Row],[Preračunana masa/volumen/kos na enoto kg]],"")</f>
        <v/>
      </c>
      <c r="K21" s="197"/>
      <c r="L21" s="200"/>
      <c r="M21" s="200"/>
      <c r="N21" s="201"/>
      <c r="O21" s="198"/>
      <c r="P21" s="198"/>
      <c r="Q21" s="265"/>
      <c r="R21" s="198">
        <f>+Sklop4[[#This Row],[cena/enota brez DDV v EUR]]*Sklop4[[#This Row],[Stopnja DDV (%)]]</f>
        <v>0</v>
      </c>
      <c r="S21" s="198">
        <f>+Sklop4[[#This Row],[cena/enota brez DDV v EUR]]+Sklop4[[#This Row],[Davek (EUR)]]</f>
        <v>0</v>
      </c>
      <c r="T21" s="198">
        <f>+Sklop4[[#This Row],[cena/enota brez DDV v EUR]]*Sklop4[[#This Row],[Okvirna količina]]</f>
        <v>0</v>
      </c>
      <c r="U21" s="210">
        <f>+Sklop4[[#This Row],[Končna cena/enoto mere (EUR) z DDV]]*Sklop4[[#This Row],[Okvirna količina]]</f>
        <v>0</v>
      </c>
      <c r="V21" s="160" t="s">
        <v>161</v>
      </c>
    </row>
    <row r="22" spans="1:22" s="296" customFormat="1" ht="12" customHeight="1">
      <c r="A22" s="300" t="s">
        <v>8</v>
      </c>
      <c r="B22" s="328">
        <v>9268</v>
      </c>
      <c r="C22" s="327" t="s">
        <v>1515</v>
      </c>
      <c r="D22" s="176" t="s">
        <v>1476</v>
      </c>
      <c r="E22" s="285" t="s">
        <v>0</v>
      </c>
      <c r="F22" s="191"/>
      <c r="G22" s="177">
        <v>150</v>
      </c>
      <c r="H22" s="299" t="s">
        <v>0</v>
      </c>
      <c r="I22" s="28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J22" s="177" t="str">
        <f>IF(Sklop4[[#This Row],[ZAHTEVANA SHEMA KAKOVOSTI]]&lt;&gt;"",Sklop4[[#This Row],[Preračunana masa/volumen/kos na enoto kg]],"")</f>
        <v/>
      </c>
      <c r="K22" s="197"/>
      <c r="L22" s="200"/>
      <c r="M22" s="200"/>
      <c r="N22" s="201"/>
      <c r="O22" s="198"/>
      <c r="P22" s="198"/>
      <c r="Q22" s="265"/>
      <c r="R22" s="198">
        <f>+Sklop4[[#This Row],[cena/enota brez DDV v EUR]]*Sklop4[[#This Row],[Stopnja DDV (%)]]</f>
        <v>0</v>
      </c>
      <c r="S22" s="198">
        <f>+Sklop4[[#This Row],[cena/enota brez DDV v EUR]]+Sklop4[[#This Row],[Davek (EUR)]]</f>
        <v>0</v>
      </c>
      <c r="T22" s="198">
        <f>+Sklop4[[#This Row],[cena/enota brez DDV v EUR]]*Sklop4[[#This Row],[Okvirna količina]]</f>
        <v>0</v>
      </c>
      <c r="U22" s="210">
        <f>+Sklop4[[#This Row],[Končna cena/enoto mere (EUR) z DDV]]*Sklop4[[#This Row],[Okvirna količina]]</f>
        <v>0</v>
      </c>
      <c r="V22" s="160" t="s">
        <v>161</v>
      </c>
    </row>
    <row r="23" spans="1:22" s="296" customFormat="1" ht="12" customHeight="1">
      <c r="A23" s="300" t="s">
        <v>9</v>
      </c>
      <c r="B23" s="328">
        <v>9269</v>
      </c>
      <c r="C23" s="327" t="s">
        <v>1515</v>
      </c>
      <c r="D23" s="176">
        <v>1</v>
      </c>
      <c r="E23" s="285" t="s">
        <v>0</v>
      </c>
      <c r="F23" s="191"/>
      <c r="G23" s="177">
        <v>50</v>
      </c>
      <c r="H23" s="299" t="s">
        <v>0</v>
      </c>
      <c r="I23" s="28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23" s="177" t="str">
        <f>IF(Sklop4[[#This Row],[ZAHTEVANA SHEMA KAKOVOSTI]]&lt;&gt;"",Sklop4[[#This Row],[Preračunana masa/volumen/kos na enoto kg]],"")</f>
        <v/>
      </c>
      <c r="K23" s="197"/>
      <c r="L23" s="200"/>
      <c r="M23" s="200"/>
      <c r="N23" s="201"/>
      <c r="O23" s="198"/>
      <c r="P23" s="198"/>
      <c r="Q23" s="265"/>
      <c r="R23" s="198">
        <f>+Sklop4[[#This Row],[cena/enota brez DDV v EUR]]*Sklop4[[#This Row],[Stopnja DDV (%)]]</f>
        <v>0</v>
      </c>
      <c r="S23" s="198">
        <f>+Sklop4[[#This Row],[cena/enota brez DDV v EUR]]+Sklop4[[#This Row],[Davek (EUR)]]</f>
        <v>0</v>
      </c>
      <c r="T23" s="198">
        <f>+Sklop4[[#This Row],[cena/enota brez DDV v EUR]]*Sklop4[[#This Row],[Okvirna količina]]</f>
        <v>0</v>
      </c>
      <c r="U23" s="210">
        <f>+Sklop4[[#This Row],[Končna cena/enoto mere (EUR) z DDV]]*Sklop4[[#This Row],[Okvirna količina]]</f>
        <v>0</v>
      </c>
      <c r="V23" s="160" t="s">
        <v>161</v>
      </c>
    </row>
    <row r="24" spans="1:22" s="296" customFormat="1" ht="12" customHeight="1">
      <c r="A24" s="300" t="s">
        <v>10</v>
      </c>
      <c r="B24" s="328">
        <v>9270</v>
      </c>
      <c r="C24" s="327" t="s">
        <v>1516</v>
      </c>
      <c r="D24" s="176">
        <v>1</v>
      </c>
      <c r="E24" s="285" t="s">
        <v>0</v>
      </c>
      <c r="F24" s="191"/>
      <c r="G24" s="177">
        <v>100</v>
      </c>
      <c r="H24" s="299" t="s">
        <v>0</v>
      </c>
      <c r="I24" s="28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J24" s="177" t="str">
        <f>IF(Sklop4[[#This Row],[ZAHTEVANA SHEMA KAKOVOSTI]]&lt;&gt;"",Sklop4[[#This Row],[Preračunana masa/volumen/kos na enoto kg]],"")</f>
        <v/>
      </c>
      <c r="K24" s="197"/>
      <c r="L24" s="200"/>
      <c r="M24" s="200"/>
      <c r="N24" s="201"/>
      <c r="O24" s="198"/>
      <c r="P24" s="198"/>
      <c r="Q24" s="265"/>
      <c r="R24" s="198">
        <f>+Sklop4[[#This Row],[cena/enota brez DDV v EUR]]*Sklop4[[#This Row],[Stopnja DDV (%)]]</f>
        <v>0</v>
      </c>
      <c r="S24" s="198">
        <f>+Sklop4[[#This Row],[cena/enota brez DDV v EUR]]+Sklop4[[#This Row],[Davek (EUR)]]</f>
        <v>0</v>
      </c>
      <c r="T24" s="198">
        <f>+Sklop4[[#This Row],[cena/enota brez DDV v EUR]]*Sklop4[[#This Row],[Okvirna količina]]</f>
        <v>0</v>
      </c>
      <c r="U24" s="210">
        <f>+Sklop4[[#This Row],[Končna cena/enoto mere (EUR) z DDV]]*Sklop4[[#This Row],[Okvirna količina]]</f>
        <v>0</v>
      </c>
      <c r="V24" s="160" t="s">
        <v>161</v>
      </c>
    </row>
    <row r="25" spans="1:22" s="59" customFormat="1" ht="12">
      <c r="A25" s="300" t="s">
        <v>11</v>
      </c>
      <c r="B25" s="328">
        <v>7004</v>
      </c>
      <c r="C25" s="85" t="s">
        <v>1374</v>
      </c>
      <c r="D25" s="86">
        <v>1</v>
      </c>
      <c r="E25" s="86" t="s">
        <v>0</v>
      </c>
      <c r="F25" s="115"/>
      <c r="G25" s="89">
        <v>50</v>
      </c>
      <c r="H25" s="120" t="s">
        <v>0</v>
      </c>
      <c r="I25" s="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25" s="89" t="str">
        <f>IF(Sklop4[[#This Row],[ZAHTEVANA SHEMA KAKOVOSTI]]&lt;&gt;"",Sklop4[[#This Row],[Preračunana masa/volumen/kos na enoto kg]],"")</f>
        <v/>
      </c>
      <c r="K25" s="101"/>
      <c r="L25" s="90"/>
      <c r="M25" s="90"/>
      <c r="N25" s="91"/>
      <c r="O25" s="92"/>
      <c r="P25" s="92"/>
      <c r="Q25" s="103"/>
      <c r="R25" s="92">
        <f>+Sklop4[[#This Row],[cena/enota brez DDV v EUR]]*Sklop4[[#This Row],[Stopnja DDV (%)]]</f>
        <v>0</v>
      </c>
      <c r="S25" s="92">
        <f>+Sklop4[[#This Row],[cena/enota brez DDV v EUR]]+Sklop4[[#This Row],[Davek (EUR)]]</f>
        <v>0</v>
      </c>
      <c r="T25" s="92">
        <f>+Sklop4[[#This Row],[cena/enota brez DDV v EUR]]*Sklop4[[#This Row],[Okvirna količina]]</f>
        <v>0</v>
      </c>
      <c r="U25" s="92">
        <f>+Sklop4[[#This Row],[Končna cena/enoto mere (EUR) z DDV]]*Sklop4[[#This Row],[Okvirna količina]]</f>
        <v>0</v>
      </c>
      <c r="V25" s="160" t="s">
        <v>161</v>
      </c>
    </row>
    <row r="26" spans="1:22" s="59" customFormat="1" ht="12">
      <c r="A26" s="300" t="s">
        <v>12</v>
      </c>
      <c r="B26" s="328">
        <v>7385</v>
      </c>
      <c r="C26" s="80" t="s">
        <v>1538</v>
      </c>
      <c r="D26" s="79" t="s">
        <v>1476</v>
      </c>
      <c r="E26" s="86" t="s">
        <v>0</v>
      </c>
      <c r="F26" s="115"/>
      <c r="G26" s="94">
        <v>50</v>
      </c>
      <c r="H26" s="120" t="s">
        <v>0</v>
      </c>
      <c r="I26" s="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26" s="89" t="str">
        <f>IF(Sklop4[[#This Row],[ZAHTEVANA SHEMA KAKOVOSTI]]&lt;&gt;"",Sklop4[[#This Row],[Preračunana masa/volumen/kos na enoto kg]],"")</f>
        <v/>
      </c>
      <c r="K26" s="102"/>
      <c r="L26" s="95"/>
      <c r="M26" s="95"/>
      <c r="N26" s="104"/>
      <c r="O26" s="96"/>
      <c r="P26" s="96"/>
      <c r="Q26" s="105"/>
      <c r="R26" s="96">
        <f>+Sklop4[[#This Row],[cena/enota brez DDV v EUR]]*Sklop4[[#This Row],[Stopnja DDV (%)]]</f>
        <v>0</v>
      </c>
      <c r="S26" s="96">
        <f>+Sklop4[[#This Row],[cena/enota brez DDV v EUR]]+Sklop4[[#This Row],[Davek (EUR)]]</f>
        <v>0</v>
      </c>
      <c r="T26" s="96">
        <f>+Sklop4[[#This Row],[cena/enota brez DDV v EUR]]*Sklop4[[#This Row],[Okvirna količina]]</f>
        <v>0</v>
      </c>
      <c r="U26" s="96">
        <f>+Sklop4[[#This Row],[Končna cena/enoto mere (EUR) z DDV]]*Sklop4[[#This Row],[Okvirna količina]]</f>
        <v>0</v>
      </c>
      <c r="V26" s="160" t="s">
        <v>161</v>
      </c>
    </row>
    <row r="27" spans="1:22" s="59" customFormat="1" ht="12">
      <c r="A27" s="300" t="s">
        <v>13</v>
      </c>
      <c r="B27" s="350">
        <v>7028</v>
      </c>
      <c r="C27" s="10" t="s">
        <v>1375</v>
      </c>
      <c r="D27" s="79">
        <v>1</v>
      </c>
      <c r="E27" s="86" t="s">
        <v>0</v>
      </c>
      <c r="F27" s="115"/>
      <c r="G27" s="94">
        <v>150</v>
      </c>
      <c r="H27" s="120" t="s">
        <v>0</v>
      </c>
      <c r="I27" s="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J27" s="89" t="str">
        <f>IF(Sklop4[[#This Row],[ZAHTEVANA SHEMA KAKOVOSTI]]&lt;&gt;"",Sklop4[[#This Row],[Preračunana masa/volumen/kos na enoto kg]],"")</f>
        <v/>
      </c>
      <c r="K27" s="102"/>
      <c r="L27" s="95"/>
      <c r="M27" s="95"/>
      <c r="N27" s="104"/>
      <c r="O27" s="96"/>
      <c r="P27" s="96"/>
      <c r="Q27" s="105"/>
      <c r="R27" s="96">
        <f>+Sklop4[[#This Row],[cena/enota brez DDV v EUR]]*Sklop4[[#This Row],[Stopnja DDV (%)]]</f>
        <v>0</v>
      </c>
      <c r="S27" s="96">
        <f>+Sklop4[[#This Row],[cena/enota brez DDV v EUR]]+Sklop4[[#This Row],[Davek (EUR)]]</f>
        <v>0</v>
      </c>
      <c r="T27" s="96">
        <f>+Sklop4[[#This Row],[cena/enota brez DDV v EUR]]*Sklop4[[#This Row],[Okvirna količina]]</f>
        <v>0</v>
      </c>
      <c r="U27" s="96">
        <f>+Sklop4[[#This Row],[Končna cena/enoto mere (EUR) z DDV]]*Sklop4[[#This Row],[Okvirna količina]]</f>
        <v>0</v>
      </c>
      <c r="V27" s="160" t="s">
        <v>161</v>
      </c>
    </row>
    <row r="28" spans="1:22">
      <c r="A28" s="148" t="s">
        <v>182</v>
      </c>
      <c r="B28" s="148"/>
      <c r="C28" s="149"/>
      <c r="D28" s="150"/>
      <c r="E28" s="150"/>
      <c r="F28" s="151"/>
      <c r="G28" s="152"/>
      <c r="H28" s="153"/>
      <c r="I28" s="154">
        <f>SUBTOTAL(109,Sklop4[Preračunana masa/volumen/kos na enoto kg])</f>
        <v>990</v>
      </c>
      <c r="J28" s="154">
        <f>SUBTOTAL(109,Sklop4[Živila iz shem kakovosti (kg)])</f>
        <v>0</v>
      </c>
      <c r="K28" s="152"/>
      <c r="L28" s="155"/>
      <c r="M28" s="155"/>
      <c r="N28" s="156"/>
      <c r="O28" s="157"/>
      <c r="P28" s="157"/>
      <c r="Q28" s="157"/>
      <c r="R28" s="158"/>
      <c r="S28" s="152"/>
      <c r="T28" s="158">
        <f>SUBTOTAL(109,Sklop4[Vrednost za okvirno količino (EUR) brez DDV])</f>
        <v>0</v>
      </c>
      <c r="U28" s="158">
        <f>SUBTOTAL(109,Sklop4[Vrednost za okvirno količino (EUR) z DDV])</f>
        <v>0</v>
      </c>
      <c r="V28" s="159"/>
    </row>
    <row r="29" spans="1:22" ht="15">
      <c r="A29" s="7"/>
      <c r="B29" s="7"/>
      <c r="C29" s="5"/>
      <c r="D29" s="29"/>
      <c r="E29" s="29"/>
      <c r="F29" s="28"/>
      <c r="G29" s="8"/>
      <c r="I29" s="9"/>
      <c r="J29" s="9"/>
      <c r="K29" s="9"/>
      <c r="L29" s="9"/>
      <c r="M29" s="23"/>
      <c r="N29" s="23"/>
      <c r="O29" s="9"/>
      <c r="P29" s="9"/>
      <c r="Q29" s="9"/>
      <c r="R29" s="9"/>
      <c r="S29" s="9"/>
      <c r="T29" s="4"/>
      <c r="U29" s="4"/>
      <c r="V29" s="8"/>
    </row>
    <row r="30" spans="1:22">
      <c r="A30" s="51" t="s">
        <v>178</v>
      </c>
      <c r="B30" s="51"/>
      <c r="C30" s="19"/>
      <c r="D30" s="31"/>
      <c r="E30" s="31"/>
      <c r="F30" s="117"/>
      <c r="R30" s="51"/>
      <c r="S30" s="51"/>
      <c r="T30" s="51"/>
      <c r="U30" s="51"/>
    </row>
    <row r="31" spans="1:22">
      <c r="A31" s="14" t="s">
        <v>180</v>
      </c>
      <c r="C31" s="19"/>
      <c r="D31" s="31"/>
      <c r="E31" s="31"/>
      <c r="F31" s="117"/>
    </row>
    <row r="32" spans="1:22">
      <c r="A32" s="111" t="s">
        <v>1405</v>
      </c>
      <c r="B32" s="111"/>
      <c r="G32" s="72"/>
      <c r="H32" s="72"/>
      <c r="I32" s="32"/>
      <c r="J32" s="32"/>
      <c r="K32" s="32"/>
      <c r="L32" s="32"/>
      <c r="M32" s="58"/>
      <c r="N32" s="58"/>
      <c r="O32" s="32"/>
      <c r="P32" s="32"/>
      <c r="Q32" s="32"/>
      <c r="R32" s="32"/>
      <c r="S32" s="32"/>
    </row>
    <row r="33" spans="1:22">
      <c r="A33" s="440" t="s">
        <v>1404</v>
      </c>
      <c r="B33" s="440"/>
      <c r="C33" s="440"/>
      <c r="D33" s="440"/>
      <c r="E33" s="440"/>
      <c r="F33" s="440"/>
      <c r="G33" s="440"/>
      <c r="H33" s="440"/>
      <c r="I33" s="440"/>
      <c r="J33" s="440"/>
      <c r="K33" s="440"/>
      <c r="L33" s="440"/>
      <c r="M33" s="58"/>
      <c r="N33" s="58"/>
      <c r="O33" s="32"/>
      <c r="P33" s="32"/>
      <c r="Q33" s="32"/>
      <c r="R33" s="32"/>
      <c r="S33" s="32"/>
    </row>
    <row r="34" spans="1:22">
      <c r="F34" s="122"/>
      <c r="O34" s="32"/>
      <c r="P34" s="32"/>
      <c r="Q34" s="32"/>
      <c r="R34" s="32"/>
      <c r="S34" s="32"/>
    </row>
    <row r="35" spans="1:22">
      <c r="A35" s="111" t="s">
        <v>65</v>
      </c>
      <c r="B35" s="111"/>
      <c r="G35" s="72"/>
      <c r="H35" s="72" t="s">
        <v>66</v>
      </c>
      <c r="I35" s="32"/>
      <c r="J35" s="32"/>
      <c r="K35" s="32"/>
      <c r="L35" s="32"/>
      <c r="M35" s="58"/>
      <c r="N35" s="58"/>
      <c r="O35" s="32"/>
      <c r="P35" s="32"/>
      <c r="Q35" s="32"/>
      <c r="R35" s="32" t="s">
        <v>67</v>
      </c>
      <c r="S35" s="32"/>
    </row>
    <row r="36" spans="1:22" ht="15">
      <c r="A36" s="7"/>
      <c r="B36" s="7"/>
      <c r="C36" s="5"/>
      <c r="D36" s="29"/>
      <c r="E36" s="29"/>
      <c r="F36" s="28"/>
      <c r="G36" s="8"/>
      <c r="I36" s="9"/>
      <c r="J36" s="9"/>
      <c r="K36" s="9"/>
      <c r="L36" s="9"/>
      <c r="M36" s="23"/>
      <c r="N36" s="23"/>
      <c r="O36" s="9"/>
      <c r="P36" s="9"/>
      <c r="Q36" s="9"/>
      <c r="R36" s="9"/>
      <c r="S36" s="9"/>
      <c r="T36" s="4"/>
      <c r="U36" s="4"/>
      <c r="V36" s="8"/>
    </row>
    <row r="37" spans="1:22">
      <c r="C37" s="19"/>
      <c r="D37" s="31"/>
      <c r="E37" s="31"/>
      <c r="F37" s="117"/>
    </row>
    <row r="38" spans="1:22">
      <c r="C38" s="19"/>
      <c r="D38" s="31"/>
      <c r="E38" s="31"/>
      <c r="F38" s="117"/>
    </row>
    <row r="39" spans="1:22">
      <c r="C39" s="19"/>
      <c r="D39" s="31"/>
      <c r="E39" s="31"/>
      <c r="F39" s="117"/>
    </row>
    <row r="40" spans="1:22">
      <c r="C40" s="19"/>
      <c r="D40" s="31"/>
      <c r="E40" s="31"/>
      <c r="F40" s="117"/>
    </row>
    <row r="41" spans="1:22">
      <c r="C41" s="19"/>
      <c r="D41" s="31"/>
      <c r="E41" s="31"/>
      <c r="F41" s="117"/>
    </row>
    <row r="42" spans="1:22">
      <c r="C42" s="19"/>
      <c r="D42" s="31"/>
      <c r="E42" s="31"/>
      <c r="F42" s="117"/>
    </row>
    <row r="43" spans="1:22">
      <c r="C43" s="19"/>
      <c r="D43" s="31"/>
      <c r="E43" s="31"/>
      <c r="F43" s="117"/>
    </row>
    <row r="44" spans="1:22">
      <c r="C44" s="19"/>
      <c r="D44" s="31"/>
      <c r="E44" s="31"/>
      <c r="F44" s="117"/>
    </row>
    <row r="45" spans="1:22">
      <c r="C45" s="19"/>
      <c r="D45" s="31"/>
      <c r="E45" s="31"/>
      <c r="F45" s="117"/>
    </row>
    <row r="46" spans="1:22">
      <c r="C46" s="19"/>
      <c r="D46" s="31"/>
      <c r="E46" s="31"/>
      <c r="F46" s="117"/>
    </row>
    <row r="47" spans="1:22">
      <c r="C47" s="19"/>
      <c r="D47" s="31"/>
      <c r="E47" s="31"/>
      <c r="F47" s="117"/>
    </row>
    <row r="48" spans="1:22">
      <c r="C48" s="19"/>
      <c r="D48" s="31"/>
      <c r="E48" s="31"/>
      <c r="F48" s="117"/>
    </row>
    <row r="49" spans="1:23">
      <c r="C49" s="19"/>
      <c r="D49" s="31"/>
      <c r="E49" s="31"/>
      <c r="F49" s="117"/>
    </row>
    <row r="50" spans="1:23">
      <c r="C50" s="19"/>
      <c r="D50" s="31"/>
      <c r="E50" s="31"/>
      <c r="F50" s="117"/>
    </row>
    <row r="51" spans="1:23" s="21" customFormat="1">
      <c r="A51" s="14"/>
      <c r="B51" s="14"/>
      <c r="C51" s="19"/>
      <c r="D51" s="31"/>
      <c r="E51" s="31"/>
      <c r="F51" s="117"/>
      <c r="G51" s="118"/>
      <c r="H51" s="118"/>
      <c r="M51" s="14"/>
      <c r="N51" s="14"/>
      <c r="O51" s="14"/>
      <c r="P51" s="14"/>
      <c r="Q51" s="14"/>
      <c r="R51" s="14"/>
      <c r="S51" s="14"/>
      <c r="T51" s="14"/>
      <c r="U51" s="14"/>
      <c r="V51" s="72"/>
      <c r="W51" s="14"/>
    </row>
    <row r="52" spans="1:23" s="21" customFormat="1">
      <c r="A52" s="14"/>
      <c r="B52" s="14"/>
      <c r="C52" s="19"/>
      <c r="D52" s="31"/>
      <c r="E52" s="31"/>
      <c r="F52" s="117"/>
      <c r="G52" s="118"/>
      <c r="H52" s="118"/>
      <c r="M52" s="14"/>
      <c r="N52" s="14"/>
      <c r="O52" s="14"/>
      <c r="P52" s="14"/>
      <c r="Q52" s="14"/>
      <c r="R52" s="14"/>
      <c r="S52" s="14"/>
      <c r="T52" s="14"/>
      <c r="U52" s="14"/>
      <c r="V52" s="72"/>
      <c r="W52" s="14"/>
    </row>
    <row r="53" spans="1:23" s="21" customFormat="1">
      <c r="A53" s="14"/>
      <c r="B53" s="14"/>
      <c r="C53" s="19"/>
      <c r="D53" s="31"/>
      <c r="E53" s="31"/>
      <c r="F53" s="117"/>
      <c r="G53" s="118"/>
      <c r="H53" s="118"/>
      <c r="M53" s="14"/>
      <c r="N53" s="14"/>
      <c r="O53" s="14"/>
      <c r="P53" s="14"/>
      <c r="Q53" s="14"/>
      <c r="R53" s="14"/>
      <c r="S53" s="14"/>
      <c r="T53" s="14"/>
      <c r="U53" s="14"/>
      <c r="V53" s="72"/>
      <c r="W53" s="14"/>
    </row>
    <row r="54" spans="1:23" s="21" customFormat="1">
      <c r="A54" s="14"/>
      <c r="B54" s="14"/>
      <c r="C54" s="19"/>
      <c r="D54" s="31"/>
      <c r="E54" s="31"/>
      <c r="F54" s="117"/>
      <c r="G54" s="118"/>
      <c r="H54" s="118"/>
      <c r="M54" s="14"/>
      <c r="N54" s="14"/>
      <c r="O54" s="14"/>
      <c r="P54" s="14"/>
      <c r="Q54" s="14"/>
      <c r="R54" s="14"/>
      <c r="S54" s="14"/>
      <c r="T54" s="14"/>
      <c r="U54" s="14"/>
      <c r="V54" s="72"/>
      <c r="W54" s="14"/>
    </row>
    <row r="55" spans="1:23" s="21" customFormat="1">
      <c r="A55" s="14"/>
      <c r="B55" s="14"/>
      <c r="C55" s="19"/>
      <c r="D55" s="31"/>
      <c r="E55" s="31"/>
      <c r="F55" s="117"/>
      <c r="G55" s="118"/>
      <c r="H55" s="118"/>
      <c r="M55" s="14"/>
      <c r="N55" s="14"/>
      <c r="O55" s="14"/>
      <c r="P55" s="14"/>
      <c r="Q55" s="14"/>
      <c r="R55" s="14"/>
      <c r="S55" s="14"/>
      <c r="T55" s="14"/>
      <c r="U55" s="14"/>
      <c r="V55" s="72"/>
      <c r="W55" s="14"/>
    </row>
    <row r="56" spans="1:23" s="21" customFormat="1">
      <c r="A56" s="14"/>
      <c r="B56" s="14"/>
      <c r="C56" s="19"/>
      <c r="D56" s="31"/>
      <c r="E56" s="31"/>
      <c r="F56" s="117"/>
      <c r="G56" s="118"/>
      <c r="H56" s="118"/>
      <c r="M56" s="14"/>
      <c r="N56" s="14"/>
      <c r="O56" s="14"/>
      <c r="P56" s="14"/>
      <c r="Q56" s="14"/>
      <c r="R56" s="14"/>
      <c r="S56" s="14"/>
      <c r="T56" s="14"/>
      <c r="U56" s="14"/>
      <c r="V56" s="72"/>
      <c r="W56" s="14"/>
    </row>
    <row r="57" spans="1:23" s="21" customFormat="1">
      <c r="A57" s="14"/>
      <c r="B57" s="14"/>
      <c r="C57" s="19"/>
      <c r="D57" s="31"/>
      <c r="E57" s="31"/>
      <c r="F57" s="117"/>
      <c r="G57" s="118"/>
      <c r="H57" s="118"/>
      <c r="M57" s="14"/>
      <c r="N57" s="14"/>
      <c r="O57" s="14"/>
      <c r="P57" s="14"/>
      <c r="Q57" s="14"/>
      <c r="R57" s="14"/>
      <c r="S57" s="14"/>
      <c r="T57" s="14"/>
      <c r="U57" s="14"/>
      <c r="V57" s="72"/>
      <c r="W57" s="14"/>
    </row>
    <row r="58" spans="1:23" s="21" customFormat="1">
      <c r="A58" s="14"/>
      <c r="B58" s="14"/>
      <c r="C58" s="19"/>
      <c r="D58" s="31"/>
      <c r="E58" s="31"/>
      <c r="F58" s="117"/>
      <c r="G58" s="118"/>
      <c r="H58" s="118"/>
      <c r="M58" s="14"/>
      <c r="N58" s="14"/>
      <c r="O58" s="14"/>
      <c r="P58" s="14"/>
      <c r="Q58" s="14"/>
      <c r="R58" s="14"/>
      <c r="S58" s="14"/>
      <c r="T58" s="14"/>
      <c r="U58" s="14"/>
      <c r="V58" s="72"/>
      <c r="W58" s="14"/>
    </row>
    <row r="59" spans="1:23" s="21" customFormat="1">
      <c r="A59" s="14"/>
      <c r="B59" s="14"/>
      <c r="C59" s="19"/>
      <c r="D59" s="31"/>
      <c r="E59" s="31"/>
      <c r="F59" s="117"/>
      <c r="G59" s="118"/>
      <c r="H59" s="118"/>
      <c r="M59" s="14"/>
      <c r="N59" s="14"/>
      <c r="O59" s="14"/>
      <c r="P59" s="14"/>
      <c r="Q59" s="14"/>
      <c r="R59" s="14"/>
      <c r="S59" s="14"/>
      <c r="T59" s="14"/>
      <c r="U59" s="14"/>
      <c r="V59" s="72"/>
      <c r="W59" s="14"/>
    </row>
    <row r="60" spans="1:23" s="21" customFormat="1">
      <c r="A60" s="14"/>
      <c r="B60" s="14"/>
      <c r="C60" s="19"/>
      <c r="D60" s="31"/>
      <c r="E60" s="31"/>
      <c r="F60" s="117"/>
      <c r="G60" s="118"/>
      <c r="H60" s="118"/>
      <c r="M60" s="14"/>
      <c r="N60" s="14"/>
      <c r="O60" s="14"/>
      <c r="P60" s="14"/>
      <c r="Q60" s="14"/>
      <c r="R60" s="14"/>
      <c r="S60" s="14"/>
      <c r="T60" s="14"/>
      <c r="U60" s="14"/>
      <c r="V60" s="72"/>
      <c r="W60" s="14"/>
    </row>
    <row r="61" spans="1:23" s="21" customFormat="1">
      <c r="A61" s="14"/>
      <c r="B61" s="14"/>
      <c r="C61" s="19"/>
      <c r="D61" s="31"/>
      <c r="E61" s="31"/>
      <c r="F61" s="117"/>
      <c r="G61" s="118"/>
      <c r="H61" s="118"/>
      <c r="M61" s="14"/>
      <c r="N61" s="14"/>
      <c r="O61" s="14"/>
      <c r="P61" s="14"/>
      <c r="Q61" s="14"/>
      <c r="R61" s="14"/>
      <c r="S61" s="14"/>
      <c r="T61" s="14"/>
      <c r="U61" s="14"/>
      <c r="V61" s="72"/>
      <c r="W61" s="14"/>
    </row>
    <row r="62" spans="1:23" s="21" customFormat="1">
      <c r="A62" s="14"/>
      <c r="B62" s="14"/>
      <c r="C62" s="19"/>
      <c r="D62" s="31"/>
      <c r="E62" s="31"/>
      <c r="F62" s="117"/>
      <c r="G62" s="118"/>
      <c r="H62" s="118"/>
      <c r="M62" s="14"/>
      <c r="N62" s="14"/>
      <c r="O62" s="14"/>
      <c r="P62" s="14"/>
      <c r="Q62" s="14"/>
      <c r="R62" s="14"/>
      <c r="S62" s="14"/>
      <c r="T62" s="14"/>
      <c r="U62" s="14"/>
      <c r="V62" s="72"/>
      <c r="W62" s="14"/>
    </row>
    <row r="63" spans="1:23" s="21" customFormat="1">
      <c r="A63" s="14"/>
      <c r="B63" s="14"/>
      <c r="C63" s="19"/>
      <c r="D63" s="31"/>
      <c r="E63" s="31"/>
      <c r="F63" s="117"/>
      <c r="G63" s="118"/>
      <c r="H63" s="118"/>
      <c r="M63" s="14"/>
      <c r="N63" s="14"/>
      <c r="O63" s="14"/>
      <c r="P63" s="14"/>
      <c r="Q63" s="14"/>
      <c r="R63" s="14"/>
      <c r="S63" s="14"/>
      <c r="T63" s="14"/>
      <c r="U63" s="14"/>
      <c r="V63" s="72"/>
      <c r="W63" s="14"/>
    </row>
    <row r="64" spans="1:23" s="21" customFormat="1">
      <c r="A64" s="14"/>
      <c r="B64" s="14"/>
      <c r="C64" s="19"/>
      <c r="D64" s="31"/>
      <c r="E64" s="31"/>
      <c r="F64" s="117"/>
      <c r="G64" s="118"/>
      <c r="H64" s="118"/>
      <c r="M64" s="14"/>
      <c r="N64" s="14"/>
      <c r="O64" s="14"/>
      <c r="P64" s="14"/>
      <c r="Q64" s="14"/>
      <c r="R64" s="14"/>
      <c r="S64" s="14"/>
      <c r="T64" s="14"/>
      <c r="U64" s="14"/>
      <c r="V64" s="72"/>
      <c r="W64" s="14"/>
    </row>
    <row r="65" spans="1:23" s="21" customFormat="1">
      <c r="A65" s="14"/>
      <c r="B65" s="14"/>
      <c r="C65" s="19"/>
      <c r="D65" s="31"/>
      <c r="E65" s="31"/>
      <c r="F65" s="117"/>
      <c r="G65" s="118"/>
      <c r="H65" s="118"/>
      <c r="M65" s="14"/>
      <c r="N65" s="14"/>
      <c r="O65" s="14"/>
      <c r="P65" s="14"/>
      <c r="Q65" s="14"/>
      <c r="R65" s="14"/>
      <c r="S65" s="14"/>
      <c r="T65" s="14"/>
      <c r="U65" s="14"/>
      <c r="V65" s="72"/>
      <c r="W65" s="14"/>
    </row>
    <row r="66" spans="1:23" s="21" customFormat="1">
      <c r="A66" s="14"/>
      <c r="B66" s="14"/>
      <c r="C66" s="19"/>
      <c r="D66" s="31"/>
      <c r="E66" s="31"/>
      <c r="F66" s="117"/>
      <c r="G66" s="118"/>
      <c r="H66" s="118"/>
      <c r="M66" s="14"/>
      <c r="N66" s="14"/>
      <c r="O66" s="14"/>
      <c r="P66" s="14"/>
      <c r="Q66" s="14"/>
      <c r="R66" s="14"/>
      <c r="S66" s="14"/>
      <c r="T66" s="14"/>
      <c r="U66" s="14"/>
      <c r="V66" s="72"/>
      <c r="W66" s="14"/>
    </row>
    <row r="67" spans="1:23" s="21" customFormat="1">
      <c r="A67" s="14"/>
      <c r="B67" s="14"/>
      <c r="C67" s="19"/>
      <c r="D67" s="31"/>
      <c r="E67" s="31"/>
      <c r="F67" s="117"/>
      <c r="G67" s="118"/>
      <c r="H67" s="118"/>
      <c r="M67" s="14"/>
      <c r="N67" s="14"/>
      <c r="O67" s="14"/>
      <c r="P67" s="14"/>
      <c r="Q67" s="14"/>
      <c r="R67" s="14"/>
      <c r="S67" s="14"/>
      <c r="T67" s="14"/>
      <c r="U67" s="14"/>
      <c r="V67" s="72"/>
      <c r="W67" s="14"/>
    </row>
    <row r="68" spans="1:23" s="21" customFormat="1">
      <c r="A68" s="14"/>
      <c r="B68" s="14"/>
      <c r="C68" s="19"/>
      <c r="D68" s="31"/>
      <c r="E68" s="31"/>
      <c r="F68" s="117"/>
      <c r="G68" s="118"/>
      <c r="H68" s="118"/>
      <c r="M68" s="14"/>
      <c r="N68" s="14"/>
      <c r="O68" s="14"/>
      <c r="P68" s="14"/>
      <c r="Q68" s="14"/>
      <c r="R68" s="14"/>
      <c r="S68" s="14"/>
      <c r="T68" s="14"/>
      <c r="U68" s="14"/>
      <c r="V68" s="72"/>
      <c r="W68" s="14"/>
    </row>
    <row r="69" spans="1:23" s="21" customFormat="1">
      <c r="A69" s="14"/>
      <c r="B69" s="14"/>
      <c r="C69" s="19"/>
      <c r="D69" s="31"/>
      <c r="E69" s="31"/>
      <c r="F69" s="117"/>
      <c r="G69" s="118"/>
      <c r="H69" s="118"/>
      <c r="M69" s="14"/>
      <c r="N69" s="14"/>
      <c r="O69" s="14"/>
      <c r="P69" s="14"/>
      <c r="Q69" s="14"/>
      <c r="R69" s="14"/>
      <c r="S69" s="14"/>
      <c r="T69" s="14"/>
      <c r="U69" s="14"/>
      <c r="V69" s="72"/>
      <c r="W69" s="14"/>
    </row>
    <row r="70" spans="1:23" s="21" customFormat="1">
      <c r="A70" s="14"/>
      <c r="B70" s="14"/>
      <c r="C70" s="19"/>
      <c r="D70" s="31"/>
      <c r="E70" s="31"/>
      <c r="F70" s="117"/>
      <c r="G70" s="118"/>
      <c r="H70" s="118"/>
      <c r="M70" s="14"/>
      <c r="N70" s="14"/>
      <c r="O70" s="14"/>
      <c r="P70" s="14"/>
      <c r="Q70" s="14"/>
      <c r="R70" s="14"/>
      <c r="S70" s="14"/>
      <c r="T70" s="14"/>
      <c r="U70" s="14"/>
      <c r="V70" s="72"/>
      <c r="W70" s="14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  <row r="250" spans="1:23" s="21" customFormat="1">
      <c r="A250" s="14"/>
      <c r="B250" s="14"/>
      <c r="C250" s="19"/>
      <c r="D250" s="31"/>
      <c r="E250" s="31"/>
      <c r="F250" s="117"/>
      <c r="G250" s="118"/>
      <c r="H250" s="118"/>
      <c r="M250" s="14"/>
      <c r="N250" s="14"/>
      <c r="O250" s="14"/>
      <c r="P250" s="14"/>
      <c r="Q250" s="14"/>
      <c r="R250" s="14"/>
      <c r="S250" s="14"/>
      <c r="T250" s="14"/>
      <c r="U250" s="14"/>
      <c r="V250" s="72"/>
      <c r="W250" s="14"/>
    </row>
    <row r="251" spans="1:23" s="21" customFormat="1">
      <c r="A251" s="14"/>
      <c r="B251" s="14"/>
      <c r="C251" s="19"/>
      <c r="D251" s="31"/>
      <c r="E251" s="31"/>
      <c r="F251" s="117"/>
      <c r="G251" s="118"/>
      <c r="H251" s="118"/>
      <c r="M251" s="14"/>
      <c r="N251" s="14"/>
      <c r="O251" s="14"/>
      <c r="P251" s="14"/>
      <c r="Q251" s="14"/>
      <c r="R251" s="14"/>
      <c r="S251" s="14"/>
      <c r="T251" s="14"/>
      <c r="U251" s="14"/>
      <c r="V251" s="72"/>
      <c r="W251" s="14"/>
    </row>
    <row r="252" spans="1:23" s="21" customFormat="1">
      <c r="A252" s="14"/>
      <c r="B252" s="14"/>
      <c r="C252" s="19"/>
      <c r="D252" s="31"/>
      <c r="E252" s="31"/>
      <c r="F252" s="117"/>
      <c r="G252" s="118"/>
      <c r="H252" s="118"/>
      <c r="M252" s="14"/>
      <c r="N252" s="14"/>
      <c r="O252" s="14"/>
      <c r="P252" s="14"/>
      <c r="Q252" s="14"/>
      <c r="R252" s="14"/>
      <c r="S252" s="14"/>
      <c r="T252" s="14"/>
      <c r="U252" s="14"/>
      <c r="V252" s="72"/>
      <c r="W252" s="14"/>
    </row>
    <row r="253" spans="1:23" s="21" customFormat="1">
      <c r="A253" s="14"/>
      <c r="B253" s="14"/>
      <c r="C253" s="19"/>
      <c r="D253" s="31"/>
      <c r="E253" s="31"/>
      <c r="F253" s="117"/>
      <c r="G253" s="118"/>
      <c r="H253" s="118"/>
      <c r="M253" s="14"/>
      <c r="N253" s="14"/>
      <c r="O253" s="14"/>
      <c r="P253" s="14"/>
      <c r="Q253" s="14"/>
      <c r="R253" s="14"/>
      <c r="S253" s="14"/>
      <c r="T253" s="14"/>
      <c r="U253" s="14"/>
      <c r="V253" s="72"/>
      <c r="W253" s="14"/>
    </row>
    <row r="254" spans="1:23" s="21" customFormat="1">
      <c r="A254" s="14"/>
      <c r="B254" s="14"/>
      <c r="C254" s="19"/>
      <c r="D254" s="31"/>
      <c r="E254" s="31"/>
      <c r="F254" s="117"/>
      <c r="G254" s="118"/>
      <c r="H254" s="118"/>
      <c r="M254" s="14"/>
      <c r="N254" s="14"/>
      <c r="O254" s="14"/>
      <c r="P254" s="14"/>
      <c r="Q254" s="14"/>
      <c r="R254" s="14"/>
      <c r="S254" s="14"/>
      <c r="T254" s="14"/>
      <c r="U254" s="14"/>
      <c r="V254" s="72"/>
      <c r="W254" s="14"/>
    </row>
    <row r="255" spans="1:23" s="21" customFormat="1">
      <c r="A255" s="14"/>
      <c r="B255" s="14"/>
      <c r="C255" s="19"/>
      <c r="D255" s="31"/>
      <c r="E255" s="31"/>
      <c r="F255" s="117"/>
      <c r="G255" s="118"/>
      <c r="H255" s="118"/>
      <c r="M255" s="14"/>
      <c r="N255" s="14"/>
      <c r="O255" s="14"/>
      <c r="P255" s="14"/>
      <c r="Q255" s="14"/>
      <c r="R255" s="14"/>
      <c r="S255" s="14"/>
      <c r="T255" s="14"/>
      <c r="U255" s="14"/>
      <c r="V255" s="72"/>
      <c r="W255" s="14"/>
    </row>
    <row r="256" spans="1:23" s="21" customFormat="1">
      <c r="A256" s="14"/>
      <c r="B256" s="14"/>
      <c r="C256" s="19"/>
      <c r="D256" s="31"/>
      <c r="E256" s="31"/>
      <c r="F256" s="117"/>
      <c r="G256" s="118"/>
      <c r="H256" s="118"/>
      <c r="M256" s="14"/>
      <c r="N256" s="14"/>
      <c r="O256" s="14"/>
      <c r="P256" s="14"/>
      <c r="Q256" s="14"/>
      <c r="R256" s="14"/>
      <c r="S256" s="14"/>
      <c r="T256" s="14"/>
      <c r="U256" s="14"/>
      <c r="V256" s="72"/>
      <c r="W256" s="14"/>
    </row>
    <row r="257" spans="1:23" s="21" customFormat="1">
      <c r="A257" s="14"/>
      <c r="B257" s="14"/>
      <c r="C257" s="19"/>
      <c r="D257" s="31"/>
      <c r="E257" s="31"/>
      <c r="F257" s="117"/>
      <c r="G257" s="118"/>
      <c r="H257" s="118"/>
      <c r="M257" s="14"/>
      <c r="N257" s="14"/>
      <c r="O257" s="14"/>
      <c r="P257" s="14"/>
      <c r="Q257" s="14"/>
      <c r="R257" s="14"/>
      <c r="S257" s="14"/>
      <c r="T257" s="14"/>
      <c r="U257" s="14"/>
      <c r="V257" s="72"/>
      <c r="W257" s="14"/>
    </row>
    <row r="258" spans="1:23" s="21" customFormat="1">
      <c r="A258" s="14"/>
      <c r="B258" s="14"/>
      <c r="C258" s="19"/>
      <c r="D258" s="31"/>
      <c r="E258" s="31"/>
      <c r="F258" s="117"/>
      <c r="G258" s="118"/>
      <c r="H258" s="118"/>
      <c r="M258" s="14"/>
      <c r="N258" s="14"/>
      <c r="O258" s="14"/>
      <c r="P258" s="14"/>
      <c r="Q258" s="14"/>
      <c r="R258" s="14"/>
      <c r="S258" s="14"/>
      <c r="T258" s="14"/>
      <c r="U258" s="14"/>
      <c r="V258" s="72"/>
      <c r="W258" s="14"/>
    </row>
    <row r="259" spans="1:23" s="21" customFormat="1">
      <c r="A259" s="14"/>
      <c r="B259" s="14"/>
      <c r="C259" s="19"/>
      <c r="D259" s="31"/>
      <c r="E259" s="31"/>
      <c r="F259" s="117"/>
      <c r="G259" s="118"/>
      <c r="H259" s="118"/>
      <c r="M259" s="14"/>
      <c r="N259" s="14"/>
      <c r="O259" s="14"/>
      <c r="P259" s="14"/>
      <c r="Q259" s="14"/>
      <c r="R259" s="14"/>
      <c r="S259" s="14"/>
      <c r="T259" s="14"/>
      <c r="U259" s="14"/>
      <c r="V259" s="72"/>
      <c r="W259" s="14"/>
    </row>
  </sheetData>
  <sheetProtection insertRows="0" deleteRows="0"/>
  <protectedRanges>
    <protectedRange sqref="K1:Q1048576 V1:V1048576" name="Obseg1"/>
  </protectedRanges>
  <mergeCells count="8">
    <mergeCell ref="A33:L33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26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21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pageSetUpPr fitToPage="1"/>
  </sheetPr>
  <dimension ref="A1:W249"/>
  <sheetViews>
    <sheetView topLeftCell="A6" zoomScale="90" zoomScaleNormal="90" zoomScaleSheetLayoutView="100" workbookViewId="0">
      <selection activeCell="AE36" sqref="AE36"/>
    </sheetView>
  </sheetViews>
  <sheetFormatPr defaultColWidth="8.85546875" defaultRowHeight="12.75"/>
  <cols>
    <col min="1" max="1" width="3.5703125" style="14" customWidth="1"/>
    <col min="2" max="2" width="4.85546875" style="14" customWidth="1"/>
    <col min="3" max="3" width="34.5703125" style="20" customWidth="1"/>
    <col min="4" max="4" width="10.7109375" style="30" customWidth="1"/>
    <col min="5" max="5" width="8.8554687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9.28515625" style="14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129</v>
      </c>
    </row>
    <row r="2" spans="1:22" ht="15">
      <c r="C2" s="54" t="s">
        <v>130</v>
      </c>
      <c r="D2" s="442" t="str">
        <f>+'prva stran'!B6</f>
        <v>VRTEC SEŽANA</v>
      </c>
      <c r="E2" s="443"/>
      <c r="F2" s="443"/>
      <c r="G2" s="443"/>
      <c r="H2" s="443"/>
      <c r="I2" s="443"/>
      <c r="J2" s="443"/>
      <c r="K2" s="443"/>
    </row>
    <row r="3" spans="1:22" ht="15">
      <c r="C3" s="54" t="s">
        <v>131</v>
      </c>
      <c r="D3" s="444" t="str">
        <f>+'prva stran'!B7</f>
        <v xml:space="preserve">Ulica Jožeta Pahorja 1, 6210 SEŽANA </v>
      </c>
      <c r="E3" s="445"/>
      <c r="F3" s="445"/>
      <c r="G3" s="445"/>
      <c r="H3" s="445"/>
      <c r="I3" s="445"/>
      <c r="J3" s="445"/>
      <c r="K3" s="445"/>
    </row>
    <row r="4" spans="1:22" ht="15">
      <c r="C4" s="73"/>
    </row>
    <row r="5" spans="1:22" ht="15">
      <c r="C5" s="53" t="s">
        <v>133</v>
      </c>
    </row>
    <row r="6" spans="1:22" ht="17.25" customHeight="1">
      <c r="C6" s="55" t="s">
        <v>130</v>
      </c>
      <c r="D6" s="446">
        <f>+'prva stran'!B10</f>
        <v>0</v>
      </c>
      <c r="E6" s="447"/>
      <c r="F6" s="447"/>
      <c r="G6" s="447"/>
      <c r="H6" s="447"/>
      <c r="I6" s="447"/>
      <c r="J6" s="447"/>
      <c r="K6" s="447"/>
    </row>
    <row r="7" spans="1:22" ht="17.25" customHeight="1">
      <c r="C7" s="55" t="s">
        <v>131</v>
      </c>
      <c r="D7" s="448">
        <f>+'prva stran'!B11</f>
        <v>0</v>
      </c>
      <c r="E7" s="449"/>
      <c r="F7" s="449"/>
      <c r="G7" s="449"/>
      <c r="H7" s="449"/>
      <c r="I7" s="449"/>
      <c r="J7" s="449"/>
      <c r="K7" s="449"/>
    </row>
    <row r="8" spans="1:22" ht="17.25" customHeight="1">
      <c r="C8" s="55" t="s">
        <v>132</v>
      </c>
      <c r="D8" s="448">
        <f>+'prva stran'!B12</f>
        <v>0</v>
      </c>
      <c r="E8" s="449"/>
      <c r="F8" s="449"/>
      <c r="G8" s="449"/>
      <c r="H8" s="449"/>
      <c r="I8" s="449"/>
      <c r="J8" s="449"/>
      <c r="K8" s="449"/>
    </row>
    <row r="9" spans="1:22" s="15" customFormat="1" ht="17.25" customHeight="1">
      <c r="A9" s="12"/>
      <c r="B9" s="12"/>
      <c r="C9" s="56" t="s">
        <v>134</v>
      </c>
      <c r="D9" s="450">
        <f>+'prva stran'!B13</f>
        <v>0</v>
      </c>
      <c r="E9" s="449"/>
      <c r="F9" s="449"/>
      <c r="G9" s="449"/>
      <c r="H9" s="449"/>
      <c r="I9" s="449"/>
      <c r="J9" s="449"/>
      <c r="K9" s="449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98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pred_rekapitulacija'!A18</f>
        <v>5.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441" t="str">
        <f>+'Ponudbeni pred_rekapitulacija'!B18</f>
        <v>EKO JAJCA</v>
      </c>
      <c r="D13" s="441"/>
      <c r="E13" s="441"/>
      <c r="F13" s="441"/>
      <c r="G13" s="441"/>
      <c r="H13" s="441"/>
      <c r="I13" s="441"/>
      <c r="J13" s="441"/>
      <c r="K13" s="441"/>
      <c r="L13" s="441"/>
      <c r="V13" s="8"/>
    </row>
    <row r="14" spans="1:22" s="77" customFormat="1" ht="12" customHeight="1">
      <c r="A14" s="50">
        <v>1</v>
      </c>
      <c r="B14" s="164" t="s">
        <v>271</v>
      </c>
      <c r="C14" s="50">
        <v>2</v>
      </c>
      <c r="D14" s="50" t="s">
        <v>156</v>
      </c>
      <c r="E14" s="50" t="s">
        <v>157</v>
      </c>
      <c r="F14" s="50" t="s">
        <v>217</v>
      </c>
      <c r="G14" s="50">
        <v>3</v>
      </c>
      <c r="H14" s="50">
        <v>4</v>
      </c>
      <c r="I14" s="74" t="s">
        <v>97</v>
      </c>
      <c r="J14" s="74" t="s">
        <v>172</v>
      </c>
      <c r="K14" s="75">
        <v>5</v>
      </c>
      <c r="L14" s="75">
        <v>6</v>
      </c>
      <c r="M14" s="75" t="s">
        <v>64</v>
      </c>
      <c r="N14" s="75" t="s">
        <v>212</v>
      </c>
      <c r="O14" s="75">
        <v>7</v>
      </c>
      <c r="P14" s="75" t="s">
        <v>213</v>
      </c>
      <c r="Q14" s="75">
        <v>8</v>
      </c>
      <c r="R14" s="76" t="s">
        <v>214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 customHeight="1">
      <c r="A15" s="60" t="s">
        <v>2</v>
      </c>
      <c r="B15" s="60" t="s">
        <v>270</v>
      </c>
      <c r="C15" s="60" t="s">
        <v>219</v>
      </c>
      <c r="D15" s="60" t="s">
        <v>209</v>
      </c>
      <c r="E15" s="60" t="s">
        <v>210</v>
      </c>
      <c r="F15" s="60" t="s">
        <v>218</v>
      </c>
      <c r="G15" s="60" t="s">
        <v>144</v>
      </c>
      <c r="H15" s="60" t="s">
        <v>145</v>
      </c>
      <c r="I15" s="61" t="s">
        <v>181</v>
      </c>
      <c r="J15" s="61" t="s">
        <v>205</v>
      </c>
      <c r="K15" s="62" t="s">
        <v>152</v>
      </c>
      <c r="L15" s="62" t="s">
        <v>96</v>
      </c>
      <c r="M15" s="62" t="s">
        <v>1549</v>
      </c>
      <c r="N15" s="62" t="s">
        <v>151</v>
      </c>
      <c r="O15" s="62" t="s">
        <v>63</v>
      </c>
      <c r="P15" s="62" t="s">
        <v>171</v>
      </c>
      <c r="Q15" s="62" t="s">
        <v>148</v>
      </c>
      <c r="R15" s="63" t="s">
        <v>149</v>
      </c>
      <c r="S15" s="63" t="s">
        <v>164</v>
      </c>
      <c r="T15" s="63" t="s">
        <v>153</v>
      </c>
      <c r="U15" s="63" t="s">
        <v>154</v>
      </c>
      <c r="V15" s="62" t="s">
        <v>168</v>
      </c>
    </row>
    <row r="16" spans="1:22" s="59" customFormat="1" ht="27" customHeight="1">
      <c r="A16" s="88" t="s">
        <v>1</v>
      </c>
      <c r="B16" s="88">
        <v>7421</v>
      </c>
      <c r="C16" s="85" t="s">
        <v>1499</v>
      </c>
      <c r="D16" s="86">
        <v>63</v>
      </c>
      <c r="E16" s="86" t="s">
        <v>158</v>
      </c>
      <c r="F16" s="115"/>
      <c r="G16" s="89">
        <v>53800</v>
      </c>
      <c r="H16" s="120" t="s">
        <v>93</v>
      </c>
      <c r="I16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3389.4</v>
      </c>
      <c r="J16" s="89" t="str">
        <f>IF(Sklop5[[#This Row],[ZAHTEVANA SHEMA KAKOVOSTI]]&lt;&gt;"",Sklop5[[#This Row],[Preračunana masa/volumen/kos na enoto kg]],"")</f>
        <v/>
      </c>
      <c r="K16" s="101"/>
      <c r="L16" s="90"/>
      <c r="M16" s="90"/>
      <c r="N16" s="91"/>
      <c r="O16" s="92"/>
      <c r="P16" s="92"/>
      <c r="Q16" s="103"/>
      <c r="R16" s="92">
        <f>+Sklop5[[#This Row],[cena/enota brez DDV v EUR]]*Sklop5[[#This Row],[Stopnja DDV (%)]]</f>
        <v>0</v>
      </c>
      <c r="S16" s="92">
        <f>+Sklop5[[#This Row],[cena/enota brez DDV v EUR]]+Sklop5[[#This Row],[Davek (EUR)]]</f>
        <v>0</v>
      </c>
      <c r="T16" s="92">
        <f>+Sklop5[[#This Row],[cena/enota brez DDV v EUR]]*Sklop5[[#This Row],[Okvirna količina]]</f>
        <v>0</v>
      </c>
      <c r="U16" s="92">
        <f>+Sklop5[[#This Row],[Končna cena/enoto mere (EUR) z DDV]]*Sklop5[[#This Row],[Okvirna količina]]</f>
        <v>0</v>
      </c>
      <c r="V16" s="160" t="s">
        <v>161</v>
      </c>
    </row>
    <row r="17" spans="1:23">
      <c r="A17" s="148" t="s">
        <v>182</v>
      </c>
      <c r="B17" s="148"/>
      <c r="C17" s="149"/>
      <c r="D17" s="150"/>
      <c r="E17" s="150"/>
      <c r="F17" s="151"/>
      <c r="G17" s="152"/>
      <c r="H17" s="153"/>
      <c r="I17" s="154">
        <f>SUBTOTAL(109,Sklop5[Preračunana masa/volumen/kos na enoto kg])</f>
        <v>3389.4</v>
      </c>
      <c r="J17" s="154">
        <f>SUBTOTAL(109,Sklop5[Živila iz shem kakovosti (kg)])</f>
        <v>0</v>
      </c>
      <c r="K17" s="152"/>
      <c r="L17" s="155"/>
      <c r="M17" s="155"/>
      <c r="N17" s="156"/>
      <c r="O17" s="157"/>
      <c r="P17" s="157"/>
      <c r="Q17" s="157"/>
      <c r="R17" s="158"/>
      <c r="S17" s="152"/>
      <c r="T17" s="158">
        <f>SUBTOTAL(109,Sklop5[Vrednost za okvirno količino (EUR) brez DDV])</f>
        <v>0</v>
      </c>
      <c r="U17" s="158">
        <f>SUBTOTAL(109,Sklop5[Vrednost za okvirno količino (EUR) z DDV])</f>
        <v>0</v>
      </c>
      <c r="V17" s="159"/>
    </row>
    <row r="18" spans="1:23" ht="15">
      <c r="A18" s="7"/>
      <c r="B18" s="7"/>
      <c r="C18" s="5"/>
      <c r="D18" s="29"/>
      <c r="E18" s="29"/>
      <c r="F18" s="28"/>
      <c r="G18" s="8"/>
      <c r="I18" s="9"/>
      <c r="J18" s="9"/>
      <c r="K18" s="9"/>
      <c r="L18" s="9"/>
      <c r="M18" s="23"/>
      <c r="N18" s="23"/>
      <c r="O18" s="9"/>
      <c r="P18" s="9"/>
      <c r="Q18" s="9"/>
      <c r="R18" s="9"/>
      <c r="S18" s="9"/>
      <c r="T18" s="4"/>
      <c r="U18" s="4"/>
      <c r="V18" s="8"/>
    </row>
    <row r="19" spans="1:23">
      <c r="A19" s="51" t="s">
        <v>178</v>
      </c>
      <c r="B19" s="51"/>
      <c r="C19" s="19"/>
      <c r="D19" s="31"/>
      <c r="E19" s="31"/>
      <c r="F19" s="117"/>
      <c r="R19" s="51"/>
      <c r="S19" s="51"/>
      <c r="T19" s="51"/>
      <c r="U19" s="51"/>
    </row>
    <row r="20" spans="1:23">
      <c r="A20" s="14" t="s">
        <v>180</v>
      </c>
      <c r="C20" s="19"/>
      <c r="D20" s="31"/>
      <c r="E20" s="31"/>
      <c r="F20" s="117"/>
    </row>
    <row r="21" spans="1:23">
      <c r="A21" s="111" t="s">
        <v>1405</v>
      </c>
      <c r="B21" s="111"/>
      <c r="G21" s="72"/>
      <c r="H21" s="72"/>
      <c r="I21" s="32"/>
      <c r="J21" s="32"/>
      <c r="K21" s="32"/>
      <c r="L21" s="32"/>
      <c r="M21" s="58"/>
      <c r="N21" s="58"/>
      <c r="O21" s="32"/>
      <c r="P21" s="32"/>
      <c r="Q21" s="32"/>
      <c r="R21" s="32"/>
      <c r="S21" s="32"/>
    </row>
    <row r="22" spans="1:23">
      <c r="A22" s="440" t="s">
        <v>1404</v>
      </c>
      <c r="B22" s="440"/>
      <c r="C22" s="440"/>
      <c r="D22" s="440"/>
      <c r="E22" s="440"/>
      <c r="F22" s="440"/>
      <c r="G22" s="440"/>
      <c r="H22" s="440"/>
      <c r="I22" s="440"/>
      <c r="J22" s="440"/>
      <c r="K22" s="440"/>
      <c r="L22" s="440"/>
      <c r="M22" s="133"/>
      <c r="N22" s="58"/>
      <c r="O22" s="32"/>
      <c r="P22" s="32"/>
      <c r="Q22" s="32"/>
      <c r="R22" s="32"/>
      <c r="S22" s="32"/>
    </row>
    <row r="23" spans="1:23">
      <c r="A23" s="133"/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</row>
    <row r="24" spans="1:23">
      <c r="A24" s="111" t="s">
        <v>65</v>
      </c>
      <c r="B24" s="111"/>
      <c r="G24" s="72"/>
      <c r="H24" s="72" t="s">
        <v>66</v>
      </c>
      <c r="I24" s="32"/>
      <c r="J24" s="32"/>
      <c r="K24" s="32"/>
      <c r="L24" s="32"/>
      <c r="M24" s="58"/>
      <c r="N24" s="133"/>
      <c r="O24" s="133"/>
      <c r="P24" s="133"/>
      <c r="Q24" s="133"/>
      <c r="R24" s="133"/>
      <c r="S24" s="133"/>
      <c r="T24" s="133"/>
      <c r="U24" s="133"/>
      <c r="V24" s="133"/>
      <c r="W24" s="133"/>
    </row>
    <row r="25" spans="1:23" ht="15">
      <c r="A25" s="7"/>
      <c r="B25" s="7"/>
      <c r="C25" s="5"/>
      <c r="D25" s="29"/>
      <c r="E25" s="29"/>
      <c r="F25" s="28"/>
      <c r="G25" s="8"/>
      <c r="I25" s="9"/>
      <c r="J25" s="9"/>
      <c r="K25" s="9"/>
      <c r="L25" s="9"/>
      <c r="M25" s="23"/>
      <c r="N25" s="58"/>
      <c r="O25" s="32"/>
      <c r="P25" s="32"/>
      <c r="Q25" s="32"/>
      <c r="R25" s="32" t="s">
        <v>67</v>
      </c>
      <c r="S25" s="32"/>
    </row>
    <row r="26" spans="1:23" ht="15">
      <c r="C26" s="19"/>
      <c r="D26" s="31"/>
      <c r="E26" s="31"/>
      <c r="F26" s="117"/>
      <c r="N26" s="23"/>
      <c r="O26" s="9"/>
      <c r="P26" s="9"/>
      <c r="Q26" s="9"/>
      <c r="R26" s="9"/>
      <c r="S26" s="9"/>
      <c r="T26" s="4"/>
      <c r="U26" s="4"/>
      <c r="V26" s="8"/>
    </row>
    <row r="27" spans="1:23">
      <c r="C27" s="19"/>
      <c r="D27" s="31"/>
      <c r="E27" s="31"/>
      <c r="F27" s="117"/>
    </row>
    <row r="28" spans="1:23">
      <c r="C28" s="19"/>
      <c r="D28" s="31"/>
      <c r="E28" s="31"/>
      <c r="F28" s="117"/>
    </row>
    <row r="29" spans="1:23">
      <c r="C29" s="19"/>
      <c r="D29" s="31"/>
      <c r="E29" s="31"/>
      <c r="F29" s="117"/>
    </row>
    <row r="30" spans="1:23">
      <c r="C30" s="19"/>
      <c r="D30" s="31"/>
      <c r="E30" s="31"/>
      <c r="F30" s="117"/>
    </row>
    <row r="31" spans="1:23">
      <c r="C31" s="19"/>
      <c r="D31" s="31"/>
      <c r="E31" s="31"/>
      <c r="F31" s="117"/>
    </row>
    <row r="32" spans="1:23">
      <c r="C32" s="19"/>
      <c r="D32" s="31"/>
      <c r="E32" s="31"/>
      <c r="F32" s="117"/>
    </row>
    <row r="33" spans="1:23">
      <c r="C33" s="19"/>
      <c r="D33" s="31"/>
      <c r="E33" s="31"/>
      <c r="F33" s="117"/>
    </row>
    <row r="34" spans="1:23">
      <c r="C34" s="19"/>
      <c r="D34" s="31"/>
      <c r="E34" s="31"/>
      <c r="F34" s="117"/>
    </row>
    <row r="35" spans="1:23">
      <c r="C35" s="19"/>
      <c r="D35" s="31"/>
      <c r="E35" s="31"/>
      <c r="F35" s="117"/>
    </row>
    <row r="36" spans="1:23">
      <c r="C36" s="19"/>
      <c r="D36" s="31"/>
      <c r="E36" s="31"/>
      <c r="F36" s="117"/>
    </row>
    <row r="37" spans="1:23">
      <c r="C37" s="19"/>
      <c r="D37" s="31"/>
      <c r="E37" s="31"/>
      <c r="F37" s="117"/>
    </row>
    <row r="38" spans="1:23">
      <c r="C38" s="19"/>
      <c r="D38" s="31"/>
      <c r="E38" s="31"/>
      <c r="F38" s="117"/>
    </row>
    <row r="39" spans="1:23">
      <c r="C39" s="19"/>
      <c r="D39" s="31"/>
      <c r="E39" s="31"/>
      <c r="F39" s="117"/>
    </row>
    <row r="40" spans="1:23">
      <c r="C40" s="19"/>
      <c r="D40" s="31"/>
      <c r="E40" s="31"/>
      <c r="F40" s="117"/>
    </row>
    <row r="41" spans="1:23" s="21" customFormat="1">
      <c r="A41" s="14"/>
      <c r="B41" s="14"/>
      <c r="C41" s="19"/>
      <c r="D41" s="31"/>
      <c r="E41" s="31"/>
      <c r="F41" s="117"/>
      <c r="G41" s="118"/>
      <c r="H41" s="118"/>
      <c r="M41" s="14"/>
      <c r="N41" s="14"/>
      <c r="O41" s="14"/>
      <c r="P41" s="14"/>
      <c r="Q41" s="14"/>
      <c r="R41" s="14"/>
      <c r="S41" s="14"/>
      <c r="T41" s="14"/>
      <c r="U41" s="14"/>
      <c r="V41" s="72"/>
      <c r="W41" s="14"/>
    </row>
    <row r="42" spans="1:23" s="21" customFormat="1">
      <c r="A42" s="14"/>
      <c r="B42" s="14"/>
      <c r="C42" s="19"/>
      <c r="D42" s="31"/>
      <c r="E42" s="31"/>
      <c r="F42" s="117"/>
      <c r="G42" s="118"/>
      <c r="H42" s="118"/>
      <c r="M42" s="14"/>
      <c r="N42" s="14"/>
      <c r="O42" s="14"/>
      <c r="P42" s="14"/>
      <c r="Q42" s="14"/>
      <c r="R42" s="14"/>
      <c r="S42" s="14"/>
      <c r="T42" s="14"/>
      <c r="U42" s="14"/>
      <c r="V42" s="72"/>
      <c r="W42" s="14"/>
    </row>
    <row r="43" spans="1:23" s="21" customFormat="1">
      <c r="A43" s="14"/>
      <c r="B43" s="14"/>
      <c r="C43" s="19"/>
      <c r="D43" s="31"/>
      <c r="E43" s="31"/>
      <c r="F43" s="117"/>
      <c r="G43" s="118"/>
      <c r="H43" s="118"/>
      <c r="M43" s="14"/>
      <c r="N43" s="14"/>
      <c r="O43" s="14"/>
      <c r="P43" s="14"/>
      <c r="Q43" s="14"/>
      <c r="R43" s="14"/>
      <c r="S43" s="14"/>
      <c r="T43" s="14"/>
      <c r="U43" s="14"/>
      <c r="V43" s="72"/>
      <c r="W43" s="14"/>
    </row>
    <row r="44" spans="1:23" s="21" customFormat="1">
      <c r="A44" s="14"/>
      <c r="B44" s="14"/>
      <c r="C44" s="19"/>
      <c r="D44" s="31"/>
      <c r="E44" s="31"/>
      <c r="F44" s="117"/>
      <c r="G44" s="118"/>
      <c r="H44" s="118"/>
      <c r="M44" s="14"/>
      <c r="N44" s="14"/>
      <c r="O44" s="14"/>
      <c r="P44" s="14"/>
      <c r="Q44" s="14"/>
      <c r="R44" s="14"/>
      <c r="S44" s="14"/>
      <c r="T44" s="14"/>
      <c r="U44" s="14"/>
      <c r="V44" s="72"/>
      <c r="W44" s="14"/>
    </row>
    <row r="45" spans="1:23" s="21" customFormat="1">
      <c r="A45" s="14"/>
      <c r="B45" s="14"/>
      <c r="C45" s="19"/>
      <c r="D45" s="31"/>
      <c r="E45" s="31"/>
      <c r="F45" s="117"/>
      <c r="G45" s="118"/>
      <c r="H45" s="118"/>
      <c r="M45" s="14"/>
      <c r="N45" s="14"/>
      <c r="O45" s="14"/>
      <c r="P45" s="14"/>
      <c r="Q45" s="14"/>
      <c r="R45" s="14"/>
      <c r="S45" s="14"/>
      <c r="T45" s="14"/>
      <c r="U45" s="14"/>
      <c r="V45" s="72"/>
      <c r="W45" s="14"/>
    </row>
    <row r="46" spans="1:23" s="21" customFormat="1">
      <c r="A46" s="14"/>
      <c r="B46" s="14"/>
      <c r="C46" s="19"/>
      <c r="D46" s="31"/>
      <c r="E46" s="31"/>
      <c r="F46" s="117"/>
      <c r="G46" s="118"/>
      <c r="H46" s="118"/>
      <c r="M46" s="14"/>
      <c r="N46" s="14"/>
      <c r="O46" s="14"/>
      <c r="P46" s="14"/>
      <c r="Q46" s="14"/>
      <c r="R46" s="14"/>
      <c r="S46" s="14"/>
      <c r="T46" s="14"/>
      <c r="U46" s="14"/>
      <c r="V46" s="72"/>
      <c r="W46" s="14"/>
    </row>
    <row r="47" spans="1:23" s="21" customFormat="1">
      <c r="A47" s="14"/>
      <c r="B47" s="14"/>
      <c r="C47" s="19"/>
      <c r="D47" s="31"/>
      <c r="E47" s="31"/>
      <c r="F47" s="117"/>
      <c r="G47" s="118"/>
      <c r="H47" s="118"/>
      <c r="M47" s="14"/>
      <c r="N47" s="14"/>
      <c r="O47" s="14"/>
      <c r="P47" s="14"/>
      <c r="Q47" s="14"/>
      <c r="R47" s="14"/>
      <c r="S47" s="14"/>
      <c r="T47" s="14"/>
      <c r="U47" s="14"/>
      <c r="V47" s="72"/>
      <c r="W47" s="14"/>
    </row>
    <row r="48" spans="1:23" s="21" customFormat="1">
      <c r="A48" s="14"/>
      <c r="B48" s="14"/>
      <c r="C48" s="19"/>
      <c r="D48" s="31"/>
      <c r="E48" s="31"/>
      <c r="F48" s="117"/>
      <c r="G48" s="118"/>
      <c r="H48" s="118"/>
      <c r="M48" s="14"/>
      <c r="N48" s="14"/>
      <c r="O48" s="14"/>
      <c r="P48" s="14"/>
      <c r="Q48" s="14"/>
      <c r="R48" s="14"/>
      <c r="S48" s="14"/>
      <c r="T48" s="14"/>
      <c r="U48" s="14"/>
      <c r="V48" s="72"/>
      <c r="W48" s="14"/>
    </row>
    <row r="49" spans="1:23" s="21" customFormat="1">
      <c r="A49" s="14"/>
      <c r="B49" s="14"/>
      <c r="C49" s="19"/>
      <c r="D49" s="31"/>
      <c r="E49" s="31"/>
      <c r="F49" s="117"/>
      <c r="G49" s="118"/>
      <c r="H49" s="118"/>
      <c r="M49" s="14"/>
      <c r="N49" s="14"/>
      <c r="O49" s="14"/>
      <c r="P49" s="14"/>
      <c r="Q49" s="14"/>
      <c r="R49" s="14"/>
      <c r="S49" s="14"/>
      <c r="T49" s="14"/>
      <c r="U49" s="14"/>
      <c r="V49" s="72"/>
      <c r="W49" s="14"/>
    </row>
    <row r="50" spans="1:23" s="21" customFormat="1">
      <c r="A50" s="14"/>
      <c r="B50" s="14"/>
      <c r="C50" s="19"/>
      <c r="D50" s="31"/>
      <c r="E50" s="31"/>
      <c r="F50" s="117"/>
      <c r="G50" s="118"/>
      <c r="H50" s="118"/>
      <c r="M50" s="14"/>
      <c r="N50" s="14"/>
      <c r="O50" s="14"/>
      <c r="P50" s="14"/>
      <c r="Q50" s="14"/>
      <c r="R50" s="14"/>
      <c r="S50" s="14"/>
      <c r="T50" s="14"/>
      <c r="U50" s="14"/>
      <c r="V50" s="72"/>
      <c r="W50" s="14"/>
    </row>
    <row r="51" spans="1:23" s="21" customFormat="1">
      <c r="A51" s="14"/>
      <c r="B51" s="14"/>
      <c r="C51" s="19"/>
      <c r="D51" s="31"/>
      <c r="E51" s="31"/>
      <c r="F51" s="117"/>
      <c r="G51" s="118"/>
      <c r="H51" s="118"/>
      <c r="M51" s="14"/>
      <c r="N51" s="14"/>
      <c r="O51" s="14"/>
      <c r="P51" s="14"/>
      <c r="Q51" s="14"/>
      <c r="R51" s="14"/>
      <c r="S51" s="14"/>
      <c r="T51" s="14"/>
      <c r="U51" s="14"/>
      <c r="V51" s="72"/>
      <c r="W51" s="14"/>
    </row>
    <row r="52" spans="1:23" s="21" customFormat="1">
      <c r="A52" s="14"/>
      <c r="B52" s="14"/>
      <c r="C52" s="19"/>
      <c r="D52" s="31"/>
      <c r="E52" s="31"/>
      <c r="F52" s="117"/>
      <c r="G52" s="118"/>
      <c r="H52" s="118"/>
      <c r="M52" s="14"/>
      <c r="N52" s="14"/>
      <c r="O52" s="14"/>
      <c r="P52" s="14"/>
      <c r="Q52" s="14"/>
      <c r="R52" s="14"/>
      <c r="S52" s="14"/>
      <c r="T52" s="14"/>
      <c r="U52" s="14"/>
      <c r="V52" s="72"/>
      <c r="W52" s="14"/>
    </row>
    <row r="53" spans="1:23" s="21" customFormat="1">
      <c r="A53" s="14"/>
      <c r="B53" s="14"/>
      <c r="C53" s="19"/>
      <c r="D53" s="31"/>
      <c r="E53" s="31"/>
      <c r="F53" s="117"/>
      <c r="G53" s="118"/>
      <c r="H53" s="118"/>
      <c r="M53" s="14"/>
      <c r="N53" s="14"/>
      <c r="O53" s="14"/>
      <c r="P53" s="14"/>
      <c r="Q53" s="14"/>
      <c r="R53" s="14"/>
      <c r="S53" s="14"/>
      <c r="T53" s="14"/>
      <c r="U53" s="14"/>
      <c r="V53" s="72"/>
      <c r="W53" s="14"/>
    </row>
    <row r="54" spans="1:23" s="21" customFormat="1">
      <c r="A54" s="14"/>
      <c r="B54" s="14"/>
      <c r="C54" s="19"/>
      <c r="D54" s="31"/>
      <c r="E54" s="31"/>
      <c r="F54" s="117"/>
      <c r="G54" s="118"/>
      <c r="H54" s="118"/>
      <c r="M54" s="14"/>
      <c r="N54" s="14"/>
      <c r="O54" s="14"/>
      <c r="P54" s="14"/>
      <c r="Q54" s="14"/>
      <c r="R54" s="14"/>
      <c r="S54" s="14"/>
      <c r="T54" s="14"/>
      <c r="U54" s="14"/>
      <c r="V54" s="72"/>
      <c r="W54" s="14"/>
    </row>
    <row r="55" spans="1:23" s="21" customFormat="1">
      <c r="A55" s="14"/>
      <c r="B55" s="14"/>
      <c r="C55" s="19"/>
      <c r="D55" s="31"/>
      <c r="E55" s="31"/>
      <c r="F55" s="117"/>
      <c r="G55" s="118"/>
      <c r="H55" s="118"/>
      <c r="M55" s="14"/>
      <c r="N55" s="14"/>
      <c r="O55" s="14"/>
      <c r="P55" s="14"/>
      <c r="Q55" s="14"/>
      <c r="R55" s="14"/>
      <c r="S55" s="14"/>
      <c r="T55" s="14"/>
      <c r="U55" s="14"/>
      <c r="V55" s="72"/>
      <c r="W55" s="14"/>
    </row>
    <row r="56" spans="1:23" s="21" customFormat="1">
      <c r="A56" s="14"/>
      <c r="B56" s="14"/>
      <c r="C56" s="19"/>
      <c r="D56" s="31"/>
      <c r="E56" s="31"/>
      <c r="F56" s="117"/>
      <c r="G56" s="118"/>
      <c r="H56" s="118"/>
      <c r="M56" s="14"/>
      <c r="N56" s="14"/>
      <c r="O56" s="14"/>
      <c r="P56" s="14"/>
      <c r="Q56" s="14"/>
      <c r="R56" s="14"/>
      <c r="S56" s="14"/>
      <c r="T56" s="14"/>
      <c r="U56" s="14"/>
      <c r="V56" s="72"/>
      <c r="W56" s="14"/>
    </row>
    <row r="57" spans="1:23" s="21" customFormat="1">
      <c r="A57" s="14"/>
      <c r="B57" s="14"/>
      <c r="C57" s="19"/>
      <c r="D57" s="31"/>
      <c r="E57" s="31"/>
      <c r="F57" s="117"/>
      <c r="G57" s="118"/>
      <c r="H57" s="118"/>
      <c r="M57" s="14"/>
      <c r="N57" s="14"/>
      <c r="O57" s="14"/>
      <c r="P57" s="14"/>
      <c r="Q57" s="14"/>
      <c r="R57" s="14"/>
      <c r="S57" s="14"/>
      <c r="T57" s="14"/>
      <c r="U57" s="14"/>
      <c r="V57" s="72"/>
      <c r="W57" s="14"/>
    </row>
    <row r="58" spans="1:23" s="21" customFormat="1">
      <c r="A58" s="14"/>
      <c r="B58" s="14"/>
      <c r="C58" s="19"/>
      <c r="D58" s="31"/>
      <c r="E58" s="31"/>
      <c r="F58" s="117"/>
      <c r="G58" s="118"/>
      <c r="H58" s="118"/>
      <c r="M58" s="14"/>
      <c r="N58" s="14"/>
      <c r="O58" s="14"/>
      <c r="P58" s="14"/>
      <c r="Q58" s="14"/>
      <c r="R58" s="14"/>
      <c r="S58" s="14"/>
      <c r="T58" s="14"/>
      <c r="U58" s="14"/>
      <c r="V58" s="72"/>
      <c r="W58" s="14"/>
    </row>
    <row r="59" spans="1:23" s="21" customFormat="1">
      <c r="A59" s="14"/>
      <c r="B59" s="14"/>
      <c r="C59" s="19"/>
      <c r="D59" s="31"/>
      <c r="E59" s="31"/>
      <c r="F59" s="117"/>
      <c r="G59" s="118"/>
      <c r="H59" s="118"/>
      <c r="M59" s="14"/>
      <c r="N59" s="14"/>
      <c r="O59" s="14"/>
      <c r="P59" s="14"/>
      <c r="Q59" s="14"/>
      <c r="R59" s="14"/>
      <c r="S59" s="14"/>
      <c r="T59" s="14"/>
      <c r="U59" s="14"/>
      <c r="V59" s="72"/>
      <c r="W59" s="14"/>
    </row>
    <row r="60" spans="1:23" s="21" customFormat="1">
      <c r="A60" s="14"/>
      <c r="B60" s="14"/>
      <c r="C60" s="19"/>
      <c r="D60" s="31"/>
      <c r="E60" s="31"/>
      <c r="F60" s="117"/>
      <c r="G60" s="118"/>
      <c r="H60" s="118"/>
      <c r="M60" s="14"/>
      <c r="N60" s="14"/>
      <c r="O60" s="14"/>
      <c r="P60" s="14"/>
      <c r="Q60" s="14"/>
      <c r="R60" s="14"/>
      <c r="S60" s="14"/>
      <c r="T60" s="14"/>
      <c r="U60" s="14"/>
      <c r="V60" s="72"/>
      <c r="W60" s="14"/>
    </row>
    <row r="61" spans="1:23" s="21" customFormat="1">
      <c r="A61" s="14"/>
      <c r="B61" s="14"/>
      <c r="C61" s="19"/>
      <c r="D61" s="31"/>
      <c r="E61" s="31"/>
      <c r="F61" s="117"/>
      <c r="G61" s="118"/>
      <c r="H61" s="118"/>
      <c r="M61" s="14"/>
      <c r="N61" s="14"/>
      <c r="O61" s="14"/>
      <c r="P61" s="14"/>
      <c r="Q61" s="14"/>
      <c r="R61" s="14"/>
      <c r="S61" s="14"/>
      <c r="T61" s="14"/>
      <c r="U61" s="14"/>
      <c r="V61" s="72"/>
      <c r="W61" s="14"/>
    </row>
    <row r="62" spans="1:23" s="21" customFormat="1">
      <c r="A62" s="14"/>
      <c r="B62" s="14"/>
      <c r="C62" s="19"/>
      <c r="D62" s="31"/>
      <c r="E62" s="31"/>
      <c r="F62" s="117"/>
      <c r="G62" s="118"/>
      <c r="H62" s="118"/>
      <c r="M62" s="14"/>
      <c r="N62" s="14"/>
      <c r="O62" s="14"/>
      <c r="P62" s="14"/>
      <c r="Q62" s="14"/>
      <c r="R62" s="14"/>
      <c r="S62" s="14"/>
      <c r="T62" s="14"/>
      <c r="U62" s="14"/>
      <c r="V62" s="72"/>
      <c r="W62" s="14"/>
    </row>
    <row r="63" spans="1:23" s="21" customFormat="1">
      <c r="A63" s="14"/>
      <c r="B63" s="14"/>
      <c r="C63" s="19"/>
      <c r="D63" s="31"/>
      <c r="E63" s="31"/>
      <c r="F63" s="117"/>
      <c r="G63" s="118"/>
      <c r="H63" s="118"/>
      <c r="M63" s="14"/>
      <c r="N63" s="14"/>
      <c r="O63" s="14"/>
      <c r="P63" s="14"/>
      <c r="Q63" s="14"/>
      <c r="R63" s="14"/>
      <c r="S63" s="14"/>
      <c r="T63" s="14"/>
      <c r="U63" s="14"/>
      <c r="V63" s="72"/>
      <c r="W63" s="14"/>
    </row>
    <row r="64" spans="1:23" s="21" customFormat="1">
      <c r="A64" s="14"/>
      <c r="B64" s="14"/>
      <c r="C64" s="19"/>
      <c r="D64" s="31"/>
      <c r="E64" s="31"/>
      <c r="F64" s="117"/>
      <c r="G64" s="118"/>
      <c r="H64" s="118"/>
      <c r="M64" s="14"/>
      <c r="N64" s="14"/>
      <c r="O64" s="14"/>
      <c r="P64" s="14"/>
      <c r="Q64" s="14"/>
      <c r="R64" s="14"/>
      <c r="S64" s="14"/>
      <c r="T64" s="14"/>
      <c r="U64" s="14"/>
      <c r="V64" s="72"/>
      <c r="W64" s="14"/>
    </row>
    <row r="65" spans="1:23" s="21" customFormat="1">
      <c r="A65" s="14"/>
      <c r="B65" s="14"/>
      <c r="C65" s="19"/>
      <c r="D65" s="31"/>
      <c r="E65" s="31"/>
      <c r="F65" s="117"/>
      <c r="G65" s="118"/>
      <c r="H65" s="118"/>
      <c r="M65" s="14"/>
      <c r="N65" s="14"/>
      <c r="O65" s="14"/>
      <c r="P65" s="14"/>
      <c r="Q65" s="14"/>
      <c r="R65" s="14"/>
      <c r="S65" s="14"/>
      <c r="T65" s="14"/>
      <c r="U65" s="14"/>
      <c r="V65" s="72"/>
      <c r="W65" s="14"/>
    </row>
    <row r="66" spans="1:23" s="21" customFormat="1">
      <c r="A66" s="14"/>
      <c r="B66" s="14"/>
      <c r="C66" s="19"/>
      <c r="D66" s="31"/>
      <c r="E66" s="31"/>
      <c r="F66" s="117"/>
      <c r="G66" s="118"/>
      <c r="H66" s="118"/>
      <c r="M66" s="14"/>
      <c r="N66" s="14"/>
      <c r="O66" s="14"/>
      <c r="P66" s="14"/>
      <c r="Q66" s="14"/>
      <c r="R66" s="14"/>
      <c r="S66" s="14"/>
      <c r="T66" s="14"/>
      <c r="U66" s="14"/>
      <c r="V66" s="72"/>
      <c r="W66" s="14"/>
    </row>
    <row r="67" spans="1:23" s="21" customFormat="1">
      <c r="A67" s="14"/>
      <c r="B67" s="14"/>
      <c r="C67" s="19"/>
      <c r="D67" s="31"/>
      <c r="E67" s="31"/>
      <c r="F67" s="117"/>
      <c r="G67" s="118"/>
      <c r="H67" s="118"/>
      <c r="M67" s="14"/>
      <c r="N67" s="14"/>
      <c r="O67" s="14"/>
      <c r="P67" s="14"/>
      <c r="Q67" s="14"/>
      <c r="R67" s="14"/>
      <c r="S67" s="14"/>
      <c r="T67" s="14"/>
      <c r="U67" s="14"/>
      <c r="V67" s="72"/>
      <c r="W67" s="14"/>
    </row>
    <row r="68" spans="1:23" s="21" customFormat="1">
      <c r="A68" s="14"/>
      <c r="B68" s="14"/>
      <c r="C68" s="19"/>
      <c r="D68" s="31"/>
      <c r="E68" s="31"/>
      <c r="F68" s="117"/>
      <c r="G68" s="118"/>
      <c r="H68" s="118"/>
      <c r="M68" s="14"/>
      <c r="N68" s="14"/>
      <c r="O68" s="14"/>
      <c r="P68" s="14"/>
      <c r="Q68" s="14"/>
      <c r="R68" s="14"/>
      <c r="S68" s="14"/>
      <c r="T68" s="14"/>
      <c r="U68" s="14"/>
      <c r="V68" s="72"/>
      <c r="W68" s="14"/>
    </row>
    <row r="69" spans="1:23" s="21" customFormat="1">
      <c r="A69" s="14"/>
      <c r="B69" s="14"/>
      <c r="C69" s="19"/>
      <c r="D69" s="31"/>
      <c r="E69" s="31"/>
      <c r="F69" s="117"/>
      <c r="G69" s="118"/>
      <c r="H69" s="118"/>
      <c r="M69" s="14"/>
      <c r="N69" s="14"/>
      <c r="O69" s="14"/>
      <c r="P69" s="14"/>
      <c r="Q69" s="14"/>
      <c r="R69" s="14"/>
      <c r="S69" s="14"/>
      <c r="T69" s="14"/>
      <c r="U69" s="14"/>
      <c r="V69" s="72"/>
      <c r="W69" s="14"/>
    </row>
    <row r="70" spans="1:23" s="21" customFormat="1">
      <c r="A70" s="14"/>
      <c r="B70" s="14"/>
      <c r="C70" s="19"/>
      <c r="D70" s="31"/>
      <c r="E70" s="31"/>
      <c r="F70" s="117"/>
      <c r="G70" s="118"/>
      <c r="H70" s="118"/>
      <c r="M70" s="14"/>
      <c r="N70" s="14"/>
      <c r="O70" s="14"/>
      <c r="P70" s="14"/>
      <c r="Q70" s="14"/>
      <c r="R70" s="14"/>
      <c r="S70" s="14"/>
      <c r="T70" s="14"/>
      <c r="U70" s="14"/>
      <c r="V70" s="72"/>
      <c r="W70" s="14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20"/>
      <c r="D249" s="30"/>
      <c r="E249" s="30"/>
      <c r="F249" s="114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</sheetData>
  <sheetProtection insertRows="0" deleteRows="0"/>
  <protectedRanges>
    <protectedRange sqref="N22:Q22 V25:V1048576 K24:M1048576 K1:Q21 V1:V22 N25:Q1048576" name="Obseg1"/>
    <protectedRange sqref="K22:M23 V23:V24 N23:Q24" name="Obseg1_2"/>
  </protectedRanges>
  <mergeCells count="8">
    <mergeCell ref="A22:L22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10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W254"/>
  <sheetViews>
    <sheetView topLeftCell="A8" zoomScale="90" zoomScaleNormal="90" zoomScaleSheetLayoutView="100" workbookViewId="0">
      <selection activeCell="AE44" sqref="AE44"/>
    </sheetView>
  </sheetViews>
  <sheetFormatPr defaultColWidth="8.85546875" defaultRowHeight="12.75"/>
  <cols>
    <col min="1" max="1" width="3.5703125" style="14" customWidth="1"/>
    <col min="2" max="2" width="4.5703125" style="14" customWidth="1"/>
    <col min="3" max="3" width="34.5703125" style="20" customWidth="1"/>
    <col min="4" max="4" width="10.7109375" style="30" customWidth="1"/>
    <col min="5" max="5" width="8.8554687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12.5703125" style="14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129</v>
      </c>
    </row>
    <row r="2" spans="1:22" ht="15">
      <c r="C2" s="54" t="s">
        <v>130</v>
      </c>
      <c r="D2" s="442" t="str">
        <f>+'prva stran'!B6</f>
        <v>VRTEC SEŽANA</v>
      </c>
      <c r="E2" s="443"/>
      <c r="F2" s="443"/>
      <c r="G2" s="443"/>
      <c r="H2" s="443"/>
      <c r="I2" s="443"/>
      <c r="J2" s="443"/>
      <c r="K2" s="443"/>
    </row>
    <row r="3" spans="1:22" ht="15">
      <c r="C3" s="54" t="s">
        <v>131</v>
      </c>
      <c r="D3" s="444" t="str">
        <f>+'prva stran'!B7</f>
        <v xml:space="preserve">Ulica Jožeta Pahorja 1, 6210 SEŽANA </v>
      </c>
      <c r="E3" s="445"/>
      <c r="F3" s="445"/>
      <c r="G3" s="445"/>
      <c r="H3" s="445"/>
      <c r="I3" s="445"/>
      <c r="J3" s="445"/>
      <c r="K3" s="445"/>
    </row>
    <row r="4" spans="1:22" ht="15">
      <c r="C4" s="73"/>
    </row>
    <row r="5" spans="1:22" ht="15">
      <c r="C5" s="53" t="s">
        <v>133</v>
      </c>
    </row>
    <row r="6" spans="1:22" ht="17.25" customHeight="1">
      <c r="C6" s="55" t="s">
        <v>130</v>
      </c>
      <c r="D6" s="446">
        <f>+'prva stran'!B10</f>
        <v>0</v>
      </c>
      <c r="E6" s="447"/>
      <c r="F6" s="447"/>
      <c r="G6" s="447"/>
      <c r="H6" s="447"/>
      <c r="I6" s="447"/>
      <c r="J6" s="447"/>
      <c r="K6" s="447"/>
    </row>
    <row r="7" spans="1:22" ht="17.25" customHeight="1">
      <c r="C7" s="55" t="s">
        <v>131</v>
      </c>
      <c r="D7" s="448">
        <f>+'prva stran'!B11</f>
        <v>0</v>
      </c>
      <c r="E7" s="449"/>
      <c r="F7" s="449"/>
      <c r="G7" s="449"/>
      <c r="H7" s="449"/>
      <c r="I7" s="449"/>
      <c r="J7" s="449"/>
      <c r="K7" s="449"/>
    </row>
    <row r="8" spans="1:22" ht="17.25" customHeight="1">
      <c r="C8" s="55" t="s">
        <v>132</v>
      </c>
      <c r="D8" s="448">
        <f>+'prva stran'!B12</f>
        <v>0</v>
      </c>
      <c r="E8" s="449"/>
      <c r="F8" s="449"/>
      <c r="G8" s="449"/>
      <c r="H8" s="449"/>
      <c r="I8" s="449"/>
      <c r="J8" s="449"/>
      <c r="K8" s="449"/>
    </row>
    <row r="9" spans="1:22" s="15" customFormat="1" ht="17.25" customHeight="1">
      <c r="A9" s="12"/>
      <c r="B9" s="12"/>
      <c r="C9" s="56" t="s">
        <v>134</v>
      </c>
      <c r="D9" s="450">
        <f>+'prva stran'!B13</f>
        <v>0</v>
      </c>
      <c r="E9" s="449"/>
      <c r="F9" s="449"/>
      <c r="G9" s="449"/>
      <c r="H9" s="449"/>
      <c r="I9" s="449"/>
      <c r="J9" s="449"/>
      <c r="K9" s="449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98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pred_rekapitulacija'!A19</f>
        <v>6.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441" t="str">
        <f>+'Ponudbeni pred_rekapitulacija'!B19</f>
        <v>EKO SADJE</v>
      </c>
      <c r="D13" s="441"/>
      <c r="E13" s="441"/>
      <c r="F13" s="441"/>
      <c r="G13" s="441"/>
      <c r="H13" s="441"/>
      <c r="I13" s="441"/>
      <c r="J13" s="441"/>
      <c r="K13" s="441"/>
      <c r="L13" s="441"/>
      <c r="V13" s="8"/>
    </row>
    <row r="14" spans="1:22" s="77" customFormat="1" ht="12" customHeight="1">
      <c r="A14" s="50">
        <v>1</v>
      </c>
      <c r="B14" s="164" t="s">
        <v>271</v>
      </c>
      <c r="C14" s="50">
        <v>2</v>
      </c>
      <c r="D14" s="50" t="s">
        <v>156</v>
      </c>
      <c r="E14" s="50" t="s">
        <v>157</v>
      </c>
      <c r="F14" s="50" t="s">
        <v>217</v>
      </c>
      <c r="G14" s="50">
        <v>3</v>
      </c>
      <c r="H14" s="50">
        <v>4</v>
      </c>
      <c r="I14" s="74" t="s">
        <v>97</v>
      </c>
      <c r="J14" s="74" t="s">
        <v>172</v>
      </c>
      <c r="K14" s="75">
        <v>5</v>
      </c>
      <c r="L14" s="75">
        <v>6</v>
      </c>
      <c r="M14" s="75" t="s">
        <v>64</v>
      </c>
      <c r="N14" s="75" t="s">
        <v>212</v>
      </c>
      <c r="O14" s="75">
        <v>7</v>
      </c>
      <c r="P14" s="75" t="s">
        <v>213</v>
      </c>
      <c r="Q14" s="75">
        <v>8</v>
      </c>
      <c r="R14" s="76" t="s">
        <v>214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 customHeight="1">
      <c r="A15" s="60" t="s">
        <v>2</v>
      </c>
      <c r="B15" s="60" t="s">
        <v>270</v>
      </c>
      <c r="C15" s="60" t="s">
        <v>219</v>
      </c>
      <c r="D15" s="60" t="s">
        <v>209</v>
      </c>
      <c r="E15" s="60" t="s">
        <v>210</v>
      </c>
      <c r="F15" s="60" t="s">
        <v>218</v>
      </c>
      <c r="G15" s="60" t="s">
        <v>144</v>
      </c>
      <c r="H15" s="60" t="s">
        <v>145</v>
      </c>
      <c r="I15" s="61" t="s">
        <v>181</v>
      </c>
      <c r="J15" s="61" t="s">
        <v>205</v>
      </c>
      <c r="K15" s="62" t="s">
        <v>152</v>
      </c>
      <c r="L15" s="62" t="s">
        <v>96</v>
      </c>
      <c r="M15" s="62" t="s">
        <v>1549</v>
      </c>
      <c r="N15" s="62" t="s">
        <v>151</v>
      </c>
      <c r="O15" s="62" t="s">
        <v>63</v>
      </c>
      <c r="P15" s="62" t="s">
        <v>171</v>
      </c>
      <c r="Q15" s="62" t="s">
        <v>148</v>
      </c>
      <c r="R15" s="63" t="s">
        <v>149</v>
      </c>
      <c r="S15" s="63" t="s">
        <v>164</v>
      </c>
      <c r="T15" s="63" t="s">
        <v>153</v>
      </c>
      <c r="U15" s="63" t="s">
        <v>154</v>
      </c>
      <c r="V15" s="62" t="s">
        <v>168</v>
      </c>
    </row>
    <row r="16" spans="1:22" s="59" customFormat="1" ht="12">
      <c r="A16" s="355" t="s">
        <v>1</v>
      </c>
      <c r="B16" s="355">
        <v>7437</v>
      </c>
      <c r="C16" s="359" t="s">
        <v>1552</v>
      </c>
      <c r="D16" s="356" t="s">
        <v>161</v>
      </c>
      <c r="E16" s="356" t="s">
        <v>0</v>
      </c>
      <c r="F16" s="357"/>
      <c r="G16" s="360">
        <v>3700</v>
      </c>
      <c r="H16" s="361" t="s">
        <v>0</v>
      </c>
      <c r="I16" s="3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3700</v>
      </c>
      <c r="J16" s="360" t="str">
        <f>IF(Sklop6[[#This Row],[ZAHTEVANA SHEMA KAKOVOSTI]]&lt;&gt;"",Sklop6[[#This Row],[Preračunana masa/volumen/kos na enoto kg]],"")</f>
        <v/>
      </c>
      <c r="K16" s="362"/>
      <c r="L16" s="363" t="s">
        <v>161</v>
      </c>
      <c r="M16" s="363" t="s">
        <v>161</v>
      </c>
      <c r="N16" s="363" t="s">
        <v>161</v>
      </c>
      <c r="O16" s="364"/>
      <c r="P16" s="365" t="s">
        <v>161</v>
      </c>
      <c r="Q16" s="366"/>
      <c r="R16" s="364">
        <f>+Sklop6[[#This Row],[cena/enota brez DDV v EUR]]*Sklop6[[#This Row],[Stopnja DDV (%)]]</f>
        <v>0</v>
      </c>
      <c r="S16" s="364">
        <f>+Sklop6[[#This Row],[cena/enota brez DDV v EUR]]+Sklop6[[#This Row],[Davek (EUR)]]</f>
        <v>0</v>
      </c>
      <c r="T16" s="364">
        <f>+Sklop6[[#This Row],[cena/enota brez DDV v EUR]]*Sklop6[[#This Row],[Okvirna količina]]</f>
        <v>0</v>
      </c>
      <c r="U16" s="364">
        <f>+Sklop6[[#This Row],[Končna cena/enoto mere (EUR) z DDV]]*Sklop6[[#This Row],[Okvirna količina]]</f>
        <v>0</v>
      </c>
      <c r="V16" s="367" t="s">
        <v>161</v>
      </c>
    </row>
    <row r="17" spans="1:23" s="358" customFormat="1" ht="12">
      <c r="A17" s="176" t="s">
        <v>3</v>
      </c>
      <c r="B17" s="176"/>
      <c r="C17" s="351" t="s">
        <v>1539</v>
      </c>
      <c r="D17" s="176" t="s">
        <v>161</v>
      </c>
      <c r="E17" s="176" t="s">
        <v>0</v>
      </c>
      <c r="F17" s="191"/>
      <c r="G17" s="329">
        <v>3000</v>
      </c>
      <c r="H17" s="380" t="s">
        <v>0</v>
      </c>
      <c r="I17" s="32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3000</v>
      </c>
      <c r="J17" s="329" t="str">
        <f>IF(Sklop6[[#This Row],[ZAHTEVANA SHEMA KAKOVOSTI]]&lt;&gt;"",Sklop6[[#This Row],[Preračunana masa/volumen/kos na enoto kg]],"")</f>
        <v/>
      </c>
      <c r="K17" s="352"/>
      <c r="L17" s="381" t="s">
        <v>161</v>
      </c>
      <c r="M17" s="381" t="s">
        <v>161</v>
      </c>
      <c r="N17" s="381" t="s">
        <v>161</v>
      </c>
      <c r="O17" s="198"/>
      <c r="P17" s="382" t="s">
        <v>161</v>
      </c>
      <c r="Q17" s="354"/>
      <c r="R17" s="353">
        <f>+Sklop6[[#This Row],[cena/enota brez DDV v EUR]]*Sklop6[[#This Row],[Stopnja DDV (%)]]</f>
        <v>0</v>
      </c>
      <c r="S17" s="353">
        <f>+Sklop6[[#This Row],[cena/enota brez DDV v EUR]]+Sklop6[[#This Row],[Davek (EUR)]]</f>
        <v>0</v>
      </c>
      <c r="T17" s="353">
        <f>+Sklop6[[#This Row],[cena/enota brez DDV v EUR]]*Sklop6[[#This Row],[Okvirna količina]]</f>
        <v>0</v>
      </c>
      <c r="U17" s="353">
        <f>+Sklop6[[#This Row],[Končna cena/enoto mere (EUR) z DDV]]*Sklop6[[#This Row],[Okvirna količina]]</f>
        <v>0</v>
      </c>
      <c r="V17" s="383" t="s">
        <v>161</v>
      </c>
    </row>
    <row r="18" spans="1:23" s="358" customFormat="1" ht="12">
      <c r="A18" s="176" t="s">
        <v>4</v>
      </c>
      <c r="B18" s="176"/>
      <c r="C18" s="351" t="s">
        <v>1540</v>
      </c>
      <c r="D18" s="176" t="s">
        <v>161</v>
      </c>
      <c r="E18" s="176" t="s">
        <v>0</v>
      </c>
      <c r="F18" s="191"/>
      <c r="G18" s="329">
        <v>15000</v>
      </c>
      <c r="H18" s="380" t="s">
        <v>0</v>
      </c>
      <c r="I18" s="32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15000</v>
      </c>
      <c r="J18" s="329" t="str">
        <f>IF(Sklop6[[#This Row],[ZAHTEVANA SHEMA KAKOVOSTI]]&lt;&gt;"",Sklop6[[#This Row],[Preračunana masa/volumen/kos na enoto kg]],"")</f>
        <v/>
      </c>
      <c r="K18" s="352"/>
      <c r="L18" s="381" t="s">
        <v>161</v>
      </c>
      <c r="M18" s="381" t="s">
        <v>161</v>
      </c>
      <c r="N18" s="381" t="s">
        <v>161</v>
      </c>
      <c r="O18" s="198"/>
      <c r="P18" s="382" t="s">
        <v>161</v>
      </c>
      <c r="Q18" s="354"/>
      <c r="R18" s="353">
        <f>+Sklop6[[#This Row],[cena/enota brez DDV v EUR]]*Sklop6[[#This Row],[Stopnja DDV (%)]]</f>
        <v>0</v>
      </c>
      <c r="S18" s="353">
        <f>+Sklop6[[#This Row],[cena/enota brez DDV v EUR]]+Sklop6[[#This Row],[Davek (EUR)]]</f>
        <v>0</v>
      </c>
      <c r="T18" s="353">
        <f>+Sklop6[[#This Row],[cena/enota brez DDV v EUR]]*Sklop6[[#This Row],[Okvirna količina]]</f>
        <v>0</v>
      </c>
      <c r="U18" s="353">
        <f>+Sklop6[[#This Row],[Končna cena/enoto mere (EUR) z DDV]]*Sklop6[[#This Row],[Okvirna količina]]</f>
        <v>0</v>
      </c>
      <c r="V18" s="383" t="s">
        <v>161</v>
      </c>
    </row>
    <row r="19" spans="1:23" s="358" customFormat="1" ht="12">
      <c r="A19" s="176" t="s">
        <v>5</v>
      </c>
      <c r="B19" s="176"/>
      <c r="C19" s="351" t="s">
        <v>1541</v>
      </c>
      <c r="D19" s="176" t="s">
        <v>161</v>
      </c>
      <c r="E19" s="176" t="s">
        <v>0</v>
      </c>
      <c r="F19" s="191"/>
      <c r="G19" s="329">
        <v>1000</v>
      </c>
      <c r="H19" s="380" t="s">
        <v>0</v>
      </c>
      <c r="I19" s="32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J19" s="329" t="str">
        <f>IF(Sklop6[[#This Row],[ZAHTEVANA SHEMA KAKOVOSTI]]&lt;&gt;"",Sklop6[[#This Row],[Preračunana masa/volumen/kos na enoto kg]],"")</f>
        <v/>
      </c>
      <c r="K19" s="352"/>
      <c r="L19" s="381" t="s">
        <v>161</v>
      </c>
      <c r="M19" s="381" t="s">
        <v>161</v>
      </c>
      <c r="N19" s="381" t="s">
        <v>161</v>
      </c>
      <c r="O19" s="198"/>
      <c r="P19" s="382" t="s">
        <v>161</v>
      </c>
      <c r="Q19" s="354"/>
      <c r="R19" s="353">
        <f>+Sklop6[[#This Row],[cena/enota brez DDV v EUR]]*Sklop6[[#This Row],[Stopnja DDV (%)]]</f>
        <v>0</v>
      </c>
      <c r="S19" s="353">
        <f>+Sklop6[[#This Row],[cena/enota brez DDV v EUR]]+Sklop6[[#This Row],[Davek (EUR)]]</f>
        <v>0</v>
      </c>
      <c r="T19" s="353">
        <f>+Sklop6[[#This Row],[cena/enota brez DDV v EUR]]*Sklop6[[#This Row],[Okvirna količina]]</f>
        <v>0</v>
      </c>
      <c r="U19" s="353">
        <f>+Sklop6[[#This Row],[Končna cena/enoto mere (EUR) z DDV]]*Sklop6[[#This Row],[Okvirna količina]]</f>
        <v>0</v>
      </c>
      <c r="V19" s="383" t="s">
        <v>161</v>
      </c>
    </row>
    <row r="20" spans="1:23" s="358" customFormat="1" ht="12">
      <c r="A20" s="176" t="s">
        <v>6</v>
      </c>
      <c r="B20" s="176"/>
      <c r="C20" s="351" t="s">
        <v>1543</v>
      </c>
      <c r="D20" s="176" t="s">
        <v>161</v>
      </c>
      <c r="E20" s="176" t="s">
        <v>0</v>
      </c>
      <c r="F20" s="191"/>
      <c r="G20" s="329">
        <v>50</v>
      </c>
      <c r="H20" s="380" t="s">
        <v>0</v>
      </c>
      <c r="I20" s="32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20" s="329" t="str">
        <f>IF(Sklop6[[#This Row],[ZAHTEVANA SHEMA KAKOVOSTI]]&lt;&gt;"",Sklop6[[#This Row],[Preračunana masa/volumen/kos na enoto kg]],"")</f>
        <v/>
      </c>
      <c r="K20" s="352"/>
      <c r="L20" s="381" t="s">
        <v>161</v>
      </c>
      <c r="M20" s="381" t="s">
        <v>161</v>
      </c>
      <c r="N20" s="381" t="s">
        <v>161</v>
      </c>
      <c r="O20" s="198"/>
      <c r="P20" s="382" t="s">
        <v>161</v>
      </c>
      <c r="Q20" s="354"/>
      <c r="R20" s="353">
        <f>+Sklop6[[#This Row],[cena/enota brez DDV v EUR]]*Sklop6[[#This Row],[Stopnja DDV (%)]]</f>
        <v>0</v>
      </c>
      <c r="S20" s="353">
        <f>+Sklop6[[#This Row],[cena/enota brez DDV v EUR]]+Sklop6[[#This Row],[Davek (EUR)]]</f>
        <v>0</v>
      </c>
      <c r="T20" s="353">
        <f>+Sklop6[[#This Row],[cena/enota brez DDV v EUR]]*Sklop6[[#This Row],[Okvirna količina]]</f>
        <v>0</v>
      </c>
      <c r="U20" s="353">
        <f>+Sklop6[[#This Row],[Končna cena/enoto mere (EUR) z DDV]]*Sklop6[[#This Row],[Okvirna količina]]</f>
        <v>0</v>
      </c>
      <c r="V20" s="383" t="s">
        <v>161</v>
      </c>
    </row>
    <row r="21" spans="1:23" s="358" customFormat="1" ht="12">
      <c r="A21" s="176" t="s">
        <v>7</v>
      </c>
      <c r="B21" s="176"/>
      <c r="C21" s="351" t="s">
        <v>1542</v>
      </c>
      <c r="D21" s="176" t="s">
        <v>161</v>
      </c>
      <c r="E21" s="176" t="s">
        <v>0</v>
      </c>
      <c r="F21" s="191"/>
      <c r="G21" s="329">
        <v>1000</v>
      </c>
      <c r="H21" s="380" t="s">
        <v>0</v>
      </c>
      <c r="I21" s="32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J21" s="329" t="str">
        <f>IF(Sklop6[[#This Row],[ZAHTEVANA SHEMA KAKOVOSTI]]&lt;&gt;"",Sklop6[[#This Row],[Preračunana masa/volumen/kos na enoto kg]],"")</f>
        <v/>
      </c>
      <c r="K21" s="352"/>
      <c r="L21" s="381" t="s">
        <v>161</v>
      </c>
      <c r="M21" s="381" t="s">
        <v>161</v>
      </c>
      <c r="N21" s="381" t="s">
        <v>161</v>
      </c>
      <c r="O21" s="198"/>
      <c r="P21" s="382" t="s">
        <v>161</v>
      </c>
      <c r="Q21" s="354"/>
      <c r="R21" s="353">
        <f>+Sklop6[[#This Row],[cena/enota brez DDV v EUR]]*Sklop6[[#This Row],[Stopnja DDV (%)]]</f>
        <v>0</v>
      </c>
      <c r="S21" s="353">
        <f>+Sklop6[[#This Row],[cena/enota brez DDV v EUR]]+Sklop6[[#This Row],[Davek (EUR)]]</f>
        <v>0</v>
      </c>
      <c r="T21" s="353">
        <f>+Sklop6[[#This Row],[cena/enota brez DDV v EUR]]*Sklop6[[#This Row],[Okvirna količina]]</f>
        <v>0</v>
      </c>
      <c r="U21" s="353">
        <f>+Sklop6[[#This Row],[Končna cena/enoto mere (EUR) z DDV]]*Sklop6[[#This Row],[Okvirna količina]]</f>
        <v>0</v>
      </c>
      <c r="V21" s="383" t="s">
        <v>161</v>
      </c>
    </row>
    <row r="22" spans="1:23">
      <c r="A22" s="368" t="s">
        <v>182</v>
      </c>
      <c r="B22" s="368"/>
      <c r="C22" s="369"/>
      <c r="D22" s="370"/>
      <c r="E22" s="370"/>
      <c r="F22" s="371"/>
      <c r="G22" s="372"/>
      <c r="H22" s="373"/>
      <c r="I22" s="374">
        <f>SUBTOTAL(109,Sklop6[Preračunana masa/volumen/kos na enoto kg])</f>
        <v>23750</v>
      </c>
      <c r="J22" s="374">
        <f>SUBTOTAL(109,Sklop6[Živila iz shem kakovosti (kg)])</f>
        <v>0</v>
      </c>
      <c r="K22" s="372"/>
      <c r="L22" s="375"/>
      <c r="M22" s="375"/>
      <c r="N22" s="376"/>
      <c r="O22" s="377"/>
      <c r="P22" s="377"/>
      <c r="Q22" s="377"/>
      <c r="R22" s="378"/>
      <c r="S22" s="372"/>
      <c r="T22" s="378">
        <f>SUBTOTAL(109,Sklop6[Vrednost za okvirno količino (EUR) brez DDV])</f>
        <v>0</v>
      </c>
      <c r="U22" s="378">
        <f>SUBTOTAL(109,Sklop6[Vrednost za okvirno količino (EUR) z DDV])</f>
        <v>0</v>
      </c>
      <c r="V22" s="379"/>
    </row>
    <row r="23" spans="1:23" ht="15">
      <c r="A23" s="7"/>
      <c r="B23" s="7"/>
      <c r="C23" s="5"/>
      <c r="D23" s="29"/>
      <c r="E23" s="29"/>
      <c r="F23" s="28"/>
      <c r="G23" s="8"/>
      <c r="I23" s="9"/>
      <c r="J23" s="9"/>
      <c r="K23" s="9"/>
      <c r="L23" s="9"/>
      <c r="M23" s="23"/>
      <c r="N23" s="23"/>
      <c r="O23" s="9"/>
      <c r="P23" s="9"/>
      <c r="Q23" s="9"/>
      <c r="R23" s="9"/>
      <c r="S23" s="9"/>
      <c r="T23" s="4"/>
      <c r="U23" s="4"/>
      <c r="V23" s="8"/>
    </row>
    <row r="24" spans="1:23">
      <c r="A24" s="51" t="s">
        <v>178</v>
      </c>
      <c r="B24" s="51"/>
      <c r="C24" s="19"/>
      <c r="D24" s="31"/>
      <c r="E24" s="31"/>
      <c r="F24" s="117"/>
      <c r="R24" s="51"/>
      <c r="S24" s="51"/>
      <c r="T24" s="51"/>
      <c r="U24" s="51"/>
    </row>
    <row r="25" spans="1:23">
      <c r="A25" s="14" t="s">
        <v>180</v>
      </c>
      <c r="C25" s="19"/>
      <c r="D25" s="31"/>
      <c r="E25" s="31"/>
      <c r="F25" s="117"/>
    </row>
    <row r="26" spans="1:23">
      <c r="A26" s="111" t="s">
        <v>1405</v>
      </c>
      <c r="B26" s="111"/>
      <c r="G26" s="72"/>
      <c r="H26" s="72"/>
      <c r="I26" s="32"/>
      <c r="J26" s="32"/>
      <c r="K26" s="32"/>
      <c r="L26" s="32"/>
      <c r="M26" s="58"/>
      <c r="N26" s="58"/>
      <c r="O26" s="32"/>
      <c r="P26" s="32"/>
      <c r="Q26" s="32"/>
      <c r="R26" s="32"/>
      <c r="S26" s="32"/>
    </row>
    <row r="27" spans="1:23">
      <c r="A27" s="440" t="s">
        <v>1404</v>
      </c>
      <c r="B27" s="440"/>
      <c r="C27" s="440"/>
      <c r="D27" s="440"/>
      <c r="E27" s="440"/>
      <c r="F27" s="440"/>
      <c r="G27" s="440"/>
      <c r="H27" s="440"/>
      <c r="I27" s="440"/>
      <c r="J27" s="440"/>
      <c r="K27" s="440"/>
      <c r="L27" s="440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</row>
    <row r="28" spans="1:23">
      <c r="A28" s="451"/>
      <c r="B28" s="451"/>
      <c r="C28" s="451"/>
      <c r="D28" s="451"/>
      <c r="E28" s="451"/>
      <c r="F28" s="451"/>
      <c r="G28" s="451"/>
      <c r="H28" s="451"/>
      <c r="I28" s="451"/>
      <c r="J28" s="451"/>
      <c r="K28" s="451"/>
      <c r="L28" s="451"/>
      <c r="M28" s="451"/>
      <c r="N28" s="22"/>
      <c r="O28" s="22"/>
      <c r="P28" s="22"/>
      <c r="Q28" s="22"/>
      <c r="R28" s="22"/>
      <c r="S28" s="22"/>
      <c r="T28" s="22"/>
      <c r="U28" s="22"/>
      <c r="V28" s="22"/>
      <c r="W28" s="22"/>
    </row>
    <row r="29" spans="1:23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</row>
    <row r="30" spans="1:23">
      <c r="A30" s="111" t="s">
        <v>65</v>
      </c>
      <c r="B30" s="111"/>
      <c r="G30" s="72"/>
      <c r="H30" s="72" t="s">
        <v>66</v>
      </c>
      <c r="I30" s="32"/>
      <c r="J30" s="32"/>
      <c r="K30" s="32"/>
      <c r="L30" s="32"/>
      <c r="M30" s="58"/>
      <c r="N30" s="58"/>
      <c r="O30" s="32"/>
      <c r="P30" s="32"/>
      <c r="Q30" s="32"/>
      <c r="R30" s="32" t="s">
        <v>67</v>
      </c>
      <c r="S30" s="32"/>
    </row>
    <row r="31" spans="1:23" ht="15">
      <c r="A31" s="7"/>
      <c r="B31" s="7"/>
      <c r="C31" s="5"/>
      <c r="D31" s="29"/>
      <c r="E31" s="29"/>
      <c r="F31" s="28"/>
      <c r="G31" s="8"/>
      <c r="I31" s="9"/>
      <c r="J31" s="9"/>
      <c r="K31" s="9"/>
      <c r="L31" s="9"/>
      <c r="M31" s="23"/>
      <c r="N31" s="23"/>
      <c r="O31" s="9"/>
      <c r="P31" s="9"/>
      <c r="Q31" s="9"/>
      <c r="R31" s="9"/>
      <c r="S31" s="9"/>
      <c r="T31" s="4"/>
      <c r="U31" s="4"/>
      <c r="V31" s="8"/>
    </row>
    <row r="32" spans="1:23">
      <c r="C32" s="19"/>
      <c r="D32" s="31"/>
      <c r="E32" s="31"/>
      <c r="F32" s="117"/>
    </row>
    <row r="33" spans="1:23">
      <c r="C33" s="19"/>
      <c r="D33" s="31"/>
      <c r="E33" s="31"/>
      <c r="F33" s="117"/>
    </row>
    <row r="34" spans="1:23">
      <c r="C34" s="19"/>
      <c r="D34" s="31"/>
      <c r="E34" s="31"/>
      <c r="F34" s="117"/>
    </row>
    <row r="35" spans="1:23">
      <c r="C35" s="19"/>
      <c r="D35" s="31"/>
      <c r="E35" s="31"/>
      <c r="F35" s="117"/>
    </row>
    <row r="36" spans="1:23">
      <c r="C36" s="19"/>
      <c r="D36" s="31"/>
      <c r="E36" s="31"/>
      <c r="F36" s="117"/>
    </row>
    <row r="37" spans="1:23">
      <c r="C37" s="19"/>
      <c r="D37" s="31"/>
      <c r="E37" s="31"/>
      <c r="F37" s="117"/>
    </row>
    <row r="38" spans="1:23">
      <c r="C38" s="19"/>
      <c r="D38" s="31"/>
      <c r="E38" s="31"/>
      <c r="F38" s="117"/>
    </row>
    <row r="39" spans="1:23">
      <c r="C39" s="19"/>
      <c r="D39" s="31"/>
      <c r="E39" s="31"/>
      <c r="F39" s="117"/>
    </row>
    <row r="40" spans="1:23">
      <c r="C40" s="19"/>
      <c r="D40" s="31"/>
      <c r="E40" s="31"/>
      <c r="F40" s="117"/>
    </row>
    <row r="41" spans="1:23">
      <c r="C41" s="19"/>
      <c r="D41" s="31"/>
      <c r="E41" s="31"/>
      <c r="F41" s="117"/>
    </row>
    <row r="42" spans="1:23">
      <c r="C42" s="19"/>
      <c r="D42" s="31"/>
      <c r="E42" s="31"/>
      <c r="F42" s="117"/>
    </row>
    <row r="43" spans="1:23">
      <c r="C43" s="19"/>
      <c r="D43" s="31"/>
      <c r="E43" s="31"/>
      <c r="F43" s="117"/>
    </row>
    <row r="44" spans="1:23">
      <c r="C44" s="19"/>
      <c r="D44" s="31"/>
      <c r="E44" s="31"/>
      <c r="F44" s="117"/>
    </row>
    <row r="45" spans="1:23">
      <c r="C45" s="19"/>
      <c r="D45" s="31"/>
      <c r="E45" s="31"/>
      <c r="F45" s="117"/>
    </row>
    <row r="46" spans="1:23" s="21" customFormat="1">
      <c r="A46" s="14"/>
      <c r="B46" s="14"/>
      <c r="C46" s="19"/>
      <c r="D46" s="31"/>
      <c r="E46" s="31"/>
      <c r="F46" s="117"/>
      <c r="G46" s="118"/>
      <c r="H46" s="118"/>
      <c r="M46" s="14"/>
      <c r="N46" s="14"/>
      <c r="O46" s="14"/>
      <c r="P46" s="14"/>
      <c r="Q46" s="14"/>
      <c r="R46" s="14"/>
      <c r="S46" s="14"/>
      <c r="T46" s="14"/>
      <c r="U46" s="14"/>
      <c r="V46" s="72"/>
      <c r="W46" s="14"/>
    </row>
    <row r="47" spans="1:23" s="21" customFormat="1">
      <c r="A47" s="14"/>
      <c r="B47" s="14"/>
      <c r="C47" s="19"/>
      <c r="D47" s="31"/>
      <c r="E47" s="31"/>
      <c r="F47" s="117"/>
      <c r="G47" s="118"/>
      <c r="H47" s="118"/>
      <c r="M47" s="14"/>
      <c r="N47" s="14"/>
      <c r="O47" s="14"/>
      <c r="P47" s="14"/>
      <c r="Q47" s="14"/>
      <c r="R47" s="14"/>
      <c r="S47" s="14"/>
      <c r="T47" s="14"/>
      <c r="U47" s="14"/>
      <c r="V47" s="72"/>
      <c r="W47" s="14"/>
    </row>
    <row r="48" spans="1:23" s="21" customFormat="1">
      <c r="A48" s="14"/>
      <c r="B48" s="14"/>
      <c r="C48" s="19"/>
      <c r="D48" s="31"/>
      <c r="E48" s="31"/>
      <c r="F48" s="117"/>
      <c r="G48" s="118"/>
      <c r="H48" s="118"/>
      <c r="M48" s="14"/>
      <c r="N48" s="14"/>
      <c r="O48" s="14"/>
      <c r="P48" s="14"/>
      <c r="Q48" s="14"/>
      <c r="R48" s="14"/>
      <c r="S48" s="14"/>
      <c r="T48" s="14"/>
      <c r="U48" s="14"/>
      <c r="V48" s="72"/>
      <c r="W48" s="14"/>
    </row>
    <row r="49" spans="1:23" s="21" customFormat="1">
      <c r="A49" s="14"/>
      <c r="B49" s="14"/>
      <c r="C49" s="19"/>
      <c r="D49" s="31"/>
      <c r="E49" s="31"/>
      <c r="F49" s="117"/>
      <c r="G49" s="118"/>
      <c r="H49" s="118"/>
      <c r="M49" s="14"/>
      <c r="N49" s="14"/>
      <c r="O49" s="14"/>
      <c r="P49" s="14"/>
      <c r="Q49" s="14"/>
      <c r="R49" s="14"/>
      <c r="S49" s="14"/>
      <c r="T49" s="14"/>
      <c r="U49" s="14"/>
      <c r="V49" s="72"/>
      <c r="W49" s="14"/>
    </row>
    <row r="50" spans="1:23" s="21" customFormat="1">
      <c r="A50" s="14"/>
      <c r="B50" s="14"/>
      <c r="C50" s="19"/>
      <c r="D50" s="31"/>
      <c r="E50" s="31"/>
      <c r="F50" s="117"/>
      <c r="G50" s="118"/>
      <c r="H50" s="118"/>
      <c r="M50" s="14"/>
      <c r="N50" s="14"/>
      <c r="O50" s="14"/>
      <c r="P50" s="14"/>
      <c r="Q50" s="14"/>
      <c r="R50" s="14"/>
      <c r="S50" s="14"/>
      <c r="T50" s="14"/>
      <c r="U50" s="14"/>
      <c r="V50" s="72"/>
      <c r="W50" s="14"/>
    </row>
    <row r="51" spans="1:23" s="21" customFormat="1">
      <c r="A51" s="14"/>
      <c r="B51" s="14"/>
      <c r="C51" s="19"/>
      <c r="D51" s="31"/>
      <c r="E51" s="31"/>
      <c r="F51" s="117"/>
      <c r="G51" s="118"/>
      <c r="H51" s="118"/>
      <c r="M51" s="14"/>
      <c r="N51" s="14"/>
      <c r="O51" s="14"/>
      <c r="P51" s="14"/>
      <c r="Q51" s="14"/>
      <c r="R51" s="14"/>
      <c r="S51" s="14"/>
      <c r="T51" s="14"/>
      <c r="U51" s="14"/>
      <c r="V51" s="72"/>
      <c r="W51" s="14"/>
    </row>
    <row r="52" spans="1:23" s="21" customFormat="1">
      <c r="A52" s="14"/>
      <c r="B52" s="14"/>
      <c r="C52" s="19"/>
      <c r="D52" s="31"/>
      <c r="E52" s="31"/>
      <c r="F52" s="117"/>
      <c r="G52" s="118"/>
      <c r="H52" s="118"/>
      <c r="M52" s="14"/>
      <c r="N52" s="14"/>
      <c r="O52" s="14"/>
      <c r="P52" s="14"/>
      <c r="Q52" s="14"/>
      <c r="R52" s="14"/>
      <c r="S52" s="14"/>
      <c r="T52" s="14"/>
      <c r="U52" s="14"/>
      <c r="V52" s="72"/>
      <c r="W52" s="14"/>
    </row>
    <row r="53" spans="1:23" s="21" customFormat="1">
      <c r="A53" s="14"/>
      <c r="B53" s="14"/>
      <c r="C53" s="19"/>
      <c r="D53" s="31"/>
      <c r="E53" s="31"/>
      <c r="F53" s="117"/>
      <c r="G53" s="118"/>
      <c r="H53" s="118"/>
      <c r="M53" s="14"/>
      <c r="N53" s="14"/>
      <c r="O53" s="14"/>
      <c r="P53" s="14"/>
      <c r="Q53" s="14"/>
      <c r="R53" s="14"/>
      <c r="S53" s="14"/>
      <c r="T53" s="14"/>
      <c r="U53" s="14"/>
      <c r="V53" s="72"/>
      <c r="W53" s="14"/>
    </row>
    <row r="54" spans="1:23" s="21" customFormat="1">
      <c r="A54" s="14"/>
      <c r="B54" s="14"/>
      <c r="C54" s="19"/>
      <c r="D54" s="31"/>
      <c r="E54" s="31"/>
      <c r="F54" s="117"/>
      <c r="G54" s="118"/>
      <c r="H54" s="118"/>
      <c r="M54" s="14"/>
      <c r="N54" s="14"/>
      <c r="O54" s="14"/>
      <c r="P54" s="14"/>
      <c r="Q54" s="14"/>
      <c r="R54" s="14"/>
      <c r="S54" s="14"/>
      <c r="T54" s="14"/>
      <c r="U54" s="14"/>
      <c r="V54" s="72"/>
      <c r="W54" s="14"/>
    </row>
    <row r="55" spans="1:23" s="21" customFormat="1">
      <c r="A55" s="14"/>
      <c r="B55" s="14"/>
      <c r="C55" s="19"/>
      <c r="D55" s="31"/>
      <c r="E55" s="31"/>
      <c r="F55" s="117"/>
      <c r="G55" s="118"/>
      <c r="H55" s="118"/>
      <c r="M55" s="14"/>
      <c r="N55" s="14"/>
      <c r="O55" s="14"/>
      <c r="P55" s="14"/>
      <c r="Q55" s="14"/>
      <c r="R55" s="14"/>
      <c r="S55" s="14"/>
      <c r="T55" s="14"/>
      <c r="U55" s="14"/>
      <c r="V55" s="72"/>
      <c r="W55" s="14"/>
    </row>
    <row r="56" spans="1:23" s="21" customFormat="1">
      <c r="A56" s="14"/>
      <c r="B56" s="14"/>
      <c r="C56" s="19"/>
      <c r="D56" s="31"/>
      <c r="E56" s="31"/>
      <c r="F56" s="117"/>
      <c r="G56" s="118"/>
      <c r="H56" s="118"/>
      <c r="M56" s="14"/>
      <c r="N56" s="14"/>
      <c r="O56" s="14"/>
      <c r="P56" s="14"/>
      <c r="Q56" s="14"/>
      <c r="R56" s="14"/>
      <c r="S56" s="14"/>
      <c r="T56" s="14"/>
      <c r="U56" s="14"/>
      <c r="V56" s="72"/>
      <c r="W56" s="14"/>
    </row>
    <row r="57" spans="1:23" s="21" customFormat="1">
      <c r="A57" s="14"/>
      <c r="B57" s="14"/>
      <c r="C57" s="19"/>
      <c r="D57" s="31"/>
      <c r="E57" s="31"/>
      <c r="F57" s="117"/>
      <c r="G57" s="118"/>
      <c r="H57" s="118"/>
      <c r="M57" s="14"/>
      <c r="N57" s="14"/>
      <c r="O57" s="14"/>
      <c r="P57" s="14"/>
      <c r="Q57" s="14"/>
      <c r="R57" s="14"/>
      <c r="S57" s="14"/>
      <c r="T57" s="14"/>
      <c r="U57" s="14"/>
      <c r="V57" s="72"/>
      <c r="W57" s="14"/>
    </row>
    <row r="58" spans="1:23" s="21" customFormat="1">
      <c r="A58" s="14"/>
      <c r="B58" s="14"/>
      <c r="C58" s="19"/>
      <c r="D58" s="31"/>
      <c r="E58" s="31"/>
      <c r="F58" s="117"/>
      <c r="G58" s="118"/>
      <c r="H58" s="118"/>
      <c r="M58" s="14"/>
      <c r="N58" s="14"/>
      <c r="O58" s="14"/>
      <c r="P58" s="14"/>
      <c r="Q58" s="14"/>
      <c r="R58" s="14"/>
      <c r="S58" s="14"/>
      <c r="T58" s="14"/>
      <c r="U58" s="14"/>
      <c r="V58" s="72"/>
      <c r="W58" s="14"/>
    </row>
    <row r="59" spans="1:23" s="21" customFormat="1">
      <c r="A59" s="14"/>
      <c r="B59" s="14"/>
      <c r="C59" s="19"/>
      <c r="D59" s="31"/>
      <c r="E59" s="31"/>
      <c r="F59" s="117"/>
      <c r="G59" s="118"/>
      <c r="H59" s="118"/>
      <c r="M59" s="14"/>
      <c r="N59" s="14"/>
      <c r="O59" s="14"/>
      <c r="P59" s="14"/>
      <c r="Q59" s="14"/>
      <c r="R59" s="14"/>
      <c r="S59" s="14"/>
      <c r="T59" s="14"/>
      <c r="U59" s="14"/>
      <c r="V59" s="72"/>
      <c r="W59" s="14"/>
    </row>
    <row r="60" spans="1:23" s="21" customFormat="1">
      <c r="A60" s="14"/>
      <c r="B60" s="14"/>
      <c r="C60" s="19"/>
      <c r="D60" s="31"/>
      <c r="E60" s="31"/>
      <c r="F60" s="117"/>
      <c r="G60" s="118"/>
      <c r="H60" s="118"/>
      <c r="M60" s="14"/>
      <c r="N60" s="14"/>
      <c r="O60" s="14"/>
      <c r="P60" s="14"/>
      <c r="Q60" s="14"/>
      <c r="R60" s="14"/>
      <c r="S60" s="14"/>
      <c r="T60" s="14"/>
      <c r="U60" s="14"/>
      <c r="V60" s="72"/>
      <c r="W60" s="14"/>
    </row>
    <row r="61" spans="1:23" s="21" customFormat="1">
      <c r="A61" s="14"/>
      <c r="B61" s="14"/>
      <c r="C61" s="19"/>
      <c r="D61" s="31"/>
      <c r="E61" s="31"/>
      <c r="F61" s="117"/>
      <c r="G61" s="118"/>
      <c r="H61" s="118"/>
      <c r="M61" s="14"/>
      <c r="N61" s="14"/>
      <c r="O61" s="14"/>
      <c r="P61" s="14"/>
      <c r="Q61" s="14"/>
      <c r="R61" s="14"/>
      <c r="S61" s="14"/>
      <c r="T61" s="14"/>
      <c r="U61" s="14"/>
      <c r="V61" s="72"/>
      <c r="W61" s="14"/>
    </row>
    <row r="62" spans="1:23" s="21" customFormat="1">
      <c r="A62" s="14"/>
      <c r="B62" s="14"/>
      <c r="C62" s="19"/>
      <c r="D62" s="31"/>
      <c r="E62" s="31"/>
      <c r="F62" s="117"/>
      <c r="G62" s="118"/>
      <c r="H62" s="118"/>
      <c r="M62" s="14"/>
      <c r="N62" s="14"/>
      <c r="O62" s="14"/>
      <c r="P62" s="14"/>
      <c r="Q62" s="14"/>
      <c r="R62" s="14"/>
      <c r="S62" s="14"/>
      <c r="T62" s="14"/>
      <c r="U62" s="14"/>
      <c r="V62" s="72"/>
      <c r="W62" s="14"/>
    </row>
    <row r="63" spans="1:23" s="21" customFormat="1">
      <c r="A63" s="14"/>
      <c r="B63" s="14"/>
      <c r="C63" s="19"/>
      <c r="D63" s="31"/>
      <c r="E63" s="31"/>
      <c r="F63" s="117"/>
      <c r="G63" s="118"/>
      <c r="H63" s="118"/>
      <c r="M63" s="14"/>
      <c r="N63" s="14"/>
      <c r="O63" s="14"/>
      <c r="P63" s="14"/>
      <c r="Q63" s="14"/>
      <c r="R63" s="14"/>
      <c r="S63" s="14"/>
      <c r="T63" s="14"/>
      <c r="U63" s="14"/>
      <c r="V63" s="72"/>
      <c r="W63" s="14"/>
    </row>
    <row r="64" spans="1:23" s="21" customFormat="1">
      <c r="A64" s="14"/>
      <c r="B64" s="14"/>
      <c r="C64" s="19"/>
      <c r="D64" s="31"/>
      <c r="E64" s="31"/>
      <c r="F64" s="117"/>
      <c r="G64" s="118"/>
      <c r="H64" s="118"/>
      <c r="M64" s="14"/>
      <c r="N64" s="14"/>
      <c r="O64" s="14"/>
      <c r="P64" s="14"/>
      <c r="Q64" s="14"/>
      <c r="R64" s="14"/>
      <c r="S64" s="14"/>
      <c r="T64" s="14"/>
      <c r="U64" s="14"/>
      <c r="V64" s="72"/>
      <c r="W64" s="14"/>
    </row>
    <row r="65" spans="1:23" s="21" customFormat="1">
      <c r="A65" s="14"/>
      <c r="B65" s="14"/>
      <c r="C65" s="19"/>
      <c r="D65" s="31"/>
      <c r="E65" s="31"/>
      <c r="F65" s="117"/>
      <c r="G65" s="118"/>
      <c r="H65" s="118"/>
      <c r="M65" s="14"/>
      <c r="N65" s="14"/>
      <c r="O65" s="14"/>
      <c r="P65" s="14"/>
      <c r="Q65" s="14"/>
      <c r="R65" s="14"/>
      <c r="S65" s="14"/>
      <c r="T65" s="14"/>
      <c r="U65" s="14"/>
      <c r="V65" s="72"/>
      <c r="W65" s="14"/>
    </row>
    <row r="66" spans="1:23" s="21" customFormat="1">
      <c r="A66" s="14"/>
      <c r="B66" s="14"/>
      <c r="C66" s="19"/>
      <c r="D66" s="31"/>
      <c r="E66" s="31"/>
      <c r="F66" s="117"/>
      <c r="G66" s="118"/>
      <c r="H66" s="118"/>
      <c r="M66" s="14"/>
      <c r="N66" s="14"/>
      <c r="O66" s="14"/>
      <c r="P66" s="14"/>
      <c r="Q66" s="14"/>
      <c r="R66" s="14"/>
      <c r="S66" s="14"/>
      <c r="T66" s="14"/>
      <c r="U66" s="14"/>
      <c r="V66" s="72"/>
      <c r="W66" s="14"/>
    </row>
    <row r="67" spans="1:23" s="21" customFormat="1">
      <c r="A67" s="14"/>
      <c r="B67" s="14"/>
      <c r="C67" s="19"/>
      <c r="D67" s="31"/>
      <c r="E67" s="31"/>
      <c r="F67" s="117"/>
      <c r="G67" s="118"/>
      <c r="H67" s="118"/>
      <c r="M67" s="14"/>
      <c r="N67" s="14"/>
      <c r="O67" s="14"/>
      <c r="P67" s="14"/>
      <c r="Q67" s="14"/>
      <c r="R67" s="14"/>
      <c r="S67" s="14"/>
      <c r="T67" s="14"/>
      <c r="U67" s="14"/>
      <c r="V67" s="72"/>
      <c r="W67" s="14"/>
    </row>
    <row r="68" spans="1:23" s="21" customFormat="1">
      <c r="A68" s="14"/>
      <c r="B68" s="14"/>
      <c r="C68" s="19"/>
      <c r="D68" s="31"/>
      <c r="E68" s="31"/>
      <c r="F68" s="117"/>
      <c r="G68" s="118"/>
      <c r="H68" s="118"/>
      <c r="M68" s="14"/>
      <c r="N68" s="14"/>
      <c r="O68" s="14"/>
      <c r="P68" s="14"/>
      <c r="Q68" s="14"/>
      <c r="R68" s="14"/>
      <c r="S68" s="14"/>
      <c r="T68" s="14"/>
      <c r="U68" s="14"/>
      <c r="V68" s="72"/>
      <c r="W68" s="14"/>
    </row>
    <row r="69" spans="1:23" s="21" customFormat="1">
      <c r="A69" s="14"/>
      <c r="B69" s="14"/>
      <c r="C69" s="19"/>
      <c r="D69" s="31"/>
      <c r="E69" s="31"/>
      <c r="F69" s="117"/>
      <c r="G69" s="118"/>
      <c r="H69" s="118"/>
      <c r="M69" s="14"/>
      <c r="N69" s="14"/>
      <c r="O69" s="14"/>
      <c r="P69" s="14"/>
      <c r="Q69" s="14"/>
      <c r="R69" s="14"/>
      <c r="S69" s="14"/>
      <c r="T69" s="14"/>
      <c r="U69" s="14"/>
      <c r="V69" s="72"/>
      <c r="W69" s="14"/>
    </row>
    <row r="70" spans="1:23" s="21" customFormat="1">
      <c r="A70" s="14"/>
      <c r="B70" s="14"/>
      <c r="C70" s="19"/>
      <c r="D70" s="31"/>
      <c r="E70" s="31"/>
      <c r="F70" s="117"/>
      <c r="G70" s="118"/>
      <c r="H70" s="118"/>
      <c r="M70" s="14"/>
      <c r="N70" s="14"/>
      <c r="O70" s="14"/>
      <c r="P70" s="14"/>
      <c r="Q70" s="14"/>
      <c r="R70" s="14"/>
      <c r="S70" s="14"/>
      <c r="T70" s="14"/>
      <c r="U70" s="14"/>
      <c r="V70" s="72"/>
      <c r="W70" s="14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  <row r="250" spans="1:23" s="21" customFormat="1">
      <c r="A250" s="14"/>
      <c r="B250" s="14"/>
      <c r="C250" s="19"/>
      <c r="D250" s="31"/>
      <c r="E250" s="31"/>
      <c r="F250" s="117"/>
      <c r="G250" s="118"/>
      <c r="H250" s="118"/>
      <c r="M250" s="14"/>
      <c r="N250" s="14"/>
      <c r="O250" s="14"/>
      <c r="P250" s="14"/>
      <c r="Q250" s="14"/>
      <c r="R250" s="14"/>
      <c r="S250" s="14"/>
      <c r="T250" s="14"/>
      <c r="U250" s="14"/>
      <c r="V250" s="72"/>
      <c r="W250" s="14"/>
    </row>
    <row r="251" spans="1:23" s="21" customFormat="1">
      <c r="A251" s="14"/>
      <c r="B251" s="14"/>
      <c r="C251" s="19"/>
      <c r="D251" s="31"/>
      <c r="E251" s="31"/>
      <c r="F251" s="117"/>
      <c r="G251" s="118"/>
      <c r="H251" s="118"/>
      <c r="M251" s="14"/>
      <c r="N251" s="14"/>
      <c r="O251" s="14"/>
      <c r="P251" s="14"/>
      <c r="Q251" s="14"/>
      <c r="R251" s="14"/>
      <c r="S251" s="14"/>
      <c r="T251" s="14"/>
      <c r="U251" s="14"/>
      <c r="V251" s="72"/>
      <c r="W251" s="14"/>
    </row>
    <row r="252" spans="1:23" s="21" customFormat="1">
      <c r="A252" s="14"/>
      <c r="B252" s="14"/>
      <c r="C252" s="19"/>
      <c r="D252" s="31"/>
      <c r="E252" s="31"/>
      <c r="F252" s="117"/>
      <c r="G252" s="118"/>
      <c r="H252" s="118"/>
      <c r="M252" s="14"/>
      <c r="N252" s="14"/>
      <c r="O252" s="14"/>
      <c r="P252" s="14"/>
      <c r="Q252" s="14"/>
      <c r="R252" s="14"/>
      <c r="S252" s="14"/>
      <c r="T252" s="14"/>
      <c r="U252" s="14"/>
      <c r="V252" s="72"/>
      <c r="W252" s="14"/>
    </row>
    <row r="253" spans="1:23" s="21" customFormat="1">
      <c r="A253" s="14"/>
      <c r="B253" s="14"/>
      <c r="C253" s="19"/>
      <c r="D253" s="31"/>
      <c r="E253" s="31"/>
      <c r="F253" s="117"/>
      <c r="G253" s="118"/>
      <c r="H253" s="118"/>
      <c r="M253" s="14"/>
      <c r="N253" s="14"/>
      <c r="O253" s="14"/>
      <c r="P253" s="14"/>
      <c r="Q253" s="14"/>
      <c r="R253" s="14"/>
      <c r="S253" s="14"/>
      <c r="T253" s="14"/>
      <c r="U253" s="14"/>
      <c r="V253" s="72"/>
      <c r="W253" s="14"/>
    </row>
    <row r="254" spans="1:23" s="21" customFormat="1">
      <c r="A254" s="14"/>
      <c r="B254" s="14"/>
      <c r="C254" s="19"/>
      <c r="D254" s="31"/>
      <c r="E254" s="31"/>
      <c r="F254" s="117"/>
      <c r="G254" s="118"/>
      <c r="H254" s="118"/>
      <c r="M254" s="14"/>
      <c r="N254" s="14"/>
      <c r="O254" s="14"/>
      <c r="P254" s="14"/>
      <c r="Q254" s="14"/>
      <c r="R254" s="14"/>
      <c r="S254" s="14"/>
      <c r="T254" s="14"/>
      <c r="U254" s="14"/>
      <c r="V254" s="72"/>
      <c r="W254" s="14"/>
    </row>
  </sheetData>
  <sheetProtection insertRows="0" deleteRows="0"/>
  <protectedRanges>
    <protectedRange sqref="V27:V29 M27:Q27 K29:Q29 N28:Q28" name="Obseg1_2"/>
    <protectedRange sqref="K27:L27" name="Obseg1_4"/>
    <protectedRange sqref="K28:M28" name="Obseg1_1"/>
  </protectedRanges>
  <mergeCells count="9">
    <mergeCell ref="A28:M28"/>
    <mergeCell ref="C13:L13"/>
    <mergeCell ref="D2:K2"/>
    <mergeCell ref="D3:K3"/>
    <mergeCell ref="D6:K6"/>
    <mergeCell ref="D7:K7"/>
    <mergeCell ref="D8:K8"/>
    <mergeCell ref="D9:K9"/>
    <mergeCell ref="A27:L27"/>
  </mergeCells>
  <pageMargins left="0.25" right="0.25" top="0.75" bottom="0.75" header="0.3" footer="0.3"/>
  <pageSetup paperSize="9" scale="65" fitToHeight="0" orientation="landscape" r:id="rId1"/>
  <rowBreaks count="1" manualBreakCount="1">
    <brk id="116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W251"/>
  <sheetViews>
    <sheetView zoomScale="90" zoomScaleNormal="90" zoomScaleSheetLayoutView="100" workbookViewId="0">
      <selection activeCell="U19" sqref="U19"/>
    </sheetView>
  </sheetViews>
  <sheetFormatPr defaultColWidth="8.85546875" defaultRowHeight="12.75"/>
  <cols>
    <col min="1" max="1" width="3.5703125" style="14" customWidth="1"/>
    <col min="2" max="2" width="4.5703125" style="14" customWidth="1"/>
    <col min="3" max="3" width="34.5703125" style="20" customWidth="1"/>
    <col min="4" max="4" width="10.7109375" style="30" customWidth="1"/>
    <col min="5" max="5" width="8.8554687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9.28515625" style="14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129</v>
      </c>
    </row>
    <row r="2" spans="1:22" ht="15">
      <c r="C2" s="54" t="s">
        <v>130</v>
      </c>
      <c r="D2" s="442" t="str">
        <f>+'prva stran'!B6</f>
        <v>VRTEC SEŽANA</v>
      </c>
      <c r="E2" s="443"/>
      <c r="F2" s="443"/>
      <c r="G2" s="443"/>
      <c r="H2" s="443"/>
      <c r="I2" s="443"/>
      <c r="J2" s="443"/>
      <c r="K2" s="443"/>
    </row>
    <row r="3" spans="1:22" ht="15">
      <c r="C3" s="54" t="s">
        <v>131</v>
      </c>
      <c r="D3" s="444" t="str">
        <f>+'prva stran'!B7</f>
        <v xml:space="preserve">Ulica Jožeta Pahorja 1, 6210 SEŽANA </v>
      </c>
      <c r="E3" s="445"/>
      <c r="F3" s="445"/>
      <c r="G3" s="445"/>
      <c r="H3" s="445"/>
      <c r="I3" s="445"/>
      <c r="J3" s="445"/>
      <c r="K3" s="445"/>
    </row>
    <row r="4" spans="1:22" ht="15">
      <c r="C4" s="73"/>
    </row>
    <row r="5" spans="1:22" ht="15">
      <c r="C5" s="53" t="s">
        <v>133</v>
      </c>
    </row>
    <row r="6" spans="1:22" ht="17.25" customHeight="1">
      <c r="C6" s="55" t="s">
        <v>130</v>
      </c>
      <c r="D6" s="446">
        <f>+'prva stran'!B10</f>
        <v>0</v>
      </c>
      <c r="E6" s="447"/>
      <c r="F6" s="447"/>
      <c r="G6" s="447"/>
      <c r="H6" s="447"/>
      <c r="I6" s="447"/>
      <c r="J6" s="447"/>
      <c r="K6" s="447"/>
    </row>
    <row r="7" spans="1:22" ht="17.25" customHeight="1">
      <c r="C7" s="55" t="s">
        <v>131</v>
      </c>
      <c r="D7" s="448">
        <f>+'prva stran'!B11</f>
        <v>0</v>
      </c>
      <c r="E7" s="449"/>
      <c r="F7" s="449"/>
      <c r="G7" s="449"/>
      <c r="H7" s="449"/>
      <c r="I7" s="449"/>
      <c r="J7" s="449"/>
      <c r="K7" s="449"/>
    </row>
    <row r="8" spans="1:22" ht="17.25" customHeight="1">
      <c r="C8" s="55" t="s">
        <v>132</v>
      </c>
      <c r="D8" s="448">
        <f>+'prva stran'!B12</f>
        <v>0</v>
      </c>
      <c r="E8" s="449"/>
      <c r="F8" s="449"/>
      <c r="G8" s="449"/>
      <c r="H8" s="449"/>
      <c r="I8" s="449"/>
      <c r="J8" s="449"/>
      <c r="K8" s="449"/>
    </row>
    <row r="9" spans="1:22" s="15" customFormat="1" ht="17.25" customHeight="1">
      <c r="A9" s="12"/>
      <c r="B9" s="12"/>
      <c r="C9" s="56" t="s">
        <v>134</v>
      </c>
      <c r="D9" s="450">
        <f>+'prva stran'!B13</f>
        <v>0</v>
      </c>
      <c r="E9" s="449"/>
      <c r="F9" s="449"/>
      <c r="G9" s="449"/>
      <c r="H9" s="449"/>
      <c r="I9" s="449"/>
      <c r="J9" s="449"/>
      <c r="K9" s="449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98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pred_rekapitulacija'!A20</f>
        <v>7.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441" t="str">
        <f>+'Ponudbeni pred_rekapitulacija'!B20</f>
        <v>EKO SOKOVI</v>
      </c>
      <c r="D13" s="441"/>
      <c r="E13" s="441"/>
      <c r="F13" s="441"/>
      <c r="G13" s="441"/>
      <c r="H13" s="441"/>
      <c r="I13" s="441"/>
      <c r="J13" s="441"/>
      <c r="K13" s="441"/>
      <c r="L13" s="441"/>
      <c r="V13" s="8"/>
    </row>
    <row r="14" spans="1:22" s="77" customFormat="1" ht="12" customHeight="1">
      <c r="A14" s="50">
        <v>1</v>
      </c>
      <c r="B14" s="164" t="s">
        <v>271</v>
      </c>
      <c r="C14" s="50">
        <v>2</v>
      </c>
      <c r="D14" s="50" t="s">
        <v>156</v>
      </c>
      <c r="E14" s="50" t="s">
        <v>157</v>
      </c>
      <c r="F14" s="50" t="s">
        <v>217</v>
      </c>
      <c r="G14" s="50">
        <v>3</v>
      </c>
      <c r="H14" s="50">
        <v>4</v>
      </c>
      <c r="I14" s="74" t="s">
        <v>97</v>
      </c>
      <c r="J14" s="74" t="s">
        <v>172</v>
      </c>
      <c r="K14" s="75">
        <v>5</v>
      </c>
      <c r="L14" s="75">
        <v>6</v>
      </c>
      <c r="M14" s="75" t="s">
        <v>64</v>
      </c>
      <c r="N14" s="75" t="s">
        <v>212</v>
      </c>
      <c r="O14" s="75">
        <v>7</v>
      </c>
      <c r="P14" s="75" t="s">
        <v>213</v>
      </c>
      <c r="Q14" s="75">
        <v>8</v>
      </c>
      <c r="R14" s="76" t="s">
        <v>214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 customHeight="1">
      <c r="A15" s="60" t="s">
        <v>2</v>
      </c>
      <c r="B15" s="60" t="s">
        <v>270</v>
      </c>
      <c r="C15" s="60" t="s">
        <v>219</v>
      </c>
      <c r="D15" s="60" t="s">
        <v>209</v>
      </c>
      <c r="E15" s="60" t="s">
        <v>210</v>
      </c>
      <c r="F15" s="60" t="s">
        <v>218</v>
      </c>
      <c r="G15" s="60" t="s">
        <v>144</v>
      </c>
      <c r="H15" s="60" t="s">
        <v>145</v>
      </c>
      <c r="I15" s="61" t="s">
        <v>181</v>
      </c>
      <c r="J15" s="61" t="s">
        <v>205</v>
      </c>
      <c r="K15" s="62" t="s">
        <v>152</v>
      </c>
      <c r="L15" s="62" t="s">
        <v>96</v>
      </c>
      <c r="M15" s="62" t="s">
        <v>1549</v>
      </c>
      <c r="N15" s="62" t="s">
        <v>151</v>
      </c>
      <c r="O15" s="62" t="s">
        <v>63</v>
      </c>
      <c r="P15" s="62" t="s">
        <v>171</v>
      </c>
      <c r="Q15" s="62" t="s">
        <v>148</v>
      </c>
      <c r="R15" s="63" t="s">
        <v>149</v>
      </c>
      <c r="S15" s="63" t="s">
        <v>164</v>
      </c>
      <c r="T15" s="63" t="s">
        <v>153</v>
      </c>
      <c r="U15" s="63" t="s">
        <v>154</v>
      </c>
      <c r="V15" s="62" t="s">
        <v>168</v>
      </c>
    </row>
    <row r="16" spans="1:22" s="59" customFormat="1" ht="12">
      <c r="A16" s="88" t="s">
        <v>1</v>
      </c>
      <c r="B16" s="88">
        <v>7243</v>
      </c>
      <c r="C16" s="85" t="s">
        <v>292</v>
      </c>
      <c r="D16" s="86">
        <v>1</v>
      </c>
      <c r="E16" s="86" t="s">
        <v>95</v>
      </c>
      <c r="F16" s="115"/>
      <c r="G16" s="89">
        <v>2000</v>
      </c>
      <c r="H16" s="120" t="s">
        <v>95</v>
      </c>
      <c r="I16" s="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2000</v>
      </c>
      <c r="J16" s="89" t="str">
        <f>IF(Sklop7[[#This Row],[ZAHTEVANA SHEMA KAKOVOSTI]]&lt;&gt;"",Sklop7[[#This Row],[Preračunana masa/volumen/kos na enoto kg]],"")</f>
        <v/>
      </c>
      <c r="K16" s="101"/>
      <c r="L16" s="90"/>
      <c r="M16" s="90"/>
      <c r="N16" s="91"/>
      <c r="O16" s="92"/>
      <c r="P16" s="92"/>
      <c r="Q16" s="103"/>
      <c r="R16" s="92">
        <f>+Sklop7[[#This Row],[cena/enota brez DDV v EUR]]*Sklop7[[#This Row],[Stopnja DDV (%)]]</f>
        <v>0</v>
      </c>
      <c r="S16" s="92">
        <f>+Sklop7[[#This Row],[cena/enota brez DDV v EUR]]+Sklop7[[#This Row],[Davek (EUR)]]</f>
        <v>0</v>
      </c>
      <c r="T16" s="92">
        <f>+Sklop7[[#This Row],[cena/enota brez DDV v EUR]]*Sklop7[[#This Row],[Okvirna količina]]</f>
        <v>0</v>
      </c>
      <c r="U16" s="92">
        <f>+Sklop7[[#This Row],[Končna cena/enoto mere (EUR) z DDV]]*Sklop7[[#This Row],[Okvirna količina]]</f>
        <v>0</v>
      </c>
      <c r="V16" s="160" t="s">
        <v>161</v>
      </c>
    </row>
    <row r="17" spans="1:23" s="59" customFormat="1" ht="12">
      <c r="A17" s="93" t="s">
        <v>3</v>
      </c>
      <c r="B17" s="165">
        <v>2044</v>
      </c>
      <c r="C17" s="10" t="s">
        <v>293</v>
      </c>
      <c r="D17" s="79">
        <v>5</v>
      </c>
      <c r="E17" s="86" t="s">
        <v>95</v>
      </c>
      <c r="F17" s="115"/>
      <c r="G17" s="94">
        <v>40</v>
      </c>
      <c r="H17" s="120" t="s">
        <v>93</v>
      </c>
      <c r="I17" s="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J17" s="89" t="str">
        <f>IF(Sklop7[[#This Row],[ZAHTEVANA SHEMA KAKOVOSTI]]&lt;&gt;"",Sklop7[[#This Row],[Preračunana masa/volumen/kos na enoto kg]],"")</f>
        <v/>
      </c>
      <c r="K17" s="102"/>
      <c r="L17" s="95"/>
      <c r="M17" s="95"/>
      <c r="N17" s="104"/>
      <c r="O17" s="96"/>
      <c r="P17" s="96"/>
      <c r="Q17" s="105"/>
      <c r="R17" s="96">
        <f>+Sklop7[[#This Row],[cena/enota brez DDV v EUR]]*Sklop7[[#This Row],[Stopnja DDV (%)]]</f>
        <v>0</v>
      </c>
      <c r="S17" s="96">
        <f>+Sklop7[[#This Row],[cena/enota brez DDV v EUR]]+Sklop7[[#This Row],[Davek (EUR)]]</f>
        <v>0</v>
      </c>
      <c r="T17" s="96">
        <f>+Sklop7[[#This Row],[cena/enota brez DDV v EUR]]*Sklop7[[#This Row],[Okvirna količina]]</f>
        <v>0</v>
      </c>
      <c r="U17" s="96">
        <f>+Sklop7[[#This Row],[Končna cena/enoto mere (EUR) z DDV]]*Sklop7[[#This Row],[Okvirna količina]]</f>
        <v>0</v>
      </c>
      <c r="V17" s="160" t="s">
        <v>161</v>
      </c>
    </row>
    <row r="18" spans="1:23" s="59" customFormat="1" ht="12">
      <c r="A18" s="266" t="s">
        <v>4</v>
      </c>
      <c r="B18" s="301">
        <v>9271</v>
      </c>
      <c r="C18" s="267" t="s">
        <v>1501</v>
      </c>
      <c r="D18" s="268">
        <v>1</v>
      </c>
      <c r="E18" s="269" t="s">
        <v>95</v>
      </c>
      <c r="F18" s="270"/>
      <c r="G18" s="271">
        <v>2000</v>
      </c>
      <c r="H18" s="120" t="s">
        <v>95</v>
      </c>
      <c r="I18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2000</v>
      </c>
      <c r="J18" s="271" t="str">
        <f>IF(Sklop7[[#This Row],[ZAHTEVANA SHEMA KAKOVOSTI]]&lt;&gt;"",Sklop7[[#This Row],[Preračunana masa/volumen/kos na enoto kg]],"")</f>
        <v/>
      </c>
      <c r="K18" s="274"/>
      <c r="L18" s="275"/>
      <c r="M18" s="275"/>
      <c r="N18" s="276"/>
      <c r="O18" s="277"/>
      <c r="P18" s="277"/>
      <c r="Q18" s="278"/>
      <c r="R18" s="277">
        <f>+Sklop7[[#This Row],[cena/enota brez DDV v EUR]]*Sklop7[[#This Row],[Stopnja DDV (%)]]</f>
        <v>0</v>
      </c>
      <c r="S18" s="277">
        <f>+Sklop7[[#This Row],[cena/enota brez DDV v EUR]]+Sklop7[[#This Row],[Davek (EUR)]]</f>
        <v>0</v>
      </c>
      <c r="T18" s="277">
        <f>+Sklop7[[#This Row],[cena/enota brez DDV v EUR]]*Sklop7[[#This Row],[Okvirna količina]]</f>
        <v>0</v>
      </c>
      <c r="U18" s="277">
        <f>+Sklop7[[#This Row],[Končna cena/enoto mere (EUR) z DDV]]*Sklop7[[#This Row],[Okvirna količina]]</f>
        <v>0</v>
      </c>
      <c r="V18" s="160" t="s">
        <v>161</v>
      </c>
    </row>
    <row r="19" spans="1:23" s="59" customFormat="1" ht="12">
      <c r="A19" s="93" t="s">
        <v>5</v>
      </c>
      <c r="B19" s="165">
        <v>9272</v>
      </c>
      <c r="C19" s="10" t="s">
        <v>1502</v>
      </c>
      <c r="D19" s="79">
        <v>1</v>
      </c>
      <c r="E19" s="86" t="s">
        <v>95</v>
      </c>
      <c r="F19" s="115"/>
      <c r="G19" s="94">
        <v>1800</v>
      </c>
      <c r="H19" s="120" t="s">
        <v>95</v>
      </c>
      <c r="I19" s="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1800</v>
      </c>
      <c r="J19" s="89" t="str">
        <f>IF(Sklop7[[#This Row],[ZAHTEVANA SHEMA KAKOVOSTI]]&lt;&gt;"",Sklop7[[#This Row],[Preračunana masa/volumen/kos na enoto kg]],"")</f>
        <v/>
      </c>
      <c r="K19" s="102"/>
      <c r="L19" s="95"/>
      <c r="M19" s="95"/>
      <c r="N19" s="104"/>
      <c r="O19" s="96"/>
      <c r="P19" s="96"/>
      <c r="Q19" s="105"/>
      <c r="R19" s="96">
        <f>+Sklop7[[#This Row],[cena/enota brez DDV v EUR]]*Sklop7[[#This Row],[Stopnja DDV (%)]]</f>
        <v>0</v>
      </c>
      <c r="S19" s="96">
        <f>+Sklop7[[#This Row],[cena/enota brez DDV v EUR]]+Sklop7[[#This Row],[Davek (EUR)]]</f>
        <v>0</v>
      </c>
      <c r="T19" s="96">
        <f>+Sklop7[[#This Row],[cena/enota brez DDV v EUR]]*Sklop7[[#This Row],[Okvirna količina]]</f>
        <v>0</v>
      </c>
      <c r="U19" s="96">
        <f>+Sklop7[[#This Row],[Končna cena/enoto mere (EUR) z DDV]]*Sklop7[[#This Row],[Okvirna količina]]</f>
        <v>0</v>
      </c>
      <c r="V19" s="160" t="s">
        <v>161</v>
      </c>
    </row>
    <row r="20" spans="1:23">
      <c r="A20" s="148" t="s">
        <v>182</v>
      </c>
      <c r="B20" s="148"/>
      <c r="C20" s="149"/>
      <c r="D20" s="150"/>
      <c r="E20" s="150"/>
      <c r="F20" s="151"/>
      <c r="G20" s="152"/>
      <c r="H20" s="153"/>
      <c r="I20" s="154">
        <f>SUBTOTAL(109,Sklop7[Preračunana masa/volumen/kos na enoto kg])</f>
        <v>6000</v>
      </c>
      <c r="J20" s="154">
        <f>SUBTOTAL(109,Sklop7[Živila iz shem kakovosti (kg)])</f>
        <v>0</v>
      </c>
      <c r="K20" s="152"/>
      <c r="L20" s="155"/>
      <c r="M20" s="155"/>
      <c r="N20" s="156"/>
      <c r="O20" s="157"/>
      <c r="P20" s="157"/>
      <c r="Q20" s="157"/>
      <c r="R20" s="158"/>
      <c r="S20" s="152"/>
      <c r="T20" s="158">
        <f>SUBTOTAL(109,Sklop7[Vrednost za okvirno količino (EUR) brez DDV])</f>
        <v>0</v>
      </c>
      <c r="U20" s="158">
        <f>SUBTOTAL(109,Sklop7[Vrednost za okvirno količino (EUR) z DDV])</f>
        <v>0</v>
      </c>
      <c r="V20" s="159"/>
    </row>
    <row r="21" spans="1:23" ht="15">
      <c r="A21" s="7"/>
      <c r="B21" s="7"/>
      <c r="C21" s="5"/>
      <c r="D21" s="29"/>
      <c r="E21" s="29"/>
      <c r="F21" s="28"/>
      <c r="G21" s="8"/>
      <c r="I21" s="9"/>
      <c r="J21" s="9"/>
      <c r="K21" s="9"/>
      <c r="L21" s="9"/>
      <c r="M21" s="23"/>
      <c r="N21" s="23"/>
      <c r="O21" s="9"/>
      <c r="P21" s="9"/>
      <c r="Q21" s="9"/>
      <c r="R21" s="9"/>
      <c r="S21" s="9"/>
      <c r="T21" s="4"/>
      <c r="U21" s="4"/>
      <c r="V21" s="8"/>
    </row>
    <row r="22" spans="1:23">
      <c r="A22" s="51" t="s">
        <v>178</v>
      </c>
      <c r="B22" s="51"/>
      <c r="C22" s="19"/>
      <c r="D22" s="31"/>
      <c r="E22" s="31"/>
      <c r="F22" s="117"/>
      <c r="R22" s="51"/>
      <c r="S22" s="51"/>
      <c r="T22" s="51"/>
      <c r="U22" s="51"/>
    </row>
    <row r="23" spans="1:23">
      <c r="A23" s="14" t="s">
        <v>180</v>
      </c>
      <c r="C23" s="19"/>
      <c r="D23" s="31"/>
      <c r="E23" s="31"/>
      <c r="F23" s="117"/>
    </row>
    <row r="24" spans="1:23">
      <c r="A24" s="111" t="s">
        <v>1405</v>
      </c>
      <c r="B24" s="111"/>
      <c r="G24" s="72"/>
      <c r="H24" s="72"/>
      <c r="I24" s="32"/>
      <c r="J24" s="32"/>
      <c r="K24" s="32"/>
      <c r="L24" s="32"/>
      <c r="M24" s="58"/>
      <c r="N24" s="58"/>
      <c r="O24" s="32"/>
      <c r="P24" s="32"/>
      <c r="Q24" s="32"/>
      <c r="R24" s="32"/>
      <c r="S24" s="32"/>
    </row>
    <row r="25" spans="1:23" ht="12.75" customHeight="1">
      <c r="A25" s="440" t="s">
        <v>1404</v>
      </c>
      <c r="B25" s="440"/>
      <c r="C25" s="440"/>
      <c r="D25" s="440"/>
      <c r="E25" s="440"/>
      <c r="F25" s="440"/>
      <c r="G25" s="440"/>
      <c r="H25" s="440"/>
      <c r="I25" s="440"/>
      <c r="J25" s="440"/>
      <c r="K25" s="440"/>
      <c r="L25" s="440"/>
      <c r="M25" s="133"/>
      <c r="N25" s="134"/>
      <c r="O25" s="134"/>
      <c r="P25" s="134"/>
      <c r="Q25" s="134"/>
      <c r="R25" s="134"/>
      <c r="S25" s="134"/>
      <c r="T25" s="134"/>
      <c r="U25" s="134"/>
      <c r="V25" s="134"/>
      <c r="W25" s="134"/>
    </row>
    <row r="26" spans="1:23" ht="12.75" customHeight="1">
      <c r="A26" s="133"/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4"/>
      <c r="O26" s="134"/>
      <c r="P26" s="134"/>
      <c r="Q26" s="134"/>
      <c r="R26" s="134"/>
      <c r="S26" s="134"/>
      <c r="T26" s="134"/>
      <c r="U26" s="134"/>
      <c r="V26" s="134"/>
      <c r="W26" s="134"/>
    </row>
    <row r="27" spans="1:23">
      <c r="A27" s="111" t="s">
        <v>65</v>
      </c>
      <c r="B27" s="111"/>
      <c r="G27" s="72"/>
      <c r="H27" s="72" t="s">
        <v>66</v>
      </c>
      <c r="I27" s="32"/>
      <c r="J27" s="32"/>
      <c r="K27" s="32"/>
      <c r="L27" s="32"/>
      <c r="M27" s="58"/>
      <c r="N27" s="58"/>
      <c r="O27" s="32"/>
      <c r="P27" s="32"/>
      <c r="Q27" s="32"/>
      <c r="R27" s="32" t="s">
        <v>67</v>
      </c>
      <c r="S27" s="32"/>
    </row>
    <row r="28" spans="1:23" ht="15">
      <c r="A28" s="7"/>
      <c r="B28" s="7"/>
      <c r="C28" s="5"/>
      <c r="D28" s="29"/>
      <c r="E28" s="29"/>
      <c r="F28" s="28"/>
      <c r="G28" s="8"/>
      <c r="I28" s="9"/>
      <c r="J28" s="9"/>
      <c r="K28" s="9"/>
      <c r="L28" s="9"/>
      <c r="M28" s="23"/>
      <c r="N28" s="23"/>
      <c r="O28" s="9"/>
      <c r="P28" s="9"/>
      <c r="Q28" s="9"/>
      <c r="R28" s="9"/>
      <c r="S28" s="9"/>
      <c r="T28" s="4"/>
      <c r="U28" s="4"/>
      <c r="V28" s="8"/>
    </row>
    <row r="29" spans="1:23">
      <c r="C29" s="19"/>
      <c r="D29" s="31"/>
      <c r="E29" s="31"/>
      <c r="F29" s="117"/>
    </row>
    <row r="30" spans="1:23">
      <c r="C30" s="19"/>
      <c r="D30" s="31"/>
      <c r="E30" s="31"/>
      <c r="F30" s="117"/>
    </row>
    <row r="31" spans="1:23">
      <c r="C31" s="19"/>
      <c r="D31" s="31"/>
      <c r="E31" s="31"/>
      <c r="F31" s="117"/>
    </row>
    <row r="32" spans="1:23">
      <c r="C32" s="19"/>
      <c r="D32" s="31"/>
      <c r="E32" s="31"/>
      <c r="F32" s="117"/>
    </row>
    <row r="33" spans="1:23">
      <c r="C33" s="19"/>
      <c r="D33" s="31"/>
      <c r="E33" s="31"/>
      <c r="F33" s="117"/>
    </row>
    <row r="34" spans="1:23">
      <c r="C34" s="19"/>
      <c r="D34" s="31"/>
      <c r="E34" s="31"/>
      <c r="F34" s="117"/>
    </row>
    <row r="35" spans="1:23">
      <c r="C35" s="19"/>
      <c r="D35" s="31"/>
      <c r="E35" s="31"/>
      <c r="F35" s="117"/>
    </row>
    <row r="36" spans="1:23">
      <c r="C36" s="19"/>
      <c r="D36" s="31"/>
      <c r="E36" s="31"/>
      <c r="F36" s="117"/>
    </row>
    <row r="37" spans="1:23">
      <c r="C37" s="19"/>
      <c r="D37" s="31"/>
      <c r="E37" s="31"/>
      <c r="F37" s="117"/>
    </row>
    <row r="38" spans="1:23">
      <c r="C38" s="19"/>
      <c r="D38" s="31"/>
      <c r="E38" s="31"/>
      <c r="F38" s="117"/>
    </row>
    <row r="39" spans="1:23">
      <c r="C39" s="19"/>
      <c r="D39" s="31"/>
      <c r="E39" s="31"/>
      <c r="F39" s="117"/>
    </row>
    <row r="40" spans="1:23">
      <c r="C40" s="19"/>
      <c r="D40" s="31"/>
      <c r="E40" s="31"/>
      <c r="F40" s="117"/>
    </row>
    <row r="41" spans="1:23">
      <c r="C41" s="19"/>
      <c r="D41" s="31"/>
      <c r="E41" s="31"/>
      <c r="F41" s="117"/>
    </row>
    <row r="42" spans="1:23">
      <c r="C42" s="19"/>
      <c r="D42" s="31"/>
      <c r="E42" s="31"/>
      <c r="F42" s="117"/>
    </row>
    <row r="43" spans="1:23" s="21" customFormat="1">
      <c r="A43" s="14"/>
      <c r="B43" s="14"/>
      <c r="C43" s="19"/>
      <c r="D43" s="31"/>
      <c r="E43" s="31"/>
      <c r="F43" s="117"/>
      <c r="G43" s="118"/>
      <c r="H43" s="118"/>
      <c r="M43" s="14"/>
      <c r="N43" s="14"/>
      <c r="O43" s="14"/>
      <c r="P43" s="14"/>
      <c r="Q43" s="14"/>
      <c r="R43" s="14"/>
      <c r="S43" s="14"/>
      <c r="T43" s="14"/>
      <c r="U43" s="14"/>
      <c r="V43" s="72"/>
      <c r="W43" s="14"/>
    </row>
    <row r="44" spans="1:23" s="21" customFormat="1">
      <c r="A44" s="14"/>
      <c r="B44" s="14"/>
      <c r="C44" s="19"/>
      <c r="D44" s="31"/>
      <c r="E44" s="31"/>
      <c r="F44" s="117"/>
      <c r="G44" s="118"/>
      <c r="H44" s="118"/>
      <c r="M44" s="14"/>
      <c r="N44" s="14"/>
      <c r="O44" s="14"/>
      <c r="P44" s="14"/>
      <c r="Q44" s="14"/>
      <c r="R44" s="14"/>
      <c r="S44" s="14"/>
      <c r="T44" s="14"/>
      <c r="U44" s="14"/>
      <c r="V44" s="72"/>
      <c r="W44" s="14"/>
    </row>
    <row r="45" spans="1:23" s="21" customFormat="1">
      <c r="A45" s="14"/>
      <c r="B45" s="14"/>
      <c r="C45" s="19"/>
      <c r="D45" s="31"/>
      <c r="E45" s="31"/>
      <c r="F45" s="117"/>
      <c r="G45" s="118"/>
      <c r="H45" s="118"/>
      <c r="M45" s="14"/>
      <c r="N45" s="14"/>
      <c r="O45" s="14"/>
      <c r="P45" s="14"/>
      <c r="Q45" s="14"/>
      <c r="R45" s="14"/>
      <c r="S45" s="14"/>
      <c r="T45" s="14"/>
      <c r="U45" s="14"/>
      <c r="V45" s="72"/>
      <c r="W45" s="14"/>
    </row>
    <row r="46" spans="1:23" s="21" customFormat="1">
      <c r="A46" s="14"/>
      <c r="B46" s="14"/>
      <c r="C46" s="19"/>
      <c r="D46" s="31"/>
      <c r="E46" s="31"/>
      <c r="F46" s="117"/>
      <c r="G46" s="118"/>
      <c r="H46" s="118"/>
      <c r="M46" s="14"/>
      <c r="N46" s="14"/>
      <c r="O46" s="14"/>
      <c r="P46" s="14"/>
      <c r="Q46" s="14"/>
      <c r="R46" s="14"/>
      <c r="S46" s="14"/>
      <c r="T46" s="14"/>
      <c r="U46" s="14"/>
      <c r="V46" s="72"/>
      <c r="W46" s="14"/>
    </row>
    <row r="47" spans="1:23" s="21" customFormat="1">
      <c r="A47" s="14"/>
      <c r="B47" s="14"/>
      <c r="C47" s="19"/>
      <c r="D47" s="31"/>
      <c r="E47" s="31"/>
      <c r="F47" s="117"/>
      <c r="G47" s="118"/>
      <c r="H47" s="118"/>
      <c r="M47" s="14"/>
      <c r="N47" s="14"/>
      <c r="O47" s="14"/>
      <c r="P47" s="14"/>
      <c r="Q47" s="14"/>
      <c r="R47" s="14"/>
      <c r="S47" s="14"/>
      <c r="T47" s="14"/>
      <c r="U47" s="14"/>
      <c r="V47" s="72"/>
      <c r="W47" s="14"/>
    </row>
    <row r="48" spans="1:23" s="21" customFormat="1">
      <c r="A48" s="14"/>
      <c r="B48" s="14"/>
      <c r="C48" s="19"/>
      <c r="D48" s="31"/>
      <c r="E48" s="31"/>
      <c r="F48" s="117"/>
      <c r="G48" s="118"/>
      <c r="H48" s="118"/>
      <c r="M48" s="14"/>
      <c r="N48" s="14"/>
      <c r="O48" s="14"/>
      <c r="P48" s="14"/>
      <c r="Q48" s="14"/>
      <c r="R48" s="14"/>
      <c r="S48" s="14"/>
      <c r="T48" s="14"/>
      <c r="U48" s="14"/>
      <c r="V48" s="72"/>
      <c r="W48" s="14"/>
    </row>
    <row r="49" spans="1:23" s="21" customFormat="1">
      <c r="A49" s="14"/>
      <c r="B49" s="14"/>
      <c r="C49" s="19"/>
      <c r="D49" s="31"/>
      <c r="E49" s="31"/>
      <c r="F49" s="117"/>
      <c r="G49" s="118"/>
      <c r="H49" s="118"/>
      <c r="M49" s="14"/>
      <c r="N49" s="14"/>
      <c r="O49" s="14"/>
      <c r="P49" s="14"/>
      <c r="Q49" s="14"/>
      <c r="R49" s="14"/>
      <c r="S49" s="14"/>
      <c r="T49" s="14"/>
      <c r="U49" s="14"/>
      <c r="V49" s="72"/>
      <c r="W49" s="14"/>
    </row>
    <row r="50" spans="1:23" s="21" customFormat="1">
      <c r="A50" s="14"/>
      <c r="B50" s="14"/>
      <c r="C50" s="19"/>
      <c r="D50" s="31"/>
      <c r="E50" s="31"/>
      <c r="F50" s="117"/>
      <c r="G50" s="118"/>
      <c r="H50" s="118"/>
      <c r="M50" s="14"/>
      <c r="N50" s="14"/>
      <c r="O50" s="14"/>
      <c r="P50" s="14"/>
      <c r="Q50" s="14"/>
      <c r="R50" s="14"/>
      <c r="S50" s="14"/>
      <c r="T50" s="14"/>
      <c r="U50" s="14"/>
      <c r="V50" s="72"/>
      <c r="W50" s="14"/>
    </row>
    <row r="51" spans="1:23" s="21" customFormat="1">
      <c r="A51" s="14"/>
      <c r="B51" s="14"/>
      <c r="C51" s="19"/>
      <c r="D51" s="31"/>
      <c r="E51" s="31"/>
      <c r="F51" s="117"/>
      <c r="G51" s="118"/>
      <c r="H51" s="118"/>
      <c r="M51" s="14"/>
      <c r="N51" s="14"/>
      <c r="O51" s="14"/>
      <c r="P51" s="14"/>
      <c r="Q51" s="14"/>
      <c r="R51" s="14"/>
      <c r="S51" s="14"/>
      <c r="T51" s="14"/>
      <c r="U51" s="14"/>
      <c r="V51" s="72"/>
      <c r="W51" s="14"/>
    </row>
    <row r="52" spans="1:23" s="21" customFormat="1">
      <c r="A52" s="14"/>
      <c r="B52" s="14"/>
      <c r="C52" s="19"/>
      <c r="D52" s="31"/>
      <c r="E52" s="31"/>
      <c r="F52" s="117"/>
      <c r="G52" s="118"/>
      <c r="H52" s="118"/>
      <c r="M52" s="14"/>
      <c r="N52" s="14"/>
      <c r="O52" s="14"/>
      <c r="P52" s="14"/>
      <c r="Q52" s="14"/>
      <c r="R52" s="14"/>
      <c r="S52" s="14"/>
      <c r="T52" s="14"/>
      <c r="U52" s="14"/>
      <c r="V52" s="72"/>
      <c r="W52" s="14"/>
    </row>
    <row r="53" spans="1:23" s="21" customFormat="1">
      <c r="A53" s="14"/>
      <c r="B53" s="14"/>
      <c r="C53" s="19"/>
      <c r="D53" s="31"/>
      <c r="E53" s="31"/>
      <c r="F53" s="117"/>
      <c r="G53" s="118"/>
      <c r="H53" s="118"/>
      <c r="M53" s="14"/>
      <c r="N53" s="14"/>
      <c r="O53" s="14"/>
      <c r="P53" s="14"/>
      <c r="Q53" s="14"/>
      <c r="R53" s="14"/>
      <c r="S53" s="14"/>
      <c r="T53" s="14"/>
      <c r="U53" s="14"/>
      <c r="V53" s="72"/>
      <c r="W53" s="14"/>
    </row>
    <row r="54" spans="1:23" s="21" customFormat="1">
      <c r="A54" s="14"/>
      <c r="B54" s="14"/>
      <c r="C54" s="19"/>
      <c r="D54" s="31"/>
      <c r="E54" s="31"/>
      <c r="F54" s="117"/>
      <c r="G54" s="118"/>
      <c r="H54" s="118"/>
      <c r="M54" s="14"/>
      <c r="N54" s="14"/>
      <c r="O54" s="14"/>
      <c r="P54" s="14"/>
      <c r="Q54" s="14"/>
      <c r="R54" s="14"/>
      <c r="S54" s="14"/>
      <c r="T54" s="14"/>
      <c r="U54" s="14"/>
      <c r="V54" s="72"/>
      <c r="W54" s="14"/>
    </row>
    <row r="55" spans="1:23" s="21" customFormat="1">
      <c r="A55" s="14"/>
      <c r="B55" s="14"/>
      <c r="C55" s="19"/>
      <c r="D55" s="31"/>
      <c r="E55" s="31"/>
      <c r="F55" s="117"/>
      <c r="G55" s="118"/>
      <c r="H55" s="118"/>
      <c r="M55" s="14"/>
      <c r="N55" s="14"/>
      <c r="O55" s="14"/>
      <c r="P55" s="14"/>
      <c r="Q55" s="14"/>
      <c r="R55" s="14"/>
      <c r="S55" s="14"/>
      <c r="T55" s="14"/>
      <c r="U55" s="14"/>
      <c r="V55" s="72"/>
      <c r="W55" s="14"/>
    </row>
    <row r="56" spans="1:23" s="21" customFormat="1">
      <c r="A56" s="14"/>
      <c r="B56" s="14"/>
      <c r="C56" s="19"/>
      <c r="D56" s="31"/>
      <c r="E56" s="31"/>
      <c r="F56" s="117"/>
      <c r="G56" s="118"/>
      <c r="H56" s="118"/>
      <c r="M56" s="14"/>
      <c r="N56" s="14"/>
      <c r="O56" s="14"/>
      <c r="P56" s="14"/>
      <c r="Q56" s="14"/>
      <c r="R56" s="14"/>
      <c r="S56" s="14"/>
      <c r="T56" s="14"/>
      <c r="U56" s="14"/>
      <c r="V56" s="72"/>
      <c r="W56" s="14"/>
    </row>
    <row r="57" spans="1:23" s="21" customFormat="1">
      <c r="A57" s="14"/>
      <c r="B57" s="14"/>
      <c r="C57" s="19"/>
      <c r="D57" s="31"/>
      <c r="E57" s="31"/>
      <c r="F57" s="117"/>
      <c r="G57" s="118"/>
      <c r="H57" s="118"/>
      <c r="M57" s="14"/>
      <c r="N57" s="14"/>
      <c r="O57" s="14"/>
      <c r="P57" s="14"/>
      <c r="Q57" s="14"/>
      <c r="R57" s="14"/>
      <c r="S57" s="14"/>
      <c r="T57" s="14"/>
      <c r="U57" s="14"/>
      <c r="V57" s="72"/>
      <c r="W57" s="14"/>
    </row>
    <row r="58" spans="1:23" s="21" customFormat="1">
      <c r="A58" s="14"/>
      <c r="B58" s="14"/>
      <c r="C58" s="19"/>
      <c r="D58" s="31"/>
      <c r="E58" s="31"/>
      <c r="F58" s="117"/>
      <c r="G58" s="118"/>
      <c r="H58" s="118"/>
      <c r="M58" s="14"/>
      <c r="N58" s="14"/>
      <c r="O58" s="14"/>
      <c r="P58" s="14"/>
      <c r="Q58" s="14"/>
      <c r="R58" s="14"/>
      <c r="S58" s="14"/>
      <c r="T58" s="14"/>
      <c r="U58" s="14"/>
      <c r="V58" s="72"/>
      <c r="W58" s="14"/>
    </row>
    <row r="59" spans="1:23" s="21" customFormat="1">
      <c r="A59" s="14"/>
      <c r="B59" s="14"/>
      <c r="C59" s="19"/>
      <c r="D59" s="31"/>
      <c r="E59" s="31"/>
      <c r="F59" s="117"/>
      <c r="G59" s="118"/>
      <c r="H59" s="118"/>
      <c r="M59" s="14"/>
      <c r="N59" s="14"/>
      <c r="O59" s="14"/>
      <c r="P59" s="14"/>
      <c r="Q59" s="14"/>
      <c r="R59" s="14"/>
      <c r="S59" s="14"/>
      <c r="T59" s="14"/>
      <c r="U59" s="14"/>
      <c r="V59" s="72"/>
      <c r="W59" s="14"/>
    </row>
    <row r="60" spans="1:23" s="21" customFormat="1">
      <c r="A60" s="14"/>
      <c r="B60" s="14"/>
      <c r="C60" s="19"/>
      <c r="D60" s="31"/>
      <c r="E60" s="31"/>
      <c r="F60" s="117"/>
      <c r="G60" s="118"/>
      <c r="H60" s="118"/>
      <c r="M60" s="14"/>
      <c r="N60" s="14"/>
      <c r="O60" s="14"/>
      <c r="P60" s="14"/>
      <c r="Q60" s="14"/>
      <c r="R60" s="14"/>
      <c r="S60" s="14"/>
      <c r="T60" s="14"/>
      <c r="U60" s="14"/>
      <c r="V60" s="72"/>
      <c r="W60" s="14"/>
    </row>
    <row r="61" spans="1:23" s="21" customFormat="1">
      <c r="A61" s="14"/>
      <c r="B61" s="14"/>
      <c r="C61" s="19"/>
      <c r="D61" s="31"/>
      <c r="E61" s="31"/>
      <c r="F61" s="117"/>
      <c r="G61" s="118"/>
      <c r="H61" s="118"/>
      <c r="M61" s="14"/>
      <c r="N61" s="14"/>
      <c r="O61" s="14"/>
      <c r="P61" s="14"/>
      <c r="Q61" s="14"/>
      <c r="R61" s="14"/>
      <c r="S61" s="14"/>
      <c r="T61" s="14"/>
      <c r="U61" s="14"/>
      <c r="V61" s="72"/>
      <c r="W61" s="14"/>
    </row>
    <row r="62" spans="1:23" s="21" customFormat="1">
      <c r="A62" s="14"/>
      <c r="B62" s="14"/>
      <c r="C62" s="19"/>
      <c r="D62" s="31"/>
      <c r="E62" s="31"/>
      <c r="F62" s="117"/>
      <c r="G62" s="118"/>
      <c r="H62" s="118"/>
      <c r="M62" s="14"/>
      <c r="N62" s="14"/>
      <c r="O62" s="14"/>
      <c r="P62" s="14"/>
      <c r="Q62" s="14"/>
      <c r="R62" s="14"/>
      <c r="S62" s="14"/>
      <c r="T62" s="14"/>
      <c r="U62" s="14"/>
      <c r="V62" s="72"/>
      <c r="W62" s="14"/>
    </row>
    <row r="63" spans="1:23" s="21" customFormat="1">
      <c r="A63" s="14"/>
      <c r="B63" s="14"/>
      <c r="C63" s="19"/>
      <c r="D63" s="31"/>
      <c r="E63" s="31"/>
      <c r="F63" s="117"/>
      <c r="G63" s="118"/>
      <c r="H63" s="118"/>
      <c r="M63" s="14"/>
      <c r="N63" s="14"/>
      <c r="O63" s="14"/>
      <c r="P63" s="14"/>
      <c r="Q63" s="14"/>
      <c r="R63" s="14"/>
      <c r="S63" s="14"/>
      <c r="T63" s="14"/>
      <c r="U63" s="14"/>
      <c r="V63" s="72"/>
      <c r="W63" s="14"/>
    </row>
    <row r="64" spans="1:23" s="21" customFormat="1">
      <c r="A64" s="14"/>
      <c r="B64" s="14"/>
      <c r="C64" s="19"/>
      <c r="D64" s="31"/>
      <c r="E64" s="31"/>
      <c r="F64" s="117"/>
      <c r="G64" s="118"/>
      <c r="H64" s="118"/>
      <c r="M64" s="14"/>
      <c r="N64" s="14"/>
      <c r="O64" s="14"/>
      <c r="P64" s="14"/>
      <c r="Q64" s="14"/>
      <c r="R64" s="14"/>
      <c r="S64" s="14"/>
      <c r="T64" s="14"/>
      <c r="U64" s="14"/>
      <c r="V64" s="72"/>
      <c r="W64" s="14"/>
    </row>
    <row r="65" spans="1:23" s="21" customFormat="1">
      <c r="A65" s="14"/>
      <c r="B65" s="14"/>
      <c r="C65" s="19"/>
      <c r="D65" s="31"/>
      <c r="E65" s="31"/>
      <c r="F65" s="117"/>
      <c r="G65" s="118"/>
      <c r="H65" s="118"/>
      <c r="M65" s="14"/>
      <c r="N65" s="14"/>
      <c r="O65" s="14"/>
      <c r="P65" s="14"/>
      <c r="Q65" s="14"/>
      <c r="R65" s="14"/>
      <c r="S65" s="14"/>
      <c r="T65" s="14"/>
      <c r="U65" s="14"/>
      <c r="V65" s="72"/>
      <c r="W65" s="14"/>
    </row>
    <row r="66" spans="1:23" s="21" customFormat="1">
      <c r="A66" s="14"/>
      <c r="B66" s="14"/>
      <c r="C66" s="19"/>
      <c r="D66" s="31"/>
      <c r="E66" s="31"/>
      <c r="F66" s="117"/>
      <c r="G66" s="118"/>
      <c r="H66" s="118"/>
      <c r="M66" s="14"/>
      <c r="N66" s="14"/>
      <c r="O66" s="14"/>
      <c r="P66" s="14"/>
      <c r="Q66" s="14"/>
      <c r="R66" s="14"/>
      <c r="S66" s="14"/>
      <c r="T66" s="14"/>
      <c r="U66" s="14"/>
      <c r="V66" s="72"/>
      <c r="W66" s="14"/>
    </row>
    <row r="67" spans="1:23" s="21" customFormat="1">
      <c r="A67" s="14"/>
      <c r="B67" s="14"/>
      <c r="C67" s="19"/>
      <c r="D67" s="31"/>
      <c r="E67" s="31"/>
      <c r="F67" s="117"/>
      <c r="G67" s="118"/>
      <c r="H67" s="118"/>
      <c r="M67" s="14"/>
      <c r="N67" s="14"/>
      <c r="O67" s="14"/>
      <c r="P67" s="14"/>
      <c r="Q67" s="14"/>
      <c r="R67" s="14"/>
      <c r="S67" s="14"/>
      <c r="T67" s="14"/>
      <c r="U67" s="14"/>
      <c r="V67" s="72"/>
      <c r="W67" s="14"/>
    </row>
    <row r="68" spans="1:23" s="21" customFormat="1">
      <c r="A68" s="14"/>
      <c r="B68" s="14"/>
      <c r="C68" s="19"/>
      <c r="D68" s="31"/>
      <c r="E68" s="31"/>
      <c r="F68" s="117"/>
      <c r="G68" s="118"/>
      <c r="H68" s="118"/>
      <c r="M68" s="14"/>
      <c r="N68" s="14"/>
      <c r="O68" s="14"/>
      <c r="P68" s="14"/>
      <c r="Q68" s="14"/>
      <c r="R68" s="14"/>
      <c r="S68" s="14"/>
      <c r="T68" s="14"/>
      <c r="U68" s="14"/>
      <c r="V68" s="72"/>
      <c r="W68" s="14"/>
    </row>
    <row r="69" spans="1:23" s="21" customFormat="1">
      <c r="A69" s="14"/>
      <c r="B69" s="14"/>
      <c r="C69" s="19"/>
      <c r="D69" s="31"/>
      <c r="E69" s="31"/>
      <c r="F69" s="117"/>
      <c r="G69" s="118"/>
      <c r="H69" s="118"/>
      <c r="M69" s="14"/>
      <c r="N69" s="14"/>
      <c r="O69" s="14"/>
      <c r="P69" s="14"/>
      <c r="Q69" s="14"/>
      <c r="R69" s="14"/>
      <c r="S69" s="14"/>
      <c r="T69" s="14"/>
      <c r="U69" s="14"/>
      <c r="V69" s="72"/>
      <c r="W69" s="14"/>
    </row>
    <row r="70" spans="1:23" s="21" customFormat="1">
      <c r="A70" s="14"/>
      <c r="B70" s="14"/>
      <c r="C70" s="19"/>
      <c r="D70" s="31"/>
      <c r="E70" s="31"/>
      <c r="F70" s="117"/>
      <c r="G70" s="118"/>
      <c r="H70" s="118"/>
      <c r="M70" s="14"/>
      <c r="N70" s="14"/>
      <c r="O70" s="14"/>
      <c r="P70" s="14"/>
      <c r="Q70" s="14"/>
      <c r="R70" s="14"/>
      <c r="S70" s="14"/>
      <c r="T70" s="14"/>
      <c r="U70" s="14"/>
      <c r="V70" s="72"/>
      <c r="W70" s="14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  <row r="250" spans="1:23" s="21" customFormat="1">
      <c r="A250" s="14"/>
      <c r="B250" s="14"/>
      <c r="C250" s="19"/>
      <c r="D250" s="31"/>
      <c r="E250" s="31"/>
      <c r="F250" s="117"/>
      <c r="G250" s="118"/>
      <c r="H250" s="118"/>
      <c r="M250" s="14"/>
      <c r="N250" s="14"/>
      <c r="O250" s="14"/>
      <c r="P250" s="14"/>
      <c r="Q250" s="14"/>
      <c r="R250" s="14"/>
      <c r="S250" s="14"/>
      <c r="T250" s="14"/>
      <c r="U250" s="14"/>
      <c r="V250" s="72"/>
      <c r="W250" s="14"/>
    </row>
    <row r="251" spans="1:23" s="21" customFormat="1">
      <c r="A251" s="14"/>
      <c r="B251" s="14"/>
      <c r="C251" s="19"/>
      <c r="D251" s="31"/>
      <c r="E251" s="31"/>
      <c r="F251" s="117"/>
      <c r="G251" s="118"/>
      <c r="H251" s="118"/>
      <c r="M251" s="14"/>
      <c r="N251" s="14"/>
      <c r="O251" s="14"/>
      <c r="P251" s="14"/>
      <c r="Q251" s="14"/>
      <c r="R251" s="14"/>
      <c r="S251" s="14"/>
      <c r="T251" s="14"/>
      <c r="U251" s="14"/>
      <c r="V251" s="72"/>
      <c r="W251" s="14"/>
    </row>
  </sheetData>
  <sheetProtection insertRows="0" deleteRows="0"/>
  <protectedRanges>
    <protectedRange sqref="V27:V1048576 K27:Q1048576 V1:V24 K1:Q24" name="Obseg1"/>
    <protectedRange sqref="K25:Q26 V25:V26" name="Obseg1_2"/>
  </protectedRanges>
  <mergeCells count="8">
    <mergeCell ref="A25:L25"/>
    <mergeCell ref="C13:L13"/>
    <mergeCell ref="D2:K2"/>
    <mergeCell ref="D3:K3"/>
    <mergeCell ref="D6:K6"/>
    <mergeCell ref="D7:K7"/>
    <mergeCell ref="D8:K8"/>
    <mergeCell ref="D9:K9"/>
  </mergeCells>
  <pageMargins left="0.25" right="0.25" top="0.75" bottom="0.75" header="0.3" footer="0.3"/>
  <pageSetup paperSize="9" scale="65" fitToHeight="0" orientation="landscape" r:id="rId1"/>
  <rowBreaks count="1" manualBreakCount="1">
    <brk id="113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W248"/>
  <sheetViews>
    <sheetView topLeftCell="A2" zoomScale="90" zoomScaleNormal="90" zoomScaleSheetLayoutView="100" workbookViewId="0">
      <selection activeCell="AF33" sqref="AF33"/>
    </sheetView>
  </sheetViews>
  <sheetFormatPr defaultColWidth="8.85546875" defaultRowHeight="12.75"/>
  <cols>
    <col min="1" max="1" width="3.5703125" style="14" customWidth="1"/>
    <col min="2" max="2" width="4.85546875" style="14" customWidth="1"/>
    <col min="3" max="3" width="34.5703125" style="20" customWidth="1"/>
    <col min="4" max="4" width="10.7109375" style="30" customWidth="1"/>
    <col min="5" max="5" width="10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10.85546875" style="14" bestFit="1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129</v>
      </c>
    </row>
    <row r="2" spans="1:22" ht="15">
      <c r="C2" s="54" t="s">
        <v>130</v>
      </c>
      <c r="D2" s="442" t="str">
        <f>+'prva stran'!B6</f>
        <v>VRTEC SEŽANA</v>
      </c>
      <c r="E2" s="443"/>
      <c r="F2" s="443"/>
      <c r="G2" s="443"/>
      <c r="H2" s="443"/>
      <c r="I2" s="443"/>
      <c r="J2" s="443"/>
      <c r="K2" s="443"/>
    </row>
    <row r="3" spans="1:22" ht="15">
      <c r="C3" s="54" t="s">
        <v>131</v>
      </c>
      <c r="D3" s="444" t="str">
        <f>+'prva stran'!B7</f>
        <v xml:space="preserve">Ulica Jožeta Pahorja 1, 6210 SEŽANA </v>
      </c>
      <c r="E3" s="445"/>
      <c r="F3" s="445"/>
      <c r="G3" s="445"/>
      <c r="H3" s="445"/>
      <c r="I3" s="445"/>
      <c r="J3" s="445"/>
      <c r="K3" s="445"/>
    </row>
    <row r="4" spans="1:22" ht="15">
      <c r="C4" s="73"/>
    </row>
    <row r="5" spans="1:22" ht="15">
      <c r="C5" s="53" t="s">
        <v>133</v>
      </c>
    </row>
    <row r="6" spans="1:22" ht="17.25" customHeight="1">
      <c r="C6" s="55" t="s">
        <v>130</v>
      </c>
      <c r="D6" s="446">
        <f>+'prva stran'!B10</f>
        <v>0</v>
      </c>
      <c r="E6" s="447"/>
      <c r="F6" s="447"/>
      <c r="G6" s="447"/>
      <c r="H6" s="447"/>
      <c r="I6" s="447"/>
      <c r="J6" s="447"/>
      <c r="K6" s="447"/>
    </row>
    <row r="7" spans="1:22" ht="17.25" customHeight="1">
      <c r="C7" s="55" t="s">
        <v>131</v>
      </c>
      <c r="D7" s="448">
        <f>+'prva stran'!B11</f>
        <v>0</v>
      </c>
      <c r="E7" s="449"/>
      <c r="F7" s="449"/>
      <c r="G7" s="449"/>
      <c r="H7" s="449"/>
      <c r="I7" s="449"/>
      <c r="J7" s="449"/>
      <c r="K7" s="449"/>
    </row>
    <row r="8" spans="1:22" ht="17.25" customHeight="1">
      <c r="C8" s="55" t="s">
        <v>132</v>
      </c>
      <c r="D8" s="448">
        <f>+'prva stran'!B12</f>
        <v>0</v>
      </c>
      <c r="E8" s="449"/>
      <c r="F8" s="449"/>
      <c r="G8" s="449"/>
      <c r="H8" s="449"/>
      <c r="I8" s="449"/>
      <c r="J8" s="449"/>
      <c r="K8" s="449"/>
    </row>
    <row r="9" spans="1:22" s="15" customFormat="1" ht="17.25" customHeight="1">
      <c r="A9" s="12"/>
      <c r="B9" s="12"/>
      <c r="C9" s="56" t="s">
        <v>134</v>
      </c>
      <c r="D9" s="450">
        <f>+'prva stran'!B13</f>
        <v>0</v>
      </c>
      <c r="E9" s="449"/>
      <c r="F9" s="449"/>
      <c r="G9" s="449"/>
      <c r="H9" s="449"/>
      <c r="I9" s="449"/>
      <c r="J9" s="449"/>
      <c r="K9" s="449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98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pred_rekapitulacija'!A21</f>
        <v>8.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441" t="str">
        <f>+'Ponudbeni pred_rekapitulacija'!B21</f>
        <v>JAJCA</v>
      </c>
      <c r="D13" s="441"/>
      <c r="E13" s="441"/>
      <c r="F13" s="441"/>
      <c r="G13" s="441"/>
      <c r="H13" s="441"/>
      <c r="I13" s="441"/>
      <c r="J13" s="441"/>
      <c r="K13" s="441"/>
      <c r="L13" s="441"/>
      <c r="V13" s="8"/>
    </row>
    <row r="14" spans="1:22" s="77" customFormat="1" ht="12" customHeight="1">
      <c r="A14" s="50">
        <v>1</v>
      </c>
      <c r="B14" s="164" t="s">
        <v>271</v>
      </c>
      <c r="C14" s="50">
        <v>2</v>
      </c>
      <c r="D14" s="50" t="s">
        <v>156</v>
      </c>
      <c r="E14" s="50" t="s">
        <v>157</v>
      </c>
      <c r="F14" s="50" t="s">
        <v>217</v>
      </c>
      <c r="G14" s="50">
        <v>3</v>
      </c>
      <c r="H14" s="50">
        <v>4</v>
      </c>
      <c r="I14" s="74" t="s">
        <v>97</v>
      </c>
      <c r="J14" s="74" t="s">
        <v>172</v>
      </c>
      <c r="K14" s="75">
        <v>5</v>
      </c>
      <c r="L14" s="75">
        <v>6</v>
      </c>
      <c r="M14" s="75" t="s">
        <v>64</v>
      </c>
      <c r="N14" s="75" t="s">
        <v>212</v>
      </c>
      <c r="O14" s="75">
        <v>7</v>
      </c>
      <c r="P14" s="75" t="s">
        <v>213</v>
      </c>
      <c r="Q14" s="75">
        <v>8</v>
      </c>
      <c r="R14" s="76" t="s">
        <v>214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 customHeight="1">
      <c r="A15" s="60" t="s">
        <v>2</v>
      </c>
      <c r="B15" s="60" t="s">
        <v>270</v>
      </c>
      <c r="C15" s="60" t="s">
        <v>219</v>
      </c>
      <c r="D15" s="60" t="s">
        <v>209</v>
      </c>
      <c r="E15" s="60" t="s">
        <v>210</v>
      </c>
      <c r="F15" s="60" t="s">
        <v>218</v>
      </c>
      <c r="G15" s="60" t="s">
        <v>144</v>
      </c>
      <c r="H15" s="60" t="s">
        <v>145</v>
      </c>
      <c r="I15" s="61" t="s">
        <v>181</v>
      </c>
      <c r="J15" s="61" t="s">
        <v>205</v>
      </c>
      <c r="K15" s="62" t="s">
        <v>152</v>
      </c>
      <c r="L15" s="62" t="s">
        <v>96</v>
      </c>
      <c r="M15" s="62" t="s">
        <v>1549</v>
      </c>
      <c r="N15" s="62" t="s">
        <v>151</v>
      </c>
      <c r="O15" s="62" t="s">
        <v>63</v>
      </c>
      <c r="P15" s="62" t="s">
        <v>171</v>
      </c>
      <c r="Q15" s="62" t="s">
        <v>148</v>
      </c>
      <c r="R15" s="63" t="s">
        <v>149</v>
      </c>
      <c r="S15" s="63" t="s">
        <v>164</v>
      </c>
      <c r="T15" s="63" t="s">
        <v>153</v>
      </c>
      <c r="U15" s="63" t="s">
        <v>154</v>
      </c>
      <c r="V15" s="62" t="s">
        <v>168</v>
      </c>
    </row>
    <row r="16" spans="1:22" s="59" customFormat="1" ht="30" customHeight="1">
      <c r="A16" s="88" t="s">
        <v>1</v>
      </c>
      <c r="B16" s="88">
        <v>1947</v>
      </c>
      <c r="C16" s="85" t="s">
        <v>1527</v>
      </c>
      <c r="D16" s="86">
        <v>63</v>
      </c>
      <c r="E16" s="120" t="s">
        <v>158</v>
      </c>
      <c r="F16" s="115" t="s">
        <v>1376</v>
      </c>
      <c r="G16" s="89">
        <v>15500</v>
      </c>
      <c r="H16" s="120" t="s">
        <v>93</v>
      </c>
      <c r="I16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976.5</v>
      </c>
      <c r="J16" s="89">
        <f>IF(Sklop8[[#This Row],[ZAHTEVANA SHEMA KAKOVOSTI]]&lt;&gt;"",Sklop8[[#This Row],[Preračunana masa/volumen/kos na enoto kg]],"")</f>
        <v>976.5</v>
      </c>
      <c r="K16" s="101"/>
      <c r="L16" s="90"/>
      <c r="M16" s="90"/>
      <c r="N16" s="91"/>
      <c r="O16" s="92"/>
      <c r="P16" s="92"/>
      <c r="Q16" s="103"/>
      <c r="R16" s="92">
        <f>+Sklop8[[#This Row],[cena/enota brez DDV v EUR]]*Sklop8[[#This Row],[Stopnja DDV (%)]]</f>
        <v>0</v>
      </c>
      <c r="S16" s="92">
        <f>+Sklop8[[#This Row],[cena/enota brez DDV v EUR]]+Sklop8[[#This Row],[Davek (EUR)]]</f>
        <v>0</v>
      </c>
      <c r="T16" s="92">
        <f>+Sklop8[[#This Row],[cena/enota brez DDV v EUR]]*Sklop8[[#This Row],[Okvirna količina]]</f>
        <v>0</v>
      </c>
      <c r="U16" s="92">
        <f>+Sklop8[[#This Row],[Končna cena/enoto mere (EUR) z DDV]]*Sklop8[[#This Row],[Okvirna količina]]</f>
        <v>0</v>
      </c>
      <c r="V16" s="106"/>
    </row>
    <row r="17" spans="1:22">
      <c r="A17" s="148" t="s">
        <v>182</v>
      </c>
      <c r="B17" s="148"/>
      <c r="C17" s="149"/>
      <c r="D17" s="150"/>
      <c r="E17" s="150"/>
      <c r="F17" s="151"/>
      <c r="G17" s="152"/>
      <c r="H17" s="153"/>
      <c r="I17" s="154">
        <f>SUBTOTAL(109,Sklop8[Preračunana masa/volumen/kos na enoto kg])</f>
        <v>976.5</v>
      </c>
      <c r="J17" s="154">
        <f>SUBTOTAL(109,Sklop8[Živila iz shem kakovosti (kg)])</f>
        <v>976.5</v>
      </c>
      <c r="K17" s="152"/>
      <c r="L17" s="155"/>
      <c r="M17" s="155"/>
      <c r="N17" s="156"/>
      <c r="O17" s="157"/>
      <c r="P17" s="157"/>
      <c r="Q17" s="157"/>
      <c r="R17" s="158"/>
      <c r="S17" s="152"/>
      <c r="T17" s="158">
        <f>SUBTOTAL(109,Sklop8[Vrednost za okvirno količino (EUR) brez DDV])</f>
        <v>0</v>
      </c>
      <c r="U17" s="158">
        <f>SUBTOTAL(109,Sklop8[Vrednost za okvirno količino (EUR) z DDV])</f>
        <v>0</v>
      </c>
      <c r="V17" s="159">
        <f>SUBTOTAL(103,Sklop8[Shema kakovosti
(nacionalne, evropske)
])</f>
        <v>0</v>
      </c>
    </row>
    <row r="18" spans="1:22" ht="15">
      <c r="A18" s="7"/>
      <c r="B18" s="7"/>
      <c r="C18" s="5"/>
      <c r="D18" s="29"/>
      <c r="E18" s="29"/>
      <c r="F18" s="28"/>
      <c r="G18" s="8"/>
      <c r="I18" s="9"/>
      <c r="J18" s="9"/>
      <c r="K18" s="9"/>
      <c r="L18" s="9"/>
      <c r="M18" s="23"/>
      <c r="N18" s="23"/>
      <c r="O18" s="9"/>
      <c r="P18" s="9"/>
      <c r="Q18" s="9"/>
      <c r="R18" s="9"/>
      <c r="S18" s="9"/>
      <c r="T18" s="4"/>
      <c r="U18" s="4"/>
      <c r="V18" s="8"/>
    </row>
    <row r="19" spans="1:22">
      <c r="A19" s="51" t="s">
        <v>178</v>
      </c>
      <c r="B19" s="51"/>
      <c r="C19" s="19"/>
      <c r="D19" s="31"/>
      <c r="E19" s="31"/>
      <c r="F19" s="117"/>
      <c r="R19" s="51"/>
      <c r="S19" s="51"/>
      <c r="T19" s="51"/>
      <c r="U19" s="51"/>
    </row>
    <row r="20" spans="1:22">
      <c r="A20" s="14" t="s">
        <v>180</v>
      </c>
      <c r="C20" s="19"/>
      <c r="D20" s="31"/>
      <c r="E20" s="31"/>
      <c r="F20" s="117"/>
    </row>
    <row r="21" spans="1:22">
      <c r="A21" s="111" t="s">
        <v>1405</v>
      </c>
      <c r="B21" s="111"/>
      <c r="G21" s="72"/>
      <c r="H21" s="72"/>
      <c r="I21" s="32"/>
      <c r="J21" s="32"/>
      <c r="K21" s="32"/>
      <c r="L21" s="32"/>
      <c r="M21" s="58"/>
      <c r="N21" s="58"/>
      <c r="O21" s="32"/>
      <c r="P21" s="32"/>
      <c r="Q21" s="32"/>
      <c r="R21" s="32"/>
      <c r="S21" s="32"/>
    </row>
    <row r="22" spans="1:22">
      <c r="A22" s="440" t="s">
        <v>245</v>
      </c>
      <c r="B22" s="440"/>
      <c r="C22" s="440"/>
      <c r="D22" s="440"/>
      <c r="E22" s="440"/>
      <c r="F22" s="440"/>
      <c r="G22" s="440"/>
      <c r="H22" s="440"/>
      <c r="I22" s="440"/>
      <c r="J22" s="440"/>
      <c r="K22" s="440"/>
      <c r="L22" s="440"/>
      <c r="M22" s="440"/>
      <c r="N22" s="58"/>
      <c r="O22" s="32"/>
      <c r="P22" s="32"/>
      <c r="Q22" s="32"/>
      <c r="R22" s="32"/>
      <c r="S22" s="32"/>
    </row>
    <row r="23" spans="1:22">
      <c r="O23" s="32"/>
      <c r="P23" s="32"/>
      <c r="Q23" s="32"/>
      <c r="R23" s="32"/>
      <c r="S23" s="32"/>
    </row>
    <row r="24" spans="1:22">
      <c r="A24" s="111" t="s">
        <v>65</v>
      </c>
      <c r="B24" s="111"/>
      <c r="G24" s="72"/>
      <c r="H24" s="72" t="s">
        <v>66</v>
      </c>
      <c r="I24" s="32"/>
      <c r="J24" s="32"/>
      <c r="K24" s="32"/>
      <c r="L24" s="32"/>
      <c r="M24" s="58"/>
      <c r="N24" s="58"/>
      <c r="O24" s="32"/>
      <c r="P24" s="32"/>
      <c r="Q24" s="32"/>
      <c r="R24" s="32" t="s">
        <v>67</v>
      </c>
      <c r="S24" s="32"/>
    </row>
    <row r="25" spans="1:22" ht="15">
      <c r="A25" s="7"/>
      <c r="B25" s="7"/>
      <c r="C25" s="5"/>
      <c r="D25" s="29"/>
      <c r="E25" s="29"/>
      <c r="F25" s="28"/>
      <c r="G25" s="8"/>
      <c r="I25" s="9"/>
      <c r="J25" s="9"/>
      <c r="K25" s="9"/>
      <c r="L25" s="9"/>
      <c r="M25" s="23"/>
      <c r="N25" s="23"/>
      <c r="O25" s="9"/>
      <c r="P25" s="9"/>
      <c r="Q25" s="9"/>
      <c r="R25" s="9"/>
      <c r="S25" s="9"/>
      <c r="T25" s="4"/>
      <c r="U25" s="4"/>
      <c r="V25" s="8"/>
    </row>
    <row r="26" spans="1:22">
      <c r="C26" s="19"/>
      <c r="D26" s="31"/>
      <c r="E26" s="31"/>
      <c r="F26" s="117"/>
    </row>
    <row r="27" spans="1:22">
      <c r="C27" s="19"/>
      <c r="D27" s="31"/>
      <c r="E27" s="31"/>
      <c r="F27" s="117"/>
    </row>
    <row r="28" spans="1:22">
      <c r="C28" s="19"/>
      <c r="D28" s="31"/>
      <c r="E28" s="31"/>
      <c r="F28" s="117"/>
    </row>
    <row r="29" spans="1:22">
      <c r="C29" s="19"/>
      <c r="D29" s="31"/>
      <c r="E29" s="31"/>
      <c r="F29" s="117"/>
    </row>
    <row r="30" spans="1:22">
      <c r="C30" s="19"/>
      <c r="D30" s="31"/>
      <c r="E30" s="31"/>
      <c r="F30" s="117"/>
    </row>
    <row r="31" spans="1:22">
      <c r="C31" s="19"/>
      <c r="D31" s="31"/>
      <c r="E31" s="31"/>
      <c r="F31" s="117"/>
    </row>
    <row r="32" spans="1:22">
      <c r="C32" s="19"/>
      <c r="D32" s="31"/>
      <c r="E32" s="31"/>
      <c r="F32" s="117"/>
    </row>
    <row r="33" spans="1:23">
      <c r="C33" s="19"/>
      <c r="D33" s="31"/>
      <c r="E33" s="31"/>
      <c r="F33" s="117"/>
    </row>
    <row r="34" spans="1:23">
      <c r="C34" s="19"/>
      <c r="D34" s="31"/>
      <c r="E34" s="31"/>
      <c r="F34" s="117"/>
    </row>
    <row r="35" spans="1:23">
      <c r="C35" s="19"/>
      <c r="D35" s="31"/>
      <c r="E35" s="31"/>
      <c r="F35" s="117"/>
    </row>
    <row r="36" spans="1:23">
      <c r="C36" s="19"/>
      <c r="D36" s="31"/>
      <c r="E36" s="31"/>
      <c r="F36" s="117"/>
    </row>
    <row r="37" spans="1:23">
      <c r="C37" s="19"/>
      <c r="D37" s="31"/>
      <c r="E37" s="31"/>
      <c r="F37" s="117"/>
    </row>
    <row r="38" spans="1:23">
      <c r="C38" s="19"/>
      <c r="D38" s="31"/>
      <c r="E38" s="31"/>
      <c r="F38" s="117"/>
    </row>
    <row r="39" spans="1:23">
      <c r="C39" s="19"/>
      <c r="D39" s="31"/>
      <c r="E39" s="31"/>
      <c r="F39" s="117"/>
    </row>
    <row r="40" spans="1:23" s="21" customFormat="1">
      <c r="A40" s="14"/>
      <c r="B40" s="14"/>
      <c r="C40" s="19"/>
      <c r="D40" s="31"/>
      <c r="E40" s="31"/>
      <c r="F40" s="117"/>
      <c r="G40" s="118"/>
      <c r="H40" s="118"/>
      <c r="M40" s="14"/>
      <c r="N40" s="14"/>
      <c r="O40" s="14"/>
      <c r="P40" s="14"/>
      <c r="Q40" s="14"/>
      <c r="R40" s="14"/>
      <c r="S40" s="14"/>
      <c r="T40" s="14"/>
      <c r="U40" s="14"/>
      <c r="V40" s="72"/>
      <c r="W40" s="14"/>
    </row>
    <row r="41" spans="1:23" s="21" customFormat="1">
      <c r="A41" s="14"/>
      <c r="B41" s="14"/>
      <c r="C41" s="19"/>
      <c r="D41" s="31"/>
      <c r="E41" s="31"/>
      <c r="F41" s="117"/>
      <c r="G41" s="118"/>
      <c r="H41" s="118"/>
      <c r="M41" s="14"/>
      <c r="N41" s="14"/>
      <c r="O41" s="14"/>
      <c r="P41" s="14"/>
      <c r="Q41" s="14"/>
      <c r="R41" s="14"/>
      <c r="S41" s="14"/>
      <c r="T41" s="14"/>
      <c r="U41" s="14"/>
      <c r="V41" s="72"/>
      <c r="W41" s="14"/>
    </row>
    <row r="42" spans="1:23" s="21" customFormat="1">
      <c r="A42" s="14"/>
      <c r="B42" s="14"/>
      <c r="C42" s="19"/>
      <c r="D42" s="31"/>
      <c r="E42" s="31"/>
      <c r="F42" s="117"/>
      <c r="G42" s="118"/>
      <c r="H42" s="118"/>
      <c r="M42" s="14"/>
      <c r="N42" s="14"/>
      <c r="O42" s="14"/>
      <c r="P42" s="14"/>
      <c r="Q42" s="14"/>
      <c r="R42" s="14"/>
      <c r="S42" s="14"/>
      <c r="T42" s="14"/>
      <c r="U42" s="14"/>
      <c r="V42" s="72"/>
      <c r="W42" s="14"/>
    </row>
    <row r="43" spans="1:23" s="21" customFormat="1">
      <c r="A43" s="14"/>
      <c r="B43" s="14"/>
      <c r="C43" s="19"/>
      <c r="D43" s="31"/>
      <c r="E43" s="31"/>
      <c r="F43" s="117"/>
      <c r="G43" s="118"/>
      <c r="H43" s="118"/>
      <c r="M43" s="14"/>
      <c r="N43" s="14"/>
      <c r="O43" s="14"/>
      <c r="P43" s="14"/>
      <c r="Q43" s="14"/>
      <c r="R43" s="14"/>
      <c r="S43" s="14"/>
      <c r="T43" s="14"/>
      <c r="U43" s="14"/>
      <c r="V43" s="72"/>
      <c r="W43" s="14"/>
    </row>
    <row r="44" spans="1:23" s="21" customFormat="1">
      <c r="A44" s="14"/>
      <c r="B44" s="14"/>
      <c r="C44" s="19"/>
      <c r="D44" s="31"/>
      <c r="E44" s="31"/>
      <c r="F44" s="117"/>
      <c r="G44" s="118"/>
      <c r="H44" s="118"/>
      <c r="M44" s="14"/>
      <c r="N44" s="14"/>
      <c r="O44" s="14"/>
      <c r="P44" s="14"/>
      <c r="Q44" s="14"/>
      <c r="R44" s="14"/>
      <c r="S44" s="14"/>
      <c r="T44" s="14"/>
      <c r="U44" s="14"/>
      <c r="V44" s="72"/>
      <c r="W44" s="14"/>
    </row>
    <row r="45" spans="1:23" s="21" customFormat="1">
      <c r="A45" s="14"/>
      <c r="B45" s="14"/>
      <c r="C45" s="19"/>
      <c r="D45" s="31"/>
      <c r="E45" s="31"/>
      <c r="F45" s="117"/>
      <c r="G45" s="118"/>
      <c r="H45" s="118"/>
      <c r="M45" s="14"/>
      <c r="N45" s="14"/>
      <c r="O45" s="14"/>
      <c r="P45" s="14"/>
      <c r="Q45" s="14"/>
      <c r="R45" s="14"/>
      <c r="S45" s="14"/>
      <c r="T45" s="14"/>
      <c r="U45" s="14"/>
      <c r="V45" s="72"/>
      <c r="W45" s="14"/>
    </row>
    <row r="46" spans="1:23" s="21" customFormat="1">
      <c r="A46" s="14"/>
      <c r="B46" s="14"/>
      <c r="C46" s="19"/>
      <c r="D46" s="31"/>
      <c r="E46" s="31"/>
      <c r="F46" s="117"/>
      <c r="G46" s="118"/>
      <c r="H46" s="118"/>
      <c r="M46" s="14"/>
      <c r="N46" s="14"/>
      <c r="O46" s="14"/>
      <c r="P46" s="14"/>
      <c r="Q46" s="14"/>
      <c r="R46" s="14"/>
      <c r="S46" s="14"/>
      <c r="T46" s="14"/>
      <c r="U46" s="14"/>
      <c r="V46" s="72"/>
      <c r="W46" s="14"/>
    </row>
    <row r="47" spans="1:23" s="21" customFormat="1">
      <c r="A47" s="14"/>
      <c r="B47" s="14"/>
      <c r="C47" s="19"/>
      <c r="D47" s="31"/>
      <c r="E47" s="31"/>
      <c r="F47" s="117"/>
      <c r="G47" s="118"/>
      <c r="H47" s="118"/>
      <c r="M47" s="14"/>
      <c r="N47" s="14"/>
      <c r="O47" s="14"/>
      <c r="P47" s="14"/>
      <c r="Q47" s="14"/>
      <c r="R47" s="14"/>
      <c r="S47" s="14"/>
      <c r="T47" s="14"/>
      <c r="U47" s="14"/>
      <c r="V47" s="72"/>
      <c r="W47" s="14"/>
    </row>
    <row r="48" spans="1:23" s="21" customFormat="1">
      <c r="A48" s="14"/>
      <c r="B48" s="14"/>
      <c r="C48" s="19"/>
      <c r="D48" s="31"/>
      <c r="E48" s="31"/>
      <c r="F48" s="117"/>
      <c r="G48" s="118"/>
      <c r="H48" s="118"/>
      <c r="M48" s="14"/>
      <c r="N48" s="14"/>
      <c r="O48" s="14"/>
      <c r="P48" s="14"/>
      <c r="Q48" s="14"/>
      <c r="R48" s="14"/>
      <c r="S48" s="14"/>
      <c r="T48" s="14"/>
      <c r="U48" s="14"/>
      <c r="V48" s="72"/>
      <c r="W48" s="14"/>
    </row>
    <row r="49" spans="1:23" s="21" customFormat="1">
      <c r="A49" s="14"/>
      <c r="B49" s="14"/>
      <c r="C49" s="19"/>
      <c r="D49" s="31"/>
      <c r="E49" s="31"/>
      <c r="F49" s="117"/>
      <c r="G49" s="118"/>
      <c r="H49" s="118"/>
      <c r="M49" s="14"/>
      <c r="N49" s="14"/>
      <c r="O49" s="14"/>
      <c r="P49" s="14"/>
      <c r="Q49" s="14"/>
      <c r="R49" s="14"/>
      <c r="S49" s="14"/>
      <c r="T49" s="14"/>
      <c r="U49" s="14"/>
      <c r="V49" s="72"/>
      <c r="W49" s="14"/>
    </row>
    <row r="50" spans="1:23" s="21" customFormat="1">
      <c r="A50" s="14"/>
      <c r="B50" s="14"/>
      <c r="C50" s="19"/>
      <c r="D50" s="31"/>
      <c r="E50" s="31"/>
      <c r="F50" s="117"/>
      <c r="G50" s="118"/>
      <c r="H50" s="118"/>
      <c r="M50" s="14"/>
      <c r="N50" s="14"/>
      <c r="O50" s="14"/>
      <c r="P50" s="14"/>
      <c r="Q50" s="14"/>
      <c r="R50" s="14"/>
      <c r="S50" s="14"/>
      <c r="T50" s="14"/>
      <c r="U50" s="14"/>
      <c r="V50" s="72"/>
      <c r="W50" s="14"/>
    </row>
    <row r="51" spans="1:23" s="21" customFormat="1">
      <c r="A51" s="14"/>
      <c r="B51" s="14"/>
      <c r="C51" s="19"/>
      <c r="D51" s="31"/>
      <c r="E51" s="31"/>
      <c r="F51" s="117"/>
      <c r="G51" s="118"/>
      <c r="H51" s="118"/>
      <c r="M51" s="14"/>
      <c r="N51" s="14"/>
      <c r="O51" s="14"/>
      <c r="P51" s="14"/>
      <c r="Q51" s="14"/>
      <c r="R51" s="14"/>
      <c r="S51" s="14"/>
      <c r="T51" s="14"/>
      <c r="U51" s="14"/>
      <c r="V51" s="72"/>
      <c r="W51" s="14"/>
    </row>
    <row r="52" spans="1:23" s="21" customFormat="1">
      <c r="A52" s="14"/>
      <c r="B52" s="14"/>
      <c r="C52" s="19"/>
      <c r="D52" s="31"/>
      <c r="E52" s="31"/>
      <c r="F52" s="117"/>
      <c r="G52" s="118"/>
      <c r="H52" s="118"/>
      <c r="M52" s="14"/>
      <c r="N52" s="14"/>
      <c r="O52" s="14"/>
      <c r="P52" s="14"/>
      <c r="Q52" s="14"/>
      <c r="R52" s="14"/>
      <c r="S52" s="14"/>
      <c r="T52" s="14"/>
      <c r="U52" s="14"/>
      <c r="V52" s="72"/>
      <c r="W52" s="14"/>
    </row>
    <row r="53" spans="1:23" s="21" customFormat="1">
      <c r="A53" s="14"/>
      <c r="B53" s="14"/>
      <c r="C53" s="19"/>
      <c r="D53" s="31"/>
      <c r="E53" s="31"/>
      <c r="F53" s="117"/>
      <c r="G53" s="118"/>
      <c r="H53" s="118"/>
      <c r="M53" s="14"/>
      <c r="N53" s="14"/>
      <c r="O53" s="14"/>
      <c r="P53" s="14"/>
      <c r="Q53" s="14"/>
      <c r="R53" s="14"/>
      <c r="S53" s="14"/>
      <c r="T53" s="14"/>
      <c r="U53" s="14"/>
      <c r="V53" s="72"/>
      <c r="W53" s="14"/>
    </row>
    <row r="54" spans="1:23" s="21" customFormat="1">
      <c r="A54" s="14"/>
      <c r="B54" s="14"/>
      <c r="C54" s="19"/>
      <c r="D54" s="31"/>
      <c r="E54" s="31"/>
      <c r="F54" s="117"/>
      <c r="G54" s="118"/>
      <c r="H54" s="118"/>
      <c r="M54" s="14"/>
      <c r="N54" s="14"/>
      <c r="O54" s="14"/>
      <c r="P54" s="14"/>
      <c r="Q54" s="14"/>
      <c r="R54" s="14"/>
      <c r="S54" s="14"/>
      <c r="T54" s="14"/>
      <c r="U54" s="14"/>
      <c r="V54" s="72"/>
      <c r="W54" s="14"/>
    </row>
    <row r="55" spans="1:23" s="21" customFormat="1">
      <c r="A55" s="14"/>
      <c r="B55" s="14"/>
      <c r="C55" s="19"/>
      <c r="D55" s="31"/>
      <c r="E55" s="31"/>
      <c r="F55" s="117"/>
      <c r="G55" s="118"/>
      <c r="H55" s="118"/>
      <c r="M55" s="14"/>
      <c r="N55" s="14"/>
      <c r="O55" s="14"/>
      <c r="P55" s="14"/>
      <c r="Q55" s="14"/>
      <c r="R55" s="14"/>
      <c r="S55" s="14"/>
      <c r="T55" s="14"/>
      <c r="U55" s="14"/>
      <c r="V55" s="72"/>
      <c r="W55" s="14"/>
    </row>
    <row r="56" spans="1:23" s="21" customFormat="1">
      <c r="A56" s="14"/>
      <c r="B56" s="14"/>
      <c r="C56" s="19"/>
      <c r="D56" s="31"/>
      <c r="E56" s="31"/>
      <c r="F56" s="117"/>
      <c r="G56" s="118"/>
      <c r="H56" s="118"/>
      <c r="M56" s="14"/>
      <c r="N56" s="14"/>
      <c r="O56" s="14"/>
      <c r="P56" s="14"/>
      <c r="Q56" s="14"/>
      <c r="R56" s="14"/>
      <c r="S56" s="14"/>
      <c r="T56" s="14"/>
      <c r="U56" s="14"/>
      <c r="V56" s="72"/>
      <c r="W56" s="14"/>
    </row>
    <row r="57" spans="1:23" s="21" customFormat="1">
      <c r="A57" s="14"/>
      <c r="B57" s="14"/>
      <c r="C57" s="19"/>
      <c r="D57" s="31"/>
      <c r="E57" s="31"/>
      <c r="F57" s="117"/>
      <c r="G57" s="118"/>
      <c r="H57" s="118"/>
      <c r="M57" s="14"/>
      <c r="N57" s="14"/>
      <c r="O57" s="14"/>
      <c r="P57" s="14"/>
      <c r="Q57" s="14"/>
      <c r="R57" s="14"/>
      <c r="S57" s="14"/>
      <c r="T57" s="14"/>
      <c r="U57" s="14"/>
      <c r="V57" s="72"/>
      <c r="W57" s="14"/>
    </row>
    <row r="58" spans="1:23" s="21" customFormat="1">
      <c r="A58" s="14"/>
      <c r="B58" s="14"/>
      <c r="C58" s="19"/>
      <c r="D58" s="31"/>
      <c r="E58" s="31"/>
      <c r="F58" s="117"/>
      <c r="G58" s="118"/>
      <c r="H58" s="118"/>
      <c r="M58" s="14"/>
      <c r="N58" s="14"/>
      <c r="O58" s="14"/>
      <c r="P58" s="14"/>
      <c r="Q58" s="14"/>
      <c r="R58" s="14"/>
      <c r="S58" s="14"/>
      <c r="T58" s="14"/>
      <c r="U58" s="14"/>
      <c r="V58" s="72"/>
      <c r="W58" s="14"/>
    </row>
    <row r="59" spans="1:23" s="21" customFormat="1">
      <c r="A59" s="14"/>
      <c r="B59" s="14"/>
      <c r="C59" s="19"/>
      <c r="D59" s="31"/>
      <c r="E59" s="31"/>
      <c r="F59" s="117"/>
      <c r="G59" s="118"/>
      <c r="H59" s="118"/>
      <c r="M59" s="14"/>
      <c r="N59" s="14"/>
      <c r="O59" s="14"/>
      <c r="P59" s="14"/>
      <c r="Q59" s="14"/>
      <c r="R59" s="14"/>
      <c r="S59" s="14"/>
      <c r="T59" s="14"/>
      <c r="U59" s="14"/>
      <c r="V59" s="72"/>
      <c r="W59" s="14"/>
    </row>
    <row r="60" spans="1:23" s="21" customFormat="1">
      <c r="A60" s="14"/>
      <c r="B60" s="14"/>
      <c r="C60" s="19"/>
      <c r="D60" s="31"/>
      <c r="E60" s="31"/>
      <c r="F60" s="117"/>
      <c r="G60" s="118"/>
      <c r="H60" s="118"/>
      <c r="M60" s="14"/>
      <c r="N60" s="14"/>
      <c r="O60" s="14"/>
      <c r="P60" s="14"/>
      <c r="Q60" s="14"/>
      <c r="R60" s="14"/>
      <c r="S60" s="14"/>
      <c r="T60" s="14"/>
      <c r="U60" s="14"/>
      <c r="V60" s="72"/>
      <c r="W60" s="14"/>
    </row>
    <row r="61" spans="1:23" s="21" customFormat="1">
      <c r="A61" s="14"/>
      <c r="B61" s="14"/>
      <c r="C61" s="19"/>
      <c r="D61" s="31"/>
      <c r="E61" s="31"/>
      <c r="F61" s="117"/>
      <c r="G61" s="118"/>
      <c r="H61" s="118"/>
      <c r="M61" s="14"/>
      <c r="N61" s="14"/>
      <c r="O61" s="14"/>
      <c r="P61" s="14"/>
      <c r="Q61" s="14"/>
      <c r="R61" s="14"/>
      <c r="S61" s="14"/>
      <c r="T61" s="14"/>
      <c r="U61" s="14"/>
      <c r="V61" s="72"/>
      <c r="W61" s="14"/>
    </row>
    <row r="62" spans="1:23" s="21" customFormat="1">
      <c r="A62" s="14"/>
      <c r="B62" s="14"/>
      <c r="C62" s="19"/>
      <c r="D62" s="31"/>
      <c r="E62" s="31"/>
      <c r="F62" s="117"/>
      <c r="G62" s="118"/>
      <c r="H62" s="118"/>
      <c r="M62" s="14"/>
      <c r="N62" s="14"/>
      <c r="O62" s="14"/>
      <c r="P62" s="14"/>
      <c r="Q62" s="14"/>
      <c r="R62" s="14"/>
      <c r="S62" s="14"/>
      <c r="T62" s="14"/>
      <c r="U62" s="14"/>
      <c r="V62" s="72"/>
      <c r="W62" s="14"/>
    </row>
    <row r="63" spans="1:23" s="21" customFormat="1">
      <c r="A63" s="14"/>
      <c r="B63" s="14"/>
      <c r="C63" s="19"/>
      <c r="D63" s="31"/>
      <c r="E63" s="31"/>
      <c r="F63" s="117"/>
      <c r="G63" s="118"/>
      <c r="H63" s="118"/>
      <c r="M63" s="14"/>
      <c r="N63" s="14"/>
      <c r="O63" s="14"/>
      <c r="P63" s="14"/>
      <c r="Q63" s="14"/>
      <c r="R63" s="14"/>
      <c r="S63" s="14"/>
      <c r="T63" s="14"/>
      <c r="U63" s="14"/>
      <c r="V63" s="72"/>
      <c r="W63" s="14"/>
    </row>
    <row r="64" spans="1:23" s="21" customFormat="1">
      <c r="A64" s="14"/>
      <c r="B64" s="14"/>
      <c r="C64" s="19"/>
      <c r="D64" s="31"/>
      <c r="E64" s="31"/>
      <c r="F64" s="117"/>
      <c r="G64" s="118"/>
      <c r="H64" s="118"/>
      <c r="M64" s="14"/>
      <c r="N64" s="14"/>
      <c r="O64" s="14"/>
      <c r="P64" s="14"/>
      <c r="Q64" s="14"/>
      <c r="R64" s="14"/>
      <c r="S64" s="14"/>
      <c r="T64" s="14"/>
      <c r="U64" s="14"/>
      <c r="V64" s="72"/>
      <c r="W64" s="14"/>
    </row>
    <row r="65" spans="1:23" s="21" customFormat="1">
      <c r="A65" s="14"/>
      <c r="B65" s="14"/>
      <c r="C65" s="19"/>
      <c r="D65" s="31"/>
      <c r="E65" s="31"/>
      <c r="F65" s="117"/>
      <c r="G65" s="118"/>
      <c r="H65" s="118"/>
      <c r="M65" s="14"/>
      <c r="N65" s="14"/>
      <c r="O65" s="14"/>
      <c r="P65" s="14"/>
      <c r="Q65" s="14"/>
      <c r="R65" s="14"/>
      <c r="S65" s="14"/>
      <c r="T65" s="14"/>
      <c r="U65" s="14"/>
      <c r="V65" s="72"/>
      <c r="W65" s="14"/>
    </row>
    <row r="66" spans="1:23" s="21" customFormat="1">
      <c r="A66" s="14"/>
      <c r="B66" s="14"/>
      <c r="C66" s="19"/>
      <c r="D66" s="31"/>
      <c r="E66" s="31"/>
      <c r="F66" s="117"/>
      <c r="G66" s="118"/>
      <c r="H66" s="118"/>
      <c r="M66" s="14"/>
      <c r="N66" s="14"/>
      <c r="O66" s="14"/>
      <c r="P66" s="14"/>
      <c r="Q66" s="14"/>
      <c r="R66" s="14"/>
      <c r="S66" s="14"/>
      <c r="T66" s="14"/>
      <c r="U66" s="14"/>
      <c r="V66" s="72"/>
      <c r="W66" s="14"/>
    </row>
    <row r="67" spans="1:23" s="21" customFormat="1">
      <c r="A67" s="14"/>
      <c r="B67" s="14"/>
      <c r="C67" s="19"/>
      <c r="D67" s="31"/>
      <c r="E67" s="31"/>
      <c r="F67" s="117"/>
      <c r="G67" s="118"/>
      <c r="H67" s="118"/>
      <c r="M67" s="14"/>
      <c r="N67" s="14"/>
      <c r="O67" s="14"/>
      <c r="P67" s="14"/>
      <c r="Q67" s="14"/>
      <c r="R67" s="14"/>
      <c r="S67" s="14"/>
      <c r="T67" s="14"/>
      <c r="U67" s="14"/>
      <c r="V67" s="72"/>
      <c r="W67" s="14"/>
    </row>
    <row r="68" spans="1:23" s="21" customFormat="1">
      <c r="A68" s="14"/>
      <c r="B68" s="14"/>
      <c r="C68" s="19"/>
      <c r="D68" s="31"/>
      <c r="E68" s="31"/>
      <c r="F68" s="117"/>
      <c r="G68" s="118"/>
      <c r="H68" s="118"/>
      <c r="M68" s="14"/>
      <c r="N68" s="14"/>
      <c r="O68" s="14"/>
      <c r="P68" s="14"/>
      <c r="Q68" s="14"/>
      <c r="R68" s="14"/>
      <c r="S68" s="14"/>
      <c r="T68" s="14"/>
      <c r="U68" s="14"/>
      <c r="V68" s="72"/>
      <c r="W68" s="14"/>
    </row>
    <row r="69" spans="1:23" s="21" customFormat="1">
      <c r="A69" s="14"/>
      <c r="B69" s="14"/>
      <c r="C69" s="19"/>
      <c r="D69" s="31"/>
      <c r="E69" s="31"/>
      <c r="F69" s="117"/>
      <c r="G69" s="118"/>
      <c r="H69" s="118"/>
      <c r="M69" s="14"/>
      <c r="N69" s="14"/>
      <c r="O69" s="14"/>
      <c r="P69" s="14"/>
      <c r="Q69" s="14"/>
      <c r="R69" s="14"/>
      <c r="S69" s="14"/>
      <c r="T69" s="14"/>
      <c r="U69" s="14"/>
      <c r="V69" s="72"/>
      <c r="W69" s="14"/>
    </row>
    <row r="70" spans="1:23" s="21" customFormat="1">
      <c r="A70" s="14"/>
      <c r="B70" s="14"/>
      <c r="C70" s="19"/>
      <c r="D70" s="31"/>
      <c r="E70" s="31"/>
      <c r="F70" s="117"/>
      <c r="G70" s="118"/>
      <c r="H70" s="118"/>
      <c r="M70" s="14"/>
      <c r="N70" s="14"/>
      <c r="O70" s="14"/>
      <c r="P70" s="14"/>
      <c r="Q70" s="14"/>
      <c r="R70" s="14"/>
      <c r="S70" s="14"/>
      <c r="T70" s="14"/>
      <c r="U70" s="14"/>
      <c r="V70" s="72"/>
      <c r="W70" s="14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</sheetData>
  <sheetProtection insertRows="0" deleteRows="0"/>
  <protectedRanges>
    <protectedRange sqref="K23:Q1048576 N22:Q22 V1:V1048576 K1:Q16 K17:Q21" name="Obseg1"/>
    <protectedRange sqref="K22:M22" name="Obseg1_2"/>
  </protectedRanges>
  <mergeCells count="8">
    <mergeCell ref="A22:M22"/>
    <mergeCell ref="C13:L13"/>
    <mergeCell ref="D2:K2"/>
    <mergeCell ref="D3:K3"/>
    <mergeCell ref="D6:K6"/>
    <mergeCell ref="D7:K7"/>
    <mergeCell ref="D8:K8"/>
    <mergeCell ref="D9:K9"/>
  </mergeCells>
  <pageMargins left="0.25" right="0.25" top="0.75" bottom="0.75" header="0.3" footer="0.3"/>
  <pageSetup paperSize="9" scale="64" fitToHeight="0" orientation="landscape" r:id="rId1"/>
  <rowBreaks count="1" manualBreakCount="1">
    <brk id="110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W298"/>
  <sheetViews>
    <sheetView zoomScale="98" zoomScaleNormal="98" zoomScaleSheetLayoutView="100" workbookViewId="0">
      <selection activeCell="AA29" sqref="AA29"/>
    </sheetView>
  </sheetViews>
  <sheetFormatPr defaultColWidth="8.85546875" defaultRowHeight="12.75"/>
  <cols>
    <col min="1" max="1" width="3.5703125" style="14" customWidth="1"/>
    <col min="2" max="2" width="5" style="14" customWidth="1"/>
    <col min="3" max="3" width="38.140625" style="20" customWidth="1"/>
    <col min="4" max="4" width="10.7109375" style="30" customWidth="1"/>
    <col min="5" max="5" width="10.2851562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11" style="14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129</v>
      </c>
    </row>
    <row r="2" spans="1:22" ht="15">
      <c r="C2" s="54" t="s">
        <v>130</v>
      </c>
      <c r="D2" s="442" t="str">
        <f>+'prva stran'!B6</f>
        <v>VRTEC SEŽANA</v>
      </c>
      <c r="E2" s="443"/>
      <c r="F2" s="443"/>
      <c r="G2" s="443"/>
      <c r="H2" s="443"/>
      <c r="I2" s="443"/>
      <c r="J2" s="443"/>
      <c r="K2" s="443"/>
    </row>
    <row r="3" spans="1:22" ht="15">
      <c r="C3" s="54" t="s">
        <v>131</v>
      </c>
      <c r="D3" s="444" t="str">
        <f>+'prva stran'!B7</f>
        <v xml:space="preserve">Ulica Jožeta Pahorja 1, 6210 SEŽANA </v>
      </c>
      <c r="E3" s="445"/>
      <c r="F3" s="445"/>
      <c r="G3" s="445"/>
      <c r="H3" s="445"/>
      <c r="I3" s="445"/>
      <c r="J3" s="445"/>
      <c r="K3" s="445"/>
    </row>
    <row r="4" spans="1:22" ht="15">
      <c r="C4" s="73"/>
    </row>
    <row r="5" spans="1:22" ht="15">
      <c r="C5" s="53" t="s">
        <v>133</v>
      </c>
    </row>
    <row r="6" spans="1:22" ht="17.25" customHeight="1">
      <c r="C6" s="55" t="s">
        <v>130</v>
      </c>
      <c r="D6" s="446">
        <f>+'prva stran'!B10</f>
        <v>0</v>
      </c>
      <c r="E6" s="447"/>
      <c r="F6" s="447"/>
      <c r="G6" s="447"/>
      <c r="H6" s="447"/>
      <c r="I6" s="447"/>
      <c r="J6" s="447"/>
      <c r="K6" s="447"/>
    </row>
    <row r="7" spans="1:22" ht="17.25" customHeight="1">
      <c r="C7" s="55" t="s">
        <v>131</v>
      </c>
      <c r="D7" s="448">
        <f>+'prva stran'!B11</f>
        <v>0</v>
      </c>
      <c r="E7" s="449"/>
      <c r="F7" s="449"/>
      <c r="G7" s="449"/>
      <c r="H7" s="449"/>
      <c r="I7" s="449"/>
      <c r="J7" s="449"/>
      <c r="K7" s="449"/>
    </row>
    <row r="8" spans="1:22" ht="17.25" customHeight="1">
      <c r="C8" s="55" t="s">
        <v>132</v>
      </c>
      <c r="D8" s="448">
        <f>+'prva stran'!B12</f>
        <v>0</v>
      </c>
      <c r="E8" s="449"/>
      <c r="F8" s="449"/>
      <c r="G8" s="449"/>
      <c r="H8" s="449"/>
      <c r="I8" s="449"/>
      <c r="J8" s="449"/>
      <c r="K8" s="449"/>
    </row>
    <row r="9" spans="1:22" s="15" customFormat="1" ht="17.25" customHeight="1">
      <c r="A9" s="12"/>
      <c r="B9" s="12"/>
      <c r="C9" s="56" t="s">
        <v>134</v>
      </c>
      <c r="D9" s="450">
        <f>+'prva stran'!B13</f>
        <v>0</v>
      </c>
      <c r="E9" s="449"/>
      <c r="F9" s="449"/>
      <c r="G9" s="449"/>
      <c r="H9" s="449"/>
      <c r="I9" s="449"/>
      <c r="J9" s="449"/>
      <c r="K9" s="449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98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pred_rekapitulacija'!A22</f>
        <v>9.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441" t="str">
        <f>+'Ponudbeni pred_rekapitulacija'!B22</f>
        <v>KRUH IN PEKOVSKI IZDELKI</v>
      </c>
      <c r="D13" s="441"/>
      <c r="E13" s="441"/>
      <c r="F13" s="441"/>
      <c r="G13" s="441"/>
      <c r="H13" s="441"/>
      <c r="I13" s="441"/>
      <c r="J13" s="441"/>
      <c r="K13" s="441"/>
      <c r="L13" s="441"/>
      <c r="V13" s="8"/>
    </row>
    <row r="14" spans="1:22" s="77" customFormat="1" ht="12" customHeight="1">
      <c r="A14" s="50">
        <v>1</v>
      </c>
      <c r="B14" s="164" t="s">
        <v>271</v>
      </c>
      <c r="C14" s="50">
        <v>2</v>
      </c>
      <c r="D14" s="50" t="s">
        <v>156</v>
      </c>
      <c r="E14" s="50" t="s">
        <v>157</v>
      </c>
      <c r="F14" s="50" t="s">
        <v>217</v>
      </c>
      <c r="G14" s="50">
        <v>3</v>
      </c>
      <c r="H14" s="50">
        <v>4</v>
      </c>
      <c r="I14" s="74" t="s">
        <v>97</v>
      </c>
      <c r="J14" s="74" t="s">
        <v>172</v>
      </c>
      <c r="K14" s="75">
        <v>5</v>
      </c>
      <c r="L14" s="75">
        <v>6</v>
      </c>
      <c r="M14" s="75" t="s">
        <v>64</v>
      </c>
      <c r="N14" s="75" t="s">
        <v>212</v>
      </c>
      <c r="O14" s="75">
        <v>7</v>
      </c>
      <c r="P14" s="75" t="s">
        <v>213</v>
      </c>
      <c r="Q14" s="75">
        <v>8</v>
      </c>
      <c r="R14" s="76" t="s">
        <v>214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 customHeight="1">
      <c r="A15" s="60" t="s">
        <v>2</v>
      </c>
      <c r="B15" s="60" t="s">
        <v>270</v>
      </c>
      <c r="C15" s="60" t="s">
        <v>219</v>
      </c>
      <c r="D15" s="60" t="s">
        <v>209</v>
      </c>
      <c r="E15" s="60" t="s">
        <v>210</v>
      </c>
      <c r="F15" s="60" t="s">
        <v>218</v>
      </c>
      <c r="G15" s="60" t="s">
        <v>144</v>
      </c>
      <c r="H15" s="60" t="s">
        <v>145</v>
      </c>
      <c r="I15" s="61" t="s">
        <v>181</v>
      </c>
      <c r="J15" s="61" t="s">
        <v>205</v>
      </c>
      <c r="K15" s="62" t="s">
        <v>152</v>
      </c>
      <c r="L15" s="62" t="s">
        <v>96</v>
      </c>
      <c r="M15" s="62" t="s">
        <v>1549</v>
      </c>
      <c r="N15" s="62" t="s">
        <v>151</v>
      </c>
      <c r="O15" s="62" t="s">
        <v>63</v>
      </c>
      <c r="P15" s="62" t="s">
        <v>171</v>
      </c>
      <c r="Q15" s="62" t="s">
        <v>148</v>
      </c>
      <c r="R15" s="63" t="s">
        <v>149</v>
      </c>
      <c r="S15" s="63" t="s">
        <v>164</v>
      </c>
      <c r="T15" s="63" t="s">
        <v>153</v>
      </c>
      <c r="U15" s="63" t="s">
        <v>154</v>
      </c>
      <c r="V15" s="62" t="s">
        <v>168</v>
      </c>
    </row>
    <row r="16" spans="1:22" s="59" customFormat="1" ht="12">
      <c r="A16" s="93" t="s">
        <v>1</v>
      </c>
      <c r="B16" s="165" t="s">
        <v>294</v>
      </c>
      <c r="C16" s="80" t="s">
        <v>352</v>
      </c>
      <c r="D16" s="86">
        <v>60</v>
      </c>
      <c r="E16" s="86" t="s">
        <v>158</v>
      </c>
      <c r="F16" s="123"/>
      <c r="G16" s="177">
        <v>1600</v>
      </c>
      <c r="H16" s="185" t="s">
        <v>93</v>
      </c>
      <c r="I16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96</v>
      </c>
      <c r="J16" s="89" t="str">
        <f>IF(Sklop9[[#This Row],[ZAHTEVANA SHEMA KAKOVOSTI]]&lt;&gt;"",Sklop9[[#This Row],[Preračunana masa/volumen/kos na enoto kg]],"")</f>
        <v/>
      </c>
      <c r="K16" s="102"/>
      <c r="L16" s="95"/>
      <c r="M16" s="95"/>
      <c r="N16" s="104"/>
      <c r="O16" s="96"/>
      <c r="P16" s="96"/>
      <c r="Q16" s="105"/>
      <c r="R16" s="96">
        <f>+Sklop9[[#This Row],[cena/enota brez DDV v EUR]]*Sklop9[[#This Row],[Stopnja DDV (%)]]</f>
        <v>0</v>
      </c>
      <c r="S16" s="96">
        <f>+Sklop9[[#This Row],[cena/enota brez DDV v EUR]]+Sklop9[[#This Row],[Davek (EUR)]]</f>
        <v>0</v>
      </c>
      <c r="T16" s="96">
        <f>+Sklop9[[#This Row],[cena/enota brez DDV v EUR]]*Sklop9[[#This Row],[Okvirna količina]]</f>
        <v>0</v>
      </c>
      <c r="U16" s="96">
        <f>+Sklop9[[#This Row],[Končna cena/enoto mere (EUR) z DDV]]*Sklop9[[#This Row],[Okvirna količina]]</f>
        <v>0</v>
      </c>
      <c r="V16" s="90"/>
    </row>
    <row r="17" spans="1:22" s="59" customFormat="1" ht="12">
      <c r="A17" s="93" t="s">
        <v>3</v>
      </c>
      <c r="B17" s="88" t="s">
        <v>295</v>
      </c>
      <c r="C17" s="10" t="s">
        <v>353</v>
      </c>
      <c r="D17" s="86">
        <v>80</v>
      </c>
      <c r="E17" s="86" t="s">
        <v>158</v>
      </c>
      <c r="F17" s="123"/>
      <c r="G17" s="177">
        <v>60</v>
      </c>
      <c r="H17" s="185" t="s">
        <v>93</v>
      </c>
      <c r="I17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4.8</v>
      </c>
      <c r="J17" s="89" t="str">
        <f>IF(Sklop9[[#This Row],[ZAHTEVANA SHEMA KAKOVOSTI]]&lt;&gt;"",Sklop9[[#This Row],[Preračunana masa/volumen/kos na enoto kg]],"")</f>
        <v/>
      </c>
      <c r="K17" s="102"/>
      <c r="L17" s="95"/>
      <c r="M17" s="95"/>
      <c r="N17" s="104"/>
      <c r="O17" s="96"/>
      <c r="P17" s="96"/>
      <c r="Q17" s="105"/>
      <c r="R17" s="96">
        <f>+Sklop9[[#This Row],[cena/enota brez DDV v EUR]]*Sklop9[[#This Row],[Stopnja DDV (%)]]</f>
        <v>0</v>
      </c>
      <c r="S17" s="96">
        <f>+Sklop9[[#This Row],[cena/enota brez DDV v EUR]]+Sklop9[[#This Row],[Davek (EUR)]]</f>
        <v>0</v>
      </c>
      <c r="T17" s="96">
        <f>+Sklop9[[#This Row],[cena/enota brez DDV v EUR]]*Sklop9[[#This Row],[Okvirna količina]]</f>
        <v>0</v>
      </c>
      <c r="U17" s="96">
        <f>+Sklop9[[#This Row],[Končna cena/enoto mere (EUR) z DDV]]*Sklop9[[#This Row],[Okvirna količina]]</f>
        <v>0</v>
      </c>
      <c r="V17" s="90"/>
    </row>
    <row r="18" spans="1:22" s="59" customFormat="1" ht="12">
      <c r="A18" s="93" t="s">
        <v>4</v>
      </c>
      <c r="B18" s="88" t="s">
        <v>296</v>
      </c>
      <c r="C18" s="10" t="s">
        <v>1408</v>
      </c>
      <c r="D18" s="86">
        <v>80</v>
      </c>
      <c r="E18" s="86" t="s">
        <v>158</v>
      </c>
      <c r="F18" s="123"/>
      <c r="G18" s="177">
        <v>10200</v>
      </c>
      <c r="H18" s="185" t="s">
        <v>93</v>
      </c>
      <c r="I18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816</v>
      </c>
      <c r="J18" s="89" t="str">
        <f>IF(Sklop9[[#This Row],[ZAHTEVANA SHEMA KAKOVOSTI]]&lt;&gt;"",Sklop9[[#This Row],[Preračunana masa/volumen/kos na enoto kg]],"")</f>
        <v/>
      </c>
      <c r="K18" s="102"/>
      <c r="L18" s="95"/>
      <c r="M18" s="95"/>
      <c r="N18" s="104"/>
      <c r="O18" s="96"/>
      <c r="P18" s="96"/>
      <c r="Q18" s="105"/>
      <c r="R18" s="96">
        <f>+Sklop9[[#This Row],[cena/enota brez DDV v EUR]]*Sklop9[[#This Row],[Stopnja DDV (%)]]</f>
        <v>0</v>
      </c>
      <c r="S18" s="96">
        <f>+Sklop9[[#This Row],[cena/enota brez DDV v EUR]]+Sklop9[[#This Row],[Davek (EUR)]]</f>
        <v>0</v>
      </c>
      <c r="T18" s="96">
        <f>+Sklop9[[#This Row],[cena/enota brez DDV v EUR]]*Sklop9[[#This Row],[Okvirna količina]]</f>
        <v>0</v>
      </c>
      <c r="U18" s="96">
        <f>+Sklop9[[#This Row],[Končna cena/enoto mere (EUR) z DDV]]*Sklop9[[#This Row],[Okvirna količina]]</f>
        <v>0</v>
      </c>
      <c r="V18" s="90"/>
    </row>
    <row r="19" spans="1:22" s="59" customFormat="1" ht="12">
      <c r="A19" s="93" t="s">
        <v>5</v>
      </c>
      <c r="B19" s="165" t="s">
        <v>297</v>
      </c>
      <c r="C19" s="82" t="s">
        <v>356</v>
      </c>
      <c r="D19" s="86">
        <v>1000</v>
      </c>
      <c r="E19" s="86" t="s">
        <v>158</v>
      </c>
      <c r="F19" s="123"/>
      <c r="G19" s="177">
        <v>40</v>
      </c>
      <c r="H19" s="185" t="s">
        <v>0</v>
      </c>
      <c r="I19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J19" s="89" t="str">
        <f>IF(Sklop9[[#This Row],[ZAHTEVANA SHEMA KAKOVOSTI]]&lt;&gt;"",Sklop9[[#This Row],[Preračunana masa/volumen/kos na enoto kg]],"")</f>
        <v/>
      </c>
      <c r="K19" s="102"/>
      <c r="L19" s="95"/>
      <c r="M19" s="95"/>
      <c r="N19" s="104"/>
      <c r="O19" s="96"/>
      <c r="P19" s="96"/>
      <c r="Q19" s="105"/>
      <c r="R19" s="96">
        <f>+Sklop9[[#This Row],[cena/enota brez DDV v EUR]]*Sklop9[[#This Row],[Stopnja DDV (%)]]</f>
        <v>0</v>
      </c>
      <c r="S19" s="96">
        <f>+Sklop9[[#This Row],[cena/enota brez DDV v EUR]]+Sklop9[[#This Row],[Davek (EUR)]]</f>
        <v>0</v>
      </c>
      <c r="T19" s="96">
        <f>+Sklop9[[#This Row],[cena/enota brez DDV v EUR]]*Sklop9[[#This Row],[Okvirna količina]]</f>
        <v>0</v>
      </c>
      <c r="U19" s="96">
        <f>+Sklop9[[#This Row],[Končna cena/enoto mere (EUR) z DDV]]*Sklop9[[#This Row],[Okvirna količina]]</f>
        <v>0</v>
      </c>
      <c r="V19" s="90"/>
    </row>
    <row r="20" spans="1:22" s="59" customFormat="1" ht="12">
      <c r="A20" s="93" t="s">
        <v>6</v>
      </c>
      <c r="B20" s="88" t="s">
        <v>298</v>
      </c>
      <c r="C20" s="11" t="s">
        <v>356</v>
      </c>
      <c r="D20" s="79">
        <v>10</v>
      </c>
      <c r="E20" s="86" t="s">
        <v>0</v>
      </c>
      <c r="F20" s="123"/>
      <c r="G20" s="177">
        <v>30</v>
      </c>
      <c r="H20" s="185" t="s">
        <v>93</v>
      </c>
      <c r="I20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J20" s="89" t="str">
        <f>IF(Sklop9[[#This Row],[ZAHTEVANA SHEMA KAKOVOSTI]]&lt;&gt;"",Sklop9[[#This Row],[Preračunana masa/volumen/kos na enoto kg]],"")</f>
        <v/>
      </c>
      <c r="K20" s="102"/>
      <c r="L20" s="95"/>
      <c r="M20" s="95"/>
      <c r="N20" s="104"/>
      <c r="O20" s="96"/>
      <c r="P20" s="96"/>
      <c r="Q20" s="105"/>
      <c r="R20" s="96">
        <f>+Sklop9[[#This Row],[cena/enota brez DDV v EUR]]*Sklop9[[#This Row],[Stopnja DDV (%)]]</f>
        <v>0</v>
      </c>
      <c r="S20" s="96">
        <f>+Sklop9[[#This Row],[cena/enota brez DDV v EUR]]+Sklop9[[#This Row],[Davek (EUR)]]</f>
        <v>0</v>
      </c>
      <c r="T20" s="96">
        <f>+Sklop9[[#This Row],[cena/enota brez DDV v EUR]]*Sklop9[[#This Row],[Okvirna količina]]</f>
        <v>0</v>
      </c>
      <c r="U20" s="96">
        <f>+Sklop9[[#This Row],[Končna cena/enoto mere (EUR) z DDV]]*Sklop9[[#This Row],[Okvirna količina]]</f>
        <v>0</v>
      </c>
      <c r="V20" s="90"/>
    </row>
    <row r="21" spans="1:22" s="59" customFormat="1" ht="12">
      <c r="A21" s="93" t="s">
        <v>7</v>
      </c>
      <c r="B21" s="165" t="s">
        <v>299</v>
      </c>
      <c r="C21" s="11" t="s">
        <v>357</v>
      </c>
      <c r="D21" s="79">
        <v>80</v>
      </c>
      <c r="E21" s="86" t="s">
        <v>158</v>
      </c>
      <c r="F21" s="123"/>
      <c r="G21" s="177">
        <v>8900</v>
      </c>
      <c r="H21" s="185" t="s">
        <v>93</v>
      </c>
      <c r="I21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712</v>
      </c>
      <c r="J21" s="89" t="str">
        <f>IF(Sklop9[[#This Row],[ZAHTEVANA SHEMA KAKOVOSTI]]&lt;&gt;"",Sklop9[[#This Row],[Preračunana masa/volumen/kos na enoto kg]],"")</f>
        <v/>
      </c>
      <c r="K21" s="102"/>
      <c r="L21" s="95"/>
      <c r="M21" s="95"/>
      <c r="N21" s="104"/>
      <c r="O21" s="96"/>
      <c r="P21" s="96"/>
      <c r="Q21" s="105"/>
      <c r="R21" s="96">
        <f>+Sklop9[[#This Row],[cena/enota brez DDV v EUR]]*Sklop9[[#This Row],[Stopnja DDV (%)]]</f>
        <v>0</v>
      </c>
      <c r="S21" s="96">
        <f>+Sklop9[[#This Row],[cena/enota brez DDV v EUR]]+Sklop9[[#This Row],[Davek (EUR)]]</f>
        <v>0</v>
      </c>
      <c r="T21" s="96">
        <f>+Sklop9[[#This Row],[cena/enota brez DDV v EUR]]*Sklop9[[#This Row],[Okvirna količina]]</f>
        <v>0</v>
      </c>
      <c r="U21" s="96">
        <f>+Sklop9[[#This Row],[Končna cena/enoto mere (EUR) z DDV]]*Sklop9[[#This Row],[Okvirna količina]]</f>
        <v>0</v>
      </c>
      <c r="V21" s="90"/>
    </row>
    <row r="22" spans="1:22" s="59" customFormat="1" ht="12">
      <c r="A22" s="93" t="s">
        <v>8</v>
      </c>
      <c r="B22" s="88" t="s">
        <v>300</v>
      </c>
      <c r="C22" s="11" t="s">
        <v>358</v>
      </c>
      <c r="D22" s="79">
        <v>60</v>
      </c>
      <c r="E22" s="86" t="s">
        <v>158</v>
      </c>
      <c r="F22" s="123"/>
      <c r="G22" s="177">
        <v>1400</v>
      </c>
      <c r="H22" s="185" t="s">
        <v>93</v>
      </c>
      <c r="I22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84</v>
      </c>
      <c r="J22" s="89" t="str">
        <f>IF(Sklop9[[#This Row],[ZAHTEVANA SHEMA KAKOVOSTI]]&lt;&gt;"",Sklop9[[#This Row],[Preračunana masa/volumen/kos na enoto kg]],"")</f>
        <v/>
      </c>
      <c r="K22" s="102"/>
      <c r="L22" s="95"/>
      <c r="M22" s="95"/>
      <c r="N22" s="104"/>
      <c r="O22" s="96"/>
      <c r="P22" s="96"/>
      <c r="Q22" s="105"/>
      <c r="R22" s="96">
        <f>+Sklop9[[#This Row],[cena/enota brez DDV v EUR]]*Sklop9[[#This Row],[Stopnja DDV (%)]]</f>
        <v>0</v>
      </c>
      <c r="S22" s="96">
        <f>+Sklop9[[#This Row],[cena/enota brez DDV v EUR]]+Sklop9[[#This Row],[Davek (EUR)]]</f>
        <v>0</v>
      </c>
      <c r="T22" s="96">
        <f>+Sklop9[[#This Row],[cena/enota brez DDV v EUR]]*Sklop9[[#This Row],[Okvirna količina]]</f>
        <v>0</v>
      </c>
      <c r="U22" s="96">
        <f>+Sklop9[[#This Row],[Končna cena/enoto mere (EUR) z DDV]]*Sklop9[[#This Row],[Okvirna količina]]</f>
        <v>0</v>
      </c>
      <c r="V22" s="90"/>
    </row>
    <row r="23" spans="1:22" s="59" customFormat="1" ht="12">
      <c r="A23" s="93" t="s">
        <v>9</v>
      </c>
      <c r="B23" s="228">
        <v>1141</v>
      </c>
      <c r="C23" s="229" t="s">
        <v>1422</v>
      </c>
      <c r="D23" s="230">
        <v>80</v>
      </c>
      <c r="E23" s="231" t="s">
        <v>158</v>
      </c>
      <c r="F23" s="232"/>
      <c r="G23" s="233">
        <v>900</v>
      </c>
      <c r="H23" s="185" t="s">
        <v>93</v>
      </c>
      <c r="I23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</v>
      </c>
      <c r="J23" s="233" t="str">
        <f>IF(Sklop9[[#This Row],[ZAHTEVANA SHEMA KAKOVOSTI]]&lt;&gt;"",Sklop9[[#This Row],[Preračunana masa/volumen/kos na enoto kg]],"")</f>
        <v/>
      </c>
      <c r="K23" s="236"/>
      <c r="L23" s="237"/>
      <c r="M23" s="237"/>
      <c r="N23" s="238"/>
      <c r="O23" s="239"/>
      <c r="P23" s="239"/>
      <c r="Q23" s="240"/>
      <c r="R23" s="239">
        <f>+Sklop9[[#This Row],[cena/enota brez DDV v EUR]]*Sklop9[[#This Row],[Stopnja DDV (%)]]</f>
        <v>0</v>
      </c>
      <c r="S23" s="239">
        <f>+Sklop9[[#This Row],[cena/enota brez DDV v EUR]]+Sklop9[[#This Row],[Davek (EUR)]]</f>
        <v>0</v>
      </c>
      <c r="T23" s="239">
        <f>+Sklop9[[#This Row],[cena/enota brez DDV v EUR]]*Sklop9[[#This Row],[Okvirna količina]]</f>
        <v>0</v>
      </c>
      <c r="U23" s="239">
        <f>+Sklop9[[#This Row],[Končna cena/enoto mere (EUR) z DDV]]*Sklop9[[#This Row],[Okvirna količina]]</f>
        <v>0</v>
      </c>
      <c r="V23" s="90"/>
    </row>
    <row r="24" spans="1:22" s="59" customFormat="1" ht="12">
      <c r="A24" s="93" t="s">
        <v>10</v>
      </c>
      <c r="B24" s="165" t="s">
        <v>301</v>
      </c>
      <c r="C24" s="11" t="s">
        <v>359</v>
      </c>
      <c r="D24" s="79">
        <v>80</v>
      </c>
      <c r="E24" s="86" t="s">
        <v>158</v>
      </c>
      <c r="F24" s="123"/>
      <c r="G24" s="177">
        <v>1700</v>
      </c>
      <c r="H24" s="185" t="s">
        <v>93</v>
      </c>
      <c r="I24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136</v>
      </c>
      <c r="J24" s="89" t="str">
        <f>IF(Sklop9[[#This Row],[ZAHTEVANA SHEMA KAKOVOSTI]]&lt;&gt;"",Sklop9[[#This Row],[Preračunana masa/volumen/kos na enoto kg]],"")</f>
        <v/>
      </c>
      <c r="K24" s="102"/>
      <c r="L24" s="95"/>
      <c r="M24" s="95"/>
      <c r="N24" s="104"/>
      <c r="O24" s="96"/>
      <c r="P24" s="96"/>
      <c r="Q24" s="105"/>
      <c r="R24" s="96">
        <f>+Sklop9[[#This Row],[cena/enota brez DDV v EUR]]*Sklop9[[#This Row],[Stopnja DDV (%)]]</f>
        <v>0</v>
      </c>
      <c r="S24" s="96">
        <f>+Sklop9[[#This Row],[cena/enota brez DDV v EUR]]+Sklop9[[#This Row],[Davek (EUR)]]</f>
        <v>0</v>
      </c>
      <c r="T24" s="96">
        <f>+Sklop9[[#This Row],[cena/enota brez DDV v EUR]]*Sklop9[[#This Row],[Okvirna količina]]</f>
        <v>0</v>
      </c>
      <c r="U24" s="96">
        <f>+Sklop9[[#This Row],[Končna cena/enoto mere (EUR) z DDV]]*Sklop9[[#This Row],[Okvirna količina]]</f>
        <v>0</v>
      </c>
      <c r="V24" s="90"/>
    </row>
    <row r="25" spans="1:22" s="59" customFormat="1" ht="12">
      <c r="A25" s="93" t="s">
        <v>11</v>
      </c>
      <c r="B25" s="88" t="s">
        <v>302</v>
      </c>
      <c r="C25" s="11" t="s">
        <v>303</v>
      </c>
      <c r="D25" s="79" t="s">
        <v>161</v>
      </c>
      <c r="E25" s="86" t="s">
        <v>0</v>
      </c>
      <c r="F25" s="123"/>
      <c r="G25" s="177">
        <v>5000</v>
      </c>
      <c r="H25" s="185" t="s">
        <v>0</v>
      </c>
      <c r="I25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5000</v>
      </c>
      <c r="J25" s="89" t="str">
        <f>IF(Sklop9[[#This Row],[ZAHTEVANA SHEMA KAKOVOSTI]]&lt;&gt;"",Sklop9[[#This Row],[Preračunana masa/volumen/kos na enoto kg]],"")</f>
        <v/>
      </c>
      <c r="K25" s="102"/>
      <c r="L25" s="95"/>
      <c r="M25" s="95"/>
      <c r="N25" s="104"/>
      <c r="O25" s="96"/>
      <c r="P25" s="96"/>
      <c r="Q25" s="105"/>
      <c r="R25" s="96">
        <f>+Sklop9[[#This Row],[cena/enota brez DDV v EUR]]*Sklop9[[#This Row],[Stopnja DDV (%)]]</f>
        <v>0</v>
      </c>
      <c r="S25" s="96">
        <f>+Sklop9[[#This Row],[cena/enota brez DDV v EUR]]+Sklop9[[#This Row],[Davek (EUR)]]</f>
        <v>0</v>
      </c>
      <c r="T25" s="96">
        <f>+Sklop9[[#This Row],[cena/enota brez DDV v EUR]]*Sklop9[[#This Row],[Okvirna količina]]</f>
        <v>0</v>
      </c>
      <c r="U25" s="96">
        <f>+Sklop9[[#This Row],[Končna cena/enoto mere (EUR) z DDV]]*Sklop9[[#This Row],[Okvirna količina]]</f>
        <v>0</v>
      </c>
      <c r="V25" s="90"/>
    </row>
    <row r="26" spans="1:22" s="59" customFormat="1" ht="12">
      <c r="A26" s="93" t="s">
        <v>12</v>
      </c>
      <c r="B26" s="165" t="s">
        <v>304</v>
      </c>
      <c r="C26" s="11" t="s">
        <v>360</v>
      </c>
      <c r="D26" s="79" t="s">
        <v>161</v>
      </c>
      <c r="E26" s="86" t="s">
        <v>0</v>
      </c>
      <c r="F26" s="123"/>
      <c r="G26" s="177">
        <v>900</v>
      </c>
      <c r="H26" s="185" t="s">
        <v>0</v>
      </c>
      <c r="I26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900</v>
      </c>
      <c r="J26" s="89" t="str">
        <f>IF(Sklop9[[#This Row],[ZAHTEVANA SHEMA KAKOVOSTI]]&lt;&gt;"",Sklop9[[#This Row],[Preračunana masa/volumen/kos na enoto kg]],"")</f>
        <v/>
      </c>
      <c r="K26" s="102"/>
      <c r="L26" s="95"/>
      <c r="M26" s="95"/>
      <c r="N26" s="104"/>
      <c r="O26" s="96"/>
      <c r="P26" s="96"/>
      <c r="Q26" s="105"/>
      <c r="R26" s="96">
        <f>+Sklop9[[#This Row],[cena/enota brez DDV v EUR]]*Sklop9[[#This Row],[Stopnja DDV (%)]]</f>
        <v>0</v>
      </c>
      <c r="S26" s="96">
        <f>+Sklop9[[#This Row],[cena/enota brez DDV v EUR]]+Sklop9[[#This Row],[Davek (EUR)]]</f>
        <v>0</v>
      </c>
      <c r="T26" s="96">
        <f>+Sklop9[[#This Row],[cena/enota brez DDV v EUR]]*Sklop9[[#This Row],[Okvirna količina]]</f>
        <v>0</v>
      </c>
      <c r="U26" s="96">
        <f>+Sklop9[[#This Row],[Končna cena/enoto mere (EUR) z DDV]]*Sklop9[[#This Row],[Okvirna količina]]</f>
        <v>0</v>
      </c>
      <c r="V26" s="90"/>
    </row>
    <row r="27" spans="1:22" s="59" customFormat="1" ht="12">
      <c r="A27" s="93" t="s">
        <v>13</v>
      </c>
      <c r="B27" s="88" t="s">
        <v>305</v>
      </c>
      <c r="C27" s="83" t="s">
        <v>361</v>
      </c>
      <c r="D27" s="79" t="s">
        <v>1517</v>
      </c>
      <c r="E27" s="86" t="s">
        <v>158</v>
      </c>
      <c r="F27" s="123"/>
      <c r="G27" s="177">
        <v>350</v>
      </c>
      <c r="H27" s="185" t="s">
        <v>0</v>
      </c>
      <c r="I27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350</v>
      </c>
      <c r="J27" s="89" t="str">
        <f>IF(Sklop9[[#This Row],[ZAHTEVANA SHEMA KAKOVOSTI]]&lt;&gt;"",Sklop9[[#This Row],[Preračunana masa/volumen/kos na enoto kg]],"")</f>
        <v/>
      </c>
      <c r="K27" s="102"/>
      <c r="L27" s="95"/>
      <c r="M27" s="95"/>
      <c r="N27" s="104"/>
      <c r="O27" s="96"/>
      <c r="P27" s="96"/>
      <c r="Q27" s="105"/>
      <c r="R27" s="96">
        <f>+Sklop9[[#This Row],[cena/enota brez DDV v EUR]]*Sklop9[[#This Row],[Stopnja DDV (%)]]</f>
        <v>0</v>
      </c>
      <c r="S27" s="96">
        <f>+Sklop9[[#This Row],[cena/enota brez DDV v EUR]]+Sklop9[[#This Row],[Davek (EUR)]]</f>
        <v>0</v>
      </c>
      <c r="T27" s="96">
        <f>+Sklop9[[#This Row],[cena/enota brez DDV v EUR]]*Sklop9[[#This Row],[Okvirna količina]]</f>
        <v>0</v>
      </c>
      <c r="U27" s="96">
        <f>+Sklop9[[#This Row],[Končna cena/enoto mere (EUR) z DDV]]*Sklop9[[#This Row],[Okvirna količina]]</f>
        <v>0</v>
      </c>
      <c r="V27" s="90"/>
    </row>
    <row r="28" spans="1:22" s="59" customFormat="1" ht="12">
      <c r="A28" s="93" t="s">
        <v>14</v>
      </c>
      <c r="B28" s="165" t="s">
        <v>306</v>
      </c>
      <c r="C28" s="80" t="s">
        <v>307</v>
      </c>
      <c r="D28" s="79" t="s">
        <v>161</v>
      </c>
      <c r="E28" s="86" t="s">
        <v>0</v>
      </c>
      <c r="F28" s="123"/>
      <c r="G28" s="177">
        <v>550</v>
      </c>
      <c r="H28" s="185" t="s">
        <v>0</v>
      </c>
      <c r="I28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550</v>
      </c>
      <c r="J28" s="89" t="str">
        <f>IF(Sklop9[[#This Row],[ZAHTEVANA SHEMA KAKOVOSTI]]&lt;&gt;"",Sklop9[[#This Row],[Preračunana masa/volumen/kos na enoto kg]],"")</f>
        <v/>
      </c>
      <c r="K28" s="102"/>
      <c r="L28" s="95"/>
      <c r="M28" s="95"/>
      <c r="N28" s="104"/>
      <c r="O28" s="96"/>
      <c r="P28" s="96"/>
      <c r="Q28" s="105"/>
      <c r="R28" s="96">
        <f>+Sklop9[[#This Row],[cena/enota brez DDV v EUR]]*Sklop9[[#This Row],[Stopnja DDV (%)]]</f>
        <v>0</v>
      </c>
      <c r="S28" s="96">
        <f>+Sklop9[[#This Row],[cena/enota brez DDV v EUR]]+Sklop9[[#This Row],[Davek (EUR)]]</f>
        <v>0</v>
      </c>
      <c r="T28" s="96">
        <f>+Sklop9[[#This Row],[cena/enota brez DDV v EUR]]*Sklop9[[#This Row],[Okvirna količina]]</f>
        <v>0</v>
      </c>
      <c r="U28" s="96">
        <f>+Sklop9[[#This Row],[Končna cena/enoto mere (EUR) z DDV]]*Sklop9[[#This Row],[Okvirna količina]]</f>
        <v>0</v>
      </c>
      <c r="V28" s="90"/>
    </row>
    <row r="29" spans="1:22" s="59" customFormat="1" ht="12">
      <c r="A29" s="93" t="s">
        <v>15</v>
      </c>
      <c r="B29" s="202" t="s">
        <v>308</v>
      </c>
      <c r="C29" s="80" t="s">
        <v>362</v>
      </c>
      <c r="D29" s="203">
        <v>250</v>
      </c>
      <c r="E29" s="204" t="s">
        <v>158</v>
      </c>
      <c r="F29" s="205"/>
      <c r="G29" s="207">
        <v>30</v>
      </c>
      <c r="H29" s="208" t="s">
        <v>93</v>
      </c>
      <c r="I29" s="20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7.5</v>
      </c>
      <c r="J29" s="89" t="str">
        <f>IF(Sklop9[[#This Row],[ZAHTEVANA SHEMA KAKOVOSTI]]&lt;&gt;"",Sklop9[[#This Row],[Preračunana masa/volumen/kos na enoto kg]],"")</f>
        <v/>
      </c>
      <c r="K29" s="102"/>
      <c r="L29" s="95"/>
      <c r="M29" s="95"/>
      <c r="N29" s="104"/>
      <c r="O29" s="96"/>
      <c r="P29" s="96"/>
      <c r="Q29" s="105"/>
      <c r="R29" s="96">
        <f>+Sklop9[[#This Row],[cena/enota brez DDV v EUR]]*Sklop9[[#This Row],[Stopnja DDV (%)]]</f>
        <v>0</v>
      </c>
      <c r="S29" s="96">
        <f>+Sklop9[[#This Row],[cena/enota brez DDV v EUR]]+Sklop9[[#This Row],[Davek (EUR)]]</f>
        <v>0</v>
      </c>
      <c r="T29" s="96">
        <f>+Sklop9[[#This Row],[cena/enota brez DDV v EUR]]*Sklop9[[#This Row],[Okvirna količina]]</f>
        <v>0</v>
      </c>
      <c r="U29" s="96">
        <f>+Sklop9[[#This Row],[Končna cena/enoto mere (EUR) z DDV]]*Sklop9[[#This Row],[Okvirna količina]]</f>
        <v>0</v>
      </c>
      <c r="V29" s="90"/>
    </row>
    <row r="30" spans="1:22" s="59" customFormat="1" ht="12">
      <c r="A30" s="93" t="s">
        <v>16</v>
      </c>
      <c r="B30" s="206" t="s">
        <v>309</v>
      </c>
      <c r="C30" s="10" t="s">
        <v>1407</v>
      </c>
      <c r="D30" s="203">
        <v>120</v>
      </c>
      <c r="E30" s="204" t="s">
        <v>158</v>
      </c>
      <c r="F30" s="205"/>
      <c r="G30" s="207">
        <v>7000</v>
      </c>
      <c r="H30" s="208" t="s">
        <v>93</v>
      </c>
      <c r="I30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840</v>
      </c>
      <c r="J30" s="89" t="str">
        <f>IF(Sklop9[[#This Row],[ZAHTEVANA SHEMA KAKOVOSTI]]&lt;&gt;"",Sklop9[[#This Row],[Preračunana masa/volumen/kos na enoto kg]],"")</f>
        <v/>
      </c>
      <c r="K30" s="102"/>
      <c r="L30" s="52"/>
      <c r="M30" s="52"/>
      <c r="N30" s="2"/>
      <c r="O30" s="96"/>
      <c r="P30" s="96"/>
      <c r="Q30" s="105"/>
      <c r="R30" s="96">
        <f>+Sklop9[[#This Row],[cena/enota brez DDV v EUR]]*Sklop9[[#This Row],[Stopnja DDV (%)]]</f>
        <v>0</v>
      </c>
      <c r="S30" s="96">
        <f>+Sklop9[[#This Row],[cena/enota brez DDV v EUR]]+Sklop9[[#This Row],[Davek (EUR)]]</f>
        <v>0</v>
      </c>
      <c r="T30" s="96">
        <f>+Sklop9[[#This Row],[cena/enota brez DDV v EUR]]*Sklop9[[#This Row],[Okvirna količina]]</f>
        <v>0</v>
      </c>
      <c r="U30" s="96">
        <f>+Sklop9[[#This Row],[Končna cena/enoto mere (EUR) z DDV]]*Sklop9[[#This Row],[Okvirna količina]]</f>
        <v>0</v>
      </c>
      <c r="V30" s="90"/>
    </row>
    <row r="31" spans="1:22" s="59" customFormat="1" ht="12">
      <c r="A31" s="93" t="s">
        <v>17</v>
      </c>
      <c r="B31" s="202" t="s">
        <v>310</v>
      </c>
      <c r="C31" s="10" t="s">
        <v>1406</v>
      </c>
      <c r="D31" s="203">
        <v>60</v>
      </c>
      <c r="E31" s="204" t="s">
        <v>158</v>
      </c>
      <c r="F31" s="205"/>
      <c r="G31" s="207">
        <v>500</v>
      </c>
      <c r="H31" s="208" t="s">
        <v>93</v>
      </c>
      <c r="I31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J31" s="89" t="str">
        <f>IF(Sklop9[[#This Row],[ZAHTEVANA SHEMA KAKOVOSTI]]&lt;&gt;"",Sklop9[[#This Row],[Preračunana masa/volumen/kos na enoto kg]],"")</f>
        <v/>
      </c>
      <c r="K31" s="102"/>
      <c r="L31" s="52"/>
      <c r="M31" s="52"/>
      <c r="N31" s="2"/>
      <c r="O31" s="96"/>
      <c r="P31" s="96"/>
      <c r="Q31" s="105"/>
      <c r="R31" s="96">
        <f>+Sklop9[[#This Row],[cena/enota brez DDV v EUR]]*Sklop9[[#This Row],[Stopnja DDV (%)]]</f>
        <v>0</v>
      </c>
      <c r="S31" s="96">
        <f>+Sklop9[[#This Row],[cena/enota brez DDV v EUR]]+Sklop9[[#This Row],[Davek (EUR)]]</f>
        <v>0</v>
      </c>
      <c r="T31" s="96">
        <f>+Sklop9[[#This Row],[cena/enota brez DDV v EUR]]*Sklop9[[#This Row],[Okvirna količina]]</f>
        <v>0</v>
      </c>
      <c r="U31" s="96">
        <f>+Sklop9[[#This Row],[Končna cena/enoto mere (EUR) z DDV]]*Sklop9[[#This Row],[Okvirna količina]]</f>
        <v>0</v>
      </c>
      <c r="V31" s="90"/>
    </row>
    <row r="32" spans="1:22" s="59" customFormat="1" ht="12">
      <c r="A32" s="93" t="s">
        <v>18</v>
      </c>
      <c r="B32" s="206" t="s">
        <v>311</v>
      </c>
      <c r="C32" s="80" t="s">
        <v>312</v>
      </c>
      <c r="D32" s="203" t="s">
        <v>161</v>
      </c>
      <c r="E32" s="204" t="s">
        <v>0</v>
      </c>
      <c r="F32" s="205"/>
      <c r="G32" s="207">
        <v>4200</v>
      </c>
      <c r="H32" s="208" t="s">
        <v>0</v>
      </c>
      <c r="I32" s="20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4200</v>
      </c>
      <c r="J32" s="89" t="str">
        <f>IF(Sklop9[[#This Row],[ZAHTEVANA SHEMA KAKOVOSTI]]&lt;&gt;"",Sklop9[[#This Row],[Preračunana masa/volumen/kos na enoto kg]],"")</f>
        <v/>
      </c>
      <c r="K32" s="102"/>
      <c r="L32" s="52"/>
      <c r="M32" s="52"/>
      <c r="N32" s="2"/>
      <c r="O32" s="96"/>
      <c r="P32" s="96"/>
      <c r="Q32" s="105"/>
      <c r="R32" s="96">
        <f>+Sklop9[[#This Row],[cena/enota brez DDV v EUR]]*Sklop9[[#This Row],[Stopnja DDV (%)]]</f>
        <v>0</v>
      </c>
      <c r="S32" s="96">
        <f>+Sklop9[[#This Row],[cena/enota brez DDV v EUR]]+Sklop9[[#This Row],[Davek (EUR)]]</f>
        <v>0</v>
      </c>
      <c r="T32" s="96">
        <f>+Sklop9[[#This Row],[cena/enota brez DDV v EUR]]*Sklop9[[#This Row],[Okvirna količina]]</f>
        <v>0</v>
      </c>
      <c r="U32" s="96">
        <f>+Sklop9[[#This Row],[Končna cena/enoto mere (EUR) z DDV]]*Sklop9[[#This Row],[Okvirna količina]]</f>
        <v>0</v>
      </c>
      <c r="V32" s="90"/>
    </row>
    <row r="33" spans="1:22" s="59" customFormat="1" ht="12">
      <c r="A33" s="93" t="s">
        <v>19</v>
      </c>
      <c r="B33" s="88" t="s">
        <v>313</v>
      </c>
      <c r="C33" s="84" t="s">
        <v>314</v>
      </c>
      <c r="D33" s="79" t="s">
        <v>161</v>
      </c>
      <c r="E33" s="86" t="s">
        <v>0</v>
      </c>
      <c r="F33" s="186"/>
      <c r="G33" s="177">
        <v>2200</v>
      </c>
      <c r="H33" s="185" t="s">
        <v>0</v>
      </c>
      <c r="I33" s="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2200</v>
      </c>
      <c r="J33" s="94" t="str">
        <f>IF(Sklop9[[#This Row],[ZAHTEVANA SHEMA KAKOVOSTI]]&lt;&gt;"",Sklop9[[#This Row],[Preračunana masa/volumen/kos na enoto kg]],"")</f>
        <v/>
      </c>
      <c r="K33" s="102"/>
      <c r="L33" s="97"/>
      <c r="M33" s="97"/>
      <c r="N33" s="2"/>
      <c r="O33" s="96"/>
      <c r="P33" s="96"/>
      <c r="Q33" s="105"/>
      <c r="R33" s="96">
        <f>+Sklop9[[#This Row],[cena/enota brez DDV v EUR]]*Sklop9[[#This Row],[Stopnja DDV (%)]]</f>
        <v>0</v>
      </c>
      <c r="S33" s="96">
        <f>+Sklop9[[#This Row],[cena/enota brez DDV v EUR]]+Sklop9[[#This Row],[Davek (EUR)]]</f>
        <v>0</v>
      </c>
      <c r="T33" s="96">
        <f>+Sklop9[[#This Row],[cena/enota brez DDV v EUR]]*Sklop9[[#This Row],[Okvirna količina]]</f>
        <v>0</v>
      </c>
      <c r="U33" s="96">
        <f>+Sklop9[[#This Row],[Končna cena/enoto mere (EUR) z DDV]]*Sklop9[[#This Row],[Okvirna količina]]</f>
        <v>0</v>
      </c>
      <c r="V33" s="90"/>
    </row>
    <row r="34" spans="1:22" s="59" customFormat="1" ht="12">
      <c r="A34" s="93" t="s">
        <v>20</v>
      </c>
      <c r="B34" s="165" t="s">
        <v>315</v>
      </c>
      <c r="C34" s="84" t="s">
        <v>316</v>
      </c>
      <c r="D34" s="79" t="s">
        <v>161</v>
      </c>
      <c r="E34" s="86" t="s">
        <v>0</v>
      </c>
      <c r="F34" s="186"/>
      <c r="G34" s="177">
        <v>150</v>
      </c>
      <c r="H34" s="185" t="s">
        <v>0</v>
      </c>
      <c r="I34" s="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J34" s="94" t="str">
        <f>IF(Sklop9[[#This Row],[ZAHTEVANA SHEMA KAKOVOSTI]]&lt;&gt;"",Sklop9[[#This Row],[Preračunana masa/volumen/kos na enoto kg]],"")</f>
        <v/>
      </c>
      <c r="K34" s="102"/>
      <c r="L34" s="97"/>
      <c r="M34" s="97"/>
      <c r="N34" s="2"/>
      <c r="O34" s="96"/>
      <c r="P34" s="96"/>
      <c r="Q34" s="105"/>
      <c r="R34" s="96">
        <f>+Sklop9[[#This Row],[cena/enota brez DDV v EUR]]*Sklop9[[#This Row],[Stopnja DDV (%)]]</f>
        <v>0</v>
      </c>
      <c r="S34" s="96">
        <f>+Sklop9[[#This Row],[cena/enota brez DDV v EUR]]+Sklop9[[#This Row],[Davek (EUR)]]</f>
        <v>0</v>
      </c>
      <c r="T34" s="96">
        <f>+Sklop9[[#This Row],[cena/enota brez DDV v EUR]]*Sklop9[[#This Row],[Okvirna količina]]</f>
        <v>0</v>
      </c>
      <c r="U34" s="96">
        <f>+Sklop9[[#This Row],[Končna cena/enoto mere (EUR) z DDV]]*Sklop9[[#This Row],[Okvirna količina]]</f>
        <v>0</v>
      </c>
      <c r="V34" s="90"/>
    </row>
    <row r="35" spans="1:22" s="59" customFormat="1" ht="12">
      <c r="A35" s="93" t="s">
        <v>21</v>
      </c>
      <c r="B35" s="165" t="s">
        <v>317</v>
      </c>
      <c r="C35" s="84" t="s">
        <v>318</v>
      </c>
      <c r="D35" s="79" t="s">
        <v>161</v>
      </c>
      <c r="E35" s="86" t="s">
        <v>0</v>
      </c>
      <c r="F35" s="186"/>
      <c r="G35" s="177">
        <v>1900</v>
      </c>
      <c r="H35" s="185" t="s">
        <v>0</v>
      </c>
      <c r="I35" s="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1900</v>
      </c>
      <c r="J35" s="94" t="str">
        <f>IF(Sklop9[[#This Row],[ZAHTEVANA SHEMA KAKOVOSTI]]&lt;&gt;"",Sklop9[[#This Row],[Preračunana masa/volumen/kos na enoto kg]],"")</f>
        <v/>
      </c>
      <c r="K35" s="102"/>
      <c r="L35" s="97"/>
      <c r="M35" s="97"/>
      <c r="N35" s="2"/>
      <c r="O35" s="96"/>
      <c r="P35" s="96"/>
      <c r="Q35" s="105"/>
      <c r="R35" s="100">
        <f>+Sklop9[[#This Row],[cena/enota brez DDV v EUR]]*Sklop9[[#This Row],[Stopnja DDV (%)]]</f>
        <v>0</v>
      </c>
      <c r="S35" s="100">
        <f>+Sklop9[[#This Row],[cena/enota brez DDV v EUR]]+Sklop9[[#This Row],[Davek (EUR)]]</f>
        <v>0</v>
      </c>
      <c r="T35" s="100">
        <f>+Sklop9[[#This Row],[cena/enota brez DDV v EUR]]*Sklop9[[#This Row],[Okvirna količina]]</f>
        <v>0</v>
      </c>
      <c r="U35" s="100">
        <f>+Sklop9[[#This Row],[Končna cena/enoto mere (EUR) z DDV]]*Sklop9[[#This Row],[Okvirna količina]]</f>
        <v>0</v>
      </c>
      <c r="V35" s="90"/>
    </row>
    <row r="36" spans="1:22" s="59" customFormat="1" ht="24">
      <c r="A36" s="93" t="s">
        <v>22</v>
      </c>
      <c r="B36" s="88" t="s">
        <v>319</v>
      </c>
      <c r="C36" s="84" t="s">
        <v>320</v>
      </c>
      <c r="D36" s="79" t="s">
        <v>161</v>
      </c>
      <c r="E36" s="86" t="s">
        <v>0</v>
      </c>
      <c r="F36" s="186"/>
      <c r="G36" s="177">
        <v>1900</v>
      </c>
      <c r="H36" s="185" t="s">
        <v>0</v>
      </c>
      <c r="I36" s="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1900</v>
      </c>
      <c r="J36" s="94" t="str">
        <f>IF(Sklop9[[#This Row],[ZAHTEVANA SHEMA KAKOVOSTI]]&lt;&gt;"",Sklop9[[#This Row],[Preračunana masa/volumen/kos na enoto kg]],"")</f>
        <v/>
      </c>
      <c r="K36" s="102"/>
      <c r="L36" s="97"/>
      <c r="M36" s="97"/>
      <c r="N36" s="2"/>
      <c r="O36" s="96"/>
      <c r="P36" s="96"/>
      <c r="Q36" s="105"/>
      <c r="R36" s="100">
        <f>+Sklop9[[#This Row],[cena/enota brez DDV v EUR]]*Sklop9[[#This Row],[Stopnja DDV (%)]]</f>
        <v>0</v>
      </c>
      <c r="S36" s="100">
        <f>+Sklop9[[#This Row],[cena/enota brez DDV v EUR]]+Sklop9[[#This Row],[Davek (EUR)]]</f>
        <v>0</v>
      </c>
      <c r="T36" s="100">
        <f>+Sklop9[[#This Row],[cena/enota brez DDV v EUR]]*Sklop9[[#This Row],[Okvirna količina]]</f>
        <v>0</v>
      </c>
      <c r="U36" s="100">
        <f>+Sklop9[[#This Row],[Končna cena/enoto mere (EUR) z DDV]]*Sklop9[[#This Row],[Okvirna količina]]</f>
        <v>0</v>
      </c>
      <c r="V36" s="90"/>
    </row>
    <row r="37" spans="1:22" s="59" customFormat="1" ht="12">
      <c r="A37" s="93" t="s">
        <v>23</v>
      </c>
      <c r="B37" s="165" t="s">
        <v>321</v>
      </c>
      <c r="C37" s="84" t="s">
        <v>322</v>
      </c>
      <c r="D37" s="79" t="s">
        <v>161</v>
      </c>
      <c r="E37" s="86" t="s">
        <v>0</v>
      </c>
      <c r="F37" s="186"/>
      <c r="G37" s="177">
        <v>1900</v>
      </c>
      <c r="H37" s="185" t="s">
        <v>0</v>
      </c>
      <c r="I37" s="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1900</v>
      </c>
      <c r="J37" s="94" t="str">
        <f>IF(Sklop9[[#This Row],[ZAHTEVANA SHEMA KAKOVOSTI]]&lt;&gt;"",Sklop9[[#This Row],[Preračunana masa/volumen/kos na enoto kg]],"")</f>
        <v/>
      </c>
      <c r="K37" s="102"/>
      <c r="L37" s="97"/>
      <c r="M37" s="97"/>
      <c r="N37" s="2"/>
      <c r="O37" s="96"/>
      <c r="P37" s="96"/>
      <c r="Q37" s="105"/>
      <c r="R37" s="100">
        <f>+Sklop9[[#This Row],[cena/enota brez DDV v EUR]]*Sklop9[[#This Row],[Stopnja DDV (%)]]</f>
        <v>0</v>
      </c>
      <c r="S37" s="100">
        <f>+Sklop9[[#This Row],[cena/enota brez DDV v EUR]]+Sklop9[[#This Row],[Davek (EUR)]]</f>
        <v>0</v>
      </c>
      <c r="T37" s="100">
        <f>+Sklop9[[#This Row],[cena/enota brez DDV v EUR]]*Sklop9[[#This Row],[Okvirna količina]]</f>
        <v>0</v>
      </c>
      <c r="U37" s="100">
        <f>+Sklop9[[#This Row],[Končna cena/enoto mere (EUR) z DDV]]*Sklop9[[#This Row],[Okvirna količina]]</f>
        <v>0</v>
      </c>
      <c r="V37" s="90"/>
    </row>
    <row r="38" spans="1:22" s="59" customFormat="1" ht="12">
      <c r="A38" s="93" t="s">
        <v>24</v>
      </c>
      <c r="B38" s="165" t="s">
        <v>323</v>
      </c>
      <c r="C38" s="179" t="s">
        <v>363</v>
      </c>
      <c r="D38" s="79" t="s">
        <v>161</v>
      </c>
      <c r="E38" s="86" t="s">
        <v>0</v>
      </c>
      <c r="F38" s="168"/>
      <c r="G38" s="171">
        <v>7700</v>
      </c>
      <c r="H38" s="187" t="s">
        <v>0</v>
      </c>
      <c r="I38" s="1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7700</v>
      </c>
      <c r="J38" s="171" t="str">
        <f>IF(Sklop9[[#This Row],[ZAHTEVANA SHEMA KAKOVOSTI]]&lt;&gt;"",Sklop9[[#This Row],[Preračunana masa/volumen/kos na enoto kg]],"")</f>
        <v/>
      </c>
      <c r="K38" s="172"/>
      <c r="L38" s="173"/>
      <c r="M38" s="173"/>
      <c r="N38" s="181"/>
      <c r="O38" s="174"/>
      <c r="P38" s="174"/>
      <c r="Q38" s="182"/>
      <c r="R38" s="174">
        <f>+Sklop9[[#This Row],[cena/enota brez DDV v EUR]]*Sklop9[[#This Row],[Stopnja DDV (%)]]</f>
        <v>0</v>
      </c>
      <c r="S38" s="174">
        <f>+Sklop9[[#This Row],[cena/enota brez DDV v EUR]]+Sklop9[[#This Row],[Davek (EUR)]]</f>
        <v>0</v>
      </c>
      <c r="T38" s="174">
        <f>+Sklop9[[#This Row],[cena/enota brez DDV v EUR]]*Sklop9[[#This Row],[Okvirna količina]]</f>
        <v>0</v>
      </c>
      <c r="U38" s="174">
        <f>+Sklop9[[#This Row],[Končna cena/enoto mere (EUR) z DDV]]*Sklop9[[#This Row],[Okvirna količina]]</f>
        <v>0</v>
      </c>
      <c r="V38" s="90"/>
    </row>
    <row r="39" spans="1:22" s="59" customFormat="1" ht="12">
      <c r="A39" s="93" t="s">
        <v>25</v>
      </c>
      <c r="B39" s="165" t="s">
        <v>324</v>
      </c>
      <c r="C39" s="193" t="s">
        <v>1423</v>
      </c>
      <c r="D39" s="167" t="s">
        <v>161</v>
      </c>
      <c r="E39" s="86" t="s">
        <v>0</v>
      </c>
      <c r="F39" s="168"/>
      <c r="G39" s="171">
        <v>3000</v>
      </c>
      <c r="H39" s="187" t="s">
        <v>0</v>
      </c>
      <c r="I39" s="1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3000</v>
      </c>
      <c r="J39" s="171" t="str">
        <f>IF(Sklop9[[#This Row],[ZAHTEVANA SHEMA KAKOVOSTI]]&lt;&gt;"",Sklop9[[#This Row],[Preračunana masa/volumen/kos na enoto kg]],"")</f>
        <v/>
      </c>
      <c r="K39" s="172"/>
      <c r="L39" s="173"/>
      <c r="M39" s="173"/>
      <c r="N39" s="181"/>
      <c r="O39" s="174"/>
      <c r="P39" s="174"/>
      <c r="Q39" s="182"/>
      <c r="R39" s="174">
        <f>+Sklop9[[#This Row],[cena/enota brez DDV v EUR]]*Sklop9[[#This Row],[Stopnja DDV (%)]]</f>
        <v>0</v>
      </c>
      <c r="S39" s="174">
        <f>+Sklop9[[#This Row],[cena/enota brez DDV v EUR]]+Sklop9[[#This Row],[Davek (EUR)]]</f>
        <v>0</v>
      </c>
      <c r="T39" s="174">
        <f>+Sklop9[[#This Row],[cena/enota brez DDV v EUR]]*Sklop9[[#This Row],[Okvirna količina]]</f>
        <v>0</v>
      </c>
      <c r="U39" s="174">
        <f>+Sklop9[[#This Row],[Končna cena/enoto mere (EUR) z DDV]]*Sklop9[[#This Row],[Okvirna količina]]</f>
        <v>0</v>
      </c>
      <c r="V39" s="90"/>
    </row>
    <row r="40" spans="1:22" s="59" customFormat="1" ht="12">
      <c r="A40" s="93" t="s">
        <v>26</v>
      </c>
      <c r="B40" s="165" t="s">
        <v>325</v>
      </c>
      <c r="C40" s="193" t="s">
        <v>1574</v>
      </c>
      <c r="D40" s="176" t="s">
        <v>1575</v>
      </c>
      <c r="E40" s="86" t="s">
        <v>158</v>
      </c>
      <c r="F40" s="168"/>
      <c r="G40" s="171">
        <v>800</v>
      </c>
      <c r="H40" s="187" t="s">
        <v>0</v>
      </c>
      <c r="I40" s="1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J40" s="171" t="str">
        <f>IF(Sklop9[[#This Row],[ZAHTEVANA SHEMA KAKOVOSTI]]&lt;&gt;"",Sklop9[[#This Row],[Preračunana masa/volumen/kos na enoto kg]],"")</f>
        <v/>
      </c>
      <c r="K40" s="172"/>
      <c r="L40" s="173"/>
      <c r="M40" s="173"/>
      <c r="N40" s="181"/>
      <c r="O40" s="174"/>
      <c r="P40" s="174"/>
      <c r="Q40" s="182"/>
      <c r="R40" s="174">
        <f>+Sklop9[[#This Row],[cena/enota brez DDV v EUR]]*Sklop9[[#This Row],[Stopnja DDV (%)]]</f>
        <v>0</v>
      </c>
      <c r="S40" s="174">
        <f>+Sklop9[[#This Row],[cena/enota brez DDV v EUR]]+Sklop9[[#This Row],[Davek (EUR)]]</f>
        <v>0</v>
      </c>
      <c r="T40" s="174">
        <f>+Sklop9[[#This Row],[cena/enota brez DDV v EUR]]*Sklop9[[#This Row],[Okvirna količina]]</f>
        <v>0</v>
      </c>
      <c r="U40" s="174">
        <f>+Sklop9[[#This Row],[Končna cena/enoto mere (EUR) z DDV]]*Sklop9[[#This Row],[Okvirna količina]]</f>
        <v>0</v>
      </c>
      <c r="V40" s="90"/>
    </row>
    <row r="41" spans="1:22" s="59" customFormat="1" ht="12">
      <c r="A41" s="93" t="s">
        <v>27</v>
      </c>
      <c r="B41" s="165" t="s">
        <v>326</v>
      </c>
      <c r="C41" s="179" t="s">
        <v>327</v>
      </c>
      <c r="D41" s="167" t="s">
        <v>161</v>
      </c>
      <c r="E41" s="86" t="s">
        <v>0</v>
      </c>
      <c r="F41" s="168"/>
      <c r="G41" s="171">
        <v>450</v>
      </c>
      <c r="H41" s="187" t="s">
        <v>0</v>
      </c>
      <c r="I41" s="1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450</v>
      </c>
      <c r="J41" s="171" t="str">
        <f>IF(Sklop9[[#This Row],[ZAHTEVANA SHEMA KAKOVOSTI]]&lt;&gt;"",Sklop9[[#This Row],[Preračunana masa/volumen/kos na enoto kg]],"")</f>
        <v/>
      </c>
      <c r="K41" s="172"/>
      <c r="L41" s="173"/>
      <c r="M41" s="173"/>
      <c r="N41" s="181"/>
      <c r="O41" s="174"/>
      <c r="P41" s="174"/>
      <c r="Q41" s="182"/>
      <c r="R41" s="174">
        <f>+Sklop9[[#This Row],[cena/enota brez DDV v EUR]]*Sklop9[[#This Row],[Stopnja DDV (%)]]</f>
        <v>0</v>
      </c>
      <c r="S41" s="174">
        <f>+Sklop9[[#This Row],[cena/enota brez DDV v EUR]]+Sklop9[[#This Row],[Davek (EUR)]]</f>
        <v>0</v>
      </c>
      <c r="T41" s="174">
        <f>+Sklop9[[#This Row],[cena/enota brez DDV v EUR]]*Sklop9[[#This Row],[Okvirna količina]]</f>
        <v>0</v>
      </c>
      <c r="U41" s="174">
        <f>+Sklop9[[#This Row],[Končna cena/enoto mere (EUR) z DDV]]*Sklop9[[#This Row],[Okvirna količina]]</f>
        <v>0</v>
      </c>
      <c r="V41" s="90"/>
    </row>
    <row r="42" spans="1:22" s="59" customFormat="1" ht="24">
      <c r="A42" s="93" t="s">
        <v>28</v>
      </c>
      <c r="B42" s="165" t="s">
        <v>328</v>
      </c>
      <c r="C42" s="179" t="s">
        <v>329</v>
      </c>
      <c r="D42" s="167" t="s">
        <v>161</v>
      </c>
      <c r="E42" s="86" t="s">
        <v>0</v>
      </c>
      <c r="F42" s="168"/>
      <c r="G42" s="171">
        <v>150</v>
      </c>
      <c r="H42" s="187" t="s">
        <v>0</v>
      </c>
      <c r="I42" s="1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J42" s="171" t="str">
        <f>IF(Sklop9[[#This Row],[ZAHTEVANA SHEMA KAKOVOSTI]]&lt;&gt;"",Sklop9[[#This Row],[Preračunana masa/volumen/kos na enoto kg]],"")</f>
        <v/>
      </c>
      <c r="K42" s="172"/>
      <c r="L42" s="173"/>
      <c r="M42" s="173"/>
      <c r="N42" s="181"/>
      <c r="O42" s="174"/>
      <c r="P42" s="174"/>
      <c r="Q42" s="182"/>
      <c r="R42" s="174">
        <f>+Sklop9[[#This Row],[cena/enota brez DDV v EUR]]*Sklop9[[#This Row],[Stopnja DDV (%)]]</f>
        <v>0</v>
      </c>
      <c r="S42" s="174">
        <f>+Sklop9[[#This Row],[cena/enota brez DDV v EUR]]+Sklop9[[#This Row],[Davek (EUR)]]</f>
        <v>0</v>
      </c>
      <c r="T42" s="174">
        <f>+Sklop9[[#This Row],[cena/enota brez DDV v EUR]]*Sklop9[[#This Row],[Okvirna količina]]</f>
        <v>0</v>
      </c>
      <c r="U42" s="174">
        <f>+Sklop9[[#This Row],[Končna cena/enoto mere (EUR) z DDV]]*Sklop9[[#This Row],[Okvirna količina]]</f>
        <v>0</v>
      </c>
      <c r="V42" s="90"/>
    </row>
    <row r="43" spans="1:22" s="59" customFormat="1" ht="12">
      <c r="A43" s="93" t="s">
        <v>29</v>
      </c>
      <c r="B43" s="165" t="s">
        <v>330</v>
      </c>
      <c r="C43" s="179" t="s">
        <v>354</v>
      </c>
      <c r="D43" s="167">
        <v>150</v>
      </c>
      <c r="E43" s="86" t="s">
        <v>158</v>
      </c>
      <c r="F43" s="168"/>
      <c r="G43" s="171">
        <v>1400</v>
      </c>
      <c r="H43" s="187" t="s">
        <v>93</v>
      </c>
      <c r="I43" s="1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210</v>
      </c>
      <c r="J43" s="171" t="str">
        <f>IF(Sklop9[[#This Row],[ZAHTEVANA SHEMA KAKOVOSTI]]&lt;&gt;"",Sklop9[[#This Row],[Preračunana masa/volumen/kos na enoto kg]],"")</f>
        <v/>
      </c>
      <c r="K43" s="172"/>
      <c r="L43" s="173"/>
      <c r="M43" s="173"/>
      <c r="N43" s="181"/>
      <c r="O43" s="174"/>
      <c r="P43" s="174"/>
      <c r="Q43" s="182"/>
      <c r="R43" s="174">
        <f>+Sklop9[[#This Row],[cena/enota brez DDV v EUR]]*Sklop9[[#This Row],[Stopnja DDV (%)]]</f>
        <v>0</v>
      </c>
      <c r="S43" s="174">
        <f>+Sklop9[[#This Row],[cena/enota brez DDV v EUR]]+Sklop9[[#This Row],[Davek (EUR)]]</f>
        <v>0</v>
      </c>
      <c r="T43" s="174">
        <f>+Sklop9[[#This Row],[cena/enota brez DDV v EUR]]*Sklop9[[#This Row],[Okvirna količina]]</f>
        <v>0</v>
      </c>
      <c r="U43" s="174">
        <f>+Sklop9[[#This Row],[Končna cena/enoto mere (EUR) z DDV]]*Sklop9[[#This Row],[Okvirna količina]]</f>
        <v>0</v>
      </c>
      <c r="V43" s="90"/>
    </row>
    <row r="44" spans="1:22" s="59" customFormat="1" ht="12">
      <c r="A44" s="93" t="s">
        <v>30</v>
      </c>
      <c r="B44" s="165" t="s">
        <v>331</v>
      </c>
      <c r="C44" s="179" t="s">
        <v>355</v>
      </c>
      <c r="D44" s="167">
        <v>500</v>
      </c>
      <c r="E44" s="86" t="s">
        <v>158</v>
      </c>
      <c r="F44" s="168"/>
      <c r="G44" s="171">
        <v>90</v>
      </c>
      <c r="H44" s="192" t="s">
        <v>93</v>
      </c>
      <c r="I44" s="1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45</v>
      </c>
      <c r="J44" s="171" t="str">
        <f>IF(Sklop9[[#This Row],[ZAHTEVANA SHEMA KAKOVOSTI]]&lt;&gt;"",Sklop9[[#This Row],[Preračunana masa/volumen/kos na enoto kg]],"")</f>
        <v/>
      </c>
      <c r="K44" s="172"/>
      <c r="L44" s="173"/>
      <c r="M44" s="173"/>
      <c r="N44" s="181"/>
      <c r="O44" s="174"/>
      <c r="P44" s="174"/>
      <c r="Q44" s="182"/>
      <c r="R44" s="174">
        <f>+Sklop9[[#This Row],[cena/enota brez DDV v EUR]]*Sklop9[[#This Row],[Stopnja DDV (%)]]</f>
        <v>0</v>
      </c>
      <c r="S44" s="174">
        <f>+Sklop9[[#This Row],[cena/enota brez DDV v EUR]]+Sklop9[[#This Row],[Davek (EUR)]]</f>
        <v>0</v>
      </c>
      <c r="T44" s="174">
        <f>+Sklop9[[#This Row],[cena/enota brez DDV v EUR]]*Sklop9[[#This Row],[Okvirna količina]]</f>
        <v>0</v>
      </c>
      <c r="U44" s="174">
        <f>+Sklop9[[#This Row],[Končna cena/enoto mere (EUR) z DDV]]*Sklop9[[#This Row],[Okvirna količina]]</f>
        <v>0</v>
      </c>
      <c r="V44" s="90"/>
    </row>
    <row r="45" spans="1:22" s="59" customFormat="1" ht="12">
      <c r="A45" s="93" t="s">
        <v>31</v>
      </c>
      <c r="B45" s="165" t="s">
        <v>332</v>
      </c>
      <c r="C45" s="193" t="s">
        <v>1409</v>
      </c>
      <c r="D45" s="167">
        <v>80</v>
      </c>
      <c r="E45" s="86" t="s">
        <v>158</v>
      </c>
      <c r="F45" s="168"/>
      <c r="G45" s="171">
        <v>6400</v>
      </c>
      <c r="H45" s="187" t="s">
        <v>93</v>
      </c>
      <c r="I45" s="1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512</v>
      </c>
      <c r="J45" s="171" t="str">
        <f>IF(Sklop9[[#This Row],[ZAHTEVANA SHEMA KAKOVOSTI]]&lt;&gt;"",Sklop9[[#This Row],[Preračunana masa/volumen/kos na enoto kg]],"")</f>
        <v/>
      </c>
      <c r="K45" s="172"/>
      <c r="L45" s="173"/>
      <c r="M45" s="173"/>
      <c r="N45" s="181"/>
      <c r="O45" s="174"/>
      <c r="P45" s="174"/>
      <c r="Q45" s="182"/>
      <c r="R45" s="174">
        <f>+Sklop9[[#This Row],[cena/enota brez DDV v EUR]]*Sklop9[[#This Row],[Stopnja DDV (%)]]</f>
        <v>0</v>
      </c>
      <c r="S45" s="174">
        <f>+Sklop9[[#This Row],[cena/enota brez DDV v EUR]]+Sklop9[[#This Row],[Davek (EUR)]]</f>
        <v>0</v>
      </c>
      <c r="T45" s="174">
        <f>+Sklop9[[#This Row],[cena/enota brez DDV v EUR]]*Sklop9[[#This Row],[Okvirna količina]]</f>
        <v>0</v>
      </c>
      <c r="U45" s="174">
        <f>+Sklop9[[#This Row],[Končna cena/enoto mere (EUR) z DDV]]*Sklop9[[#This Row],[Okvirna količina]]</f>
        <v>0</v>
      </c>
      <c r="V45" s="90"/>
    </row>
    <row r="46" spans="1:22" s="59" customFormat="1" ht="12">
      <c r="A46" s="93" t="s">
        <v>32</v>
      </c>
      <c r="B46" s="165" t="s">
        <v>333</v>
      </c>
      <c r="C46" s="179" t="s">
        <v>364</v>
      </c>
      <c r="D46" s="167">
        <v>80</v>
      </c>
      <c r="E46" s="86" t="s">
        <v>158</v>
      </c>
      <c r="F46" s="168"/>
      <c r="G46" s="171">
        <v>3700</v>
      </c>
      <c r="H46" s="187" t="s">
        <v>93</v>
      </c>
      <c r="I46" s="1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296</v>
      </c>
      <c r="J46" s="171" t="str">
        <f>IF(Sklop9[[#This Row],[ZAHTEVANA SHEMA KAKOVOSTI]]&lt;&gt;"",Sklop9[[#This Row],[Preračunana masa/volumen/kos na enoto kg]],"")</f>
        <v/>
      </c>
      <c r="K46" s="172"/>
      <c r="L46" s="173"/>
      <c r="M46" s="173"/>
      <c r="N46" s="181"/>
      <c r="O46" s="174"/>
      <c r="P46" s="174"/>
      <c r="Q46" s="182"/>
      <c r="R46" s="174">
        <f>+Sklop9[[#This Row],[cena/enota brez DDV v EUR]]*Sklop9[[#This Row],[Stopnja DDV (%)]]</f>
        <v>0</v>
      </c>
      <c r="S46" s="174">
        <f>+Sklop9[[#This Row],[cena/enota brez DDV v EUR]]+Sklop9[[#This Row],[Davek (EUR)]]</f>
        <v>0</v>
      </c>
      <c r="T46" s="174">
        <f>+Sklop9[[#This Row],[cena/enota brez DDV v EUR]]*Sklop9[[#This Row],[Okvirna količina]]</f>
        <v>0</v>
      </c>
      <c r="U46" s="174">
        <f>+Sklop9[[#This Row],[Končna cena/enoto mere (EUR) z DDV]]*Sklop9[[#This Row],[Okvirna količina]]</f>
        <v>0</v>
      </c>
      <c r="V46" s="90"/>
    </row>
    <row r="47" spans="1:22" s="59" customFormat="1" ht="12">
      <c r="A47" s="93" t="s">
        <v>33</v>
      </c>
      <c r="B47" s="165" t="s">
        <v>334</v>
      </c>
      <c r="C47" s="179" t="s">
        <v>365</v>
      </c>
      <c r="D47" s="167">
        <v>80</v>
      </c>
      <c r="E47" s="86" t="s">
        <v>158</v>
      </c>
      <c r="F47" s="168"/>
      <c r="G47" s="171">
        <v>11000</v>
      </c>
      <c r="H47" s="187" t="s">
        <v>93</v>
      </c>
      <c r="I47" s="1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880</v>
      </c>
      <c r="J47" s="171" t="str">
        <f>IF(Sklop9[[#This Row],[ZAHTEVANA SHEMA KAKOVOSTI]]&lt;&gt;"",Sklop9[[#This Row],[Preračunana masa/volumen/kos na enoto kg]],"")</f>
        <v/>
      </c>
      <c r="K47" s="172"/>
      <c r="L47" s="173"/>
      <c r="M47" s="173"/>
      <c r="N47" s="181"/>
      <c r="O47" s="174"/>
      <c r="P47" s="174"/>
      <c r="Q47" s="182"/>
      <c r="R47" s="174">
        <f>+Sklop9[[#This Row],[cena/enota brez DDV v EUR]]*Sklop9[[#This Row],[Stopnja DDV (%)]]</f>
        <v>0</v>
      </c>
      <c r="S47" s="174">
        <f>+Sklop9[[#This Row],[cena/enota brez DDV v EUR]]+Sklop9[[#This Row],[Davek (EUR)]]</f>
        <v>0</v>
      </c>
      <c r="T47" s="174">
        <f>+Sklop9[[#This Row],[cena/enota brez DDV v EUR]]*Sklop9[[#This Row],[Okvirna količina]]</f>
        <v>0</v>
      </c>
      <c r="U47" s="174">
        <f>+Sklop9[[#This Row],[Končna cena/enoto mere (EUR) z DDV]]*Sklop9[[#This Row],[Okvirna količina]]</f>
        <v>0</v>
      </c>
      <c r="V47" s="90"/>
    </row>
    <row r="48" spans="1:22" s="59" customFormat="1" ht="12">
      <c r="A48" s="93" t="s">
        <v>34</v>
      </c>
      <c r="B48" s="165" t="s">
        <v>335</v>
      </c>
      <c r="C48" s="179" t="s">
        <v>366</v>
      </c>
      <c r="D48" s="167">
        <v>100</v>
      </c>
      <c r="E48" s="86" t="s">
        <v>158</v>
      </c>
      <c r="F48" s="168"/>
      <c r="G48" s="171">
        <v>5300</v>
      </c>
      <c r="H48" s="187" t="s">
        <v>93</v>
      </c>
      <c r="I48" s="1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530</v>
      </c>
      <c r="J48" s="171" t="str">
        <f>IF(Sklop9[[#This Row],[ZAHTEVANA SHEMA KAKOVOSTI]]&lt;&gt;"",Sklop9[[#This Row],[Preračunana masa/volumen/kos na enoto kg]],"")</f>
        <v/>
      </c>
      <c r="K48" s="172"/>
      <c r="L48" s="173"/>
      <c r="M48" s="173"/>
      <c r="N48" s="181"/>
      <c r="O48" s="174"/>
      <c r="P48" s="174"/>
      <c r="Q48" s="182"/>
      <c r="R48" s="174">
        <f>+Sklop9[[#This Row],[cena/enota brez DDV v EUR]]*Sklop9[[#This Row],[Stopnja DDV (%)]]</f>
        <v>0</v>
      </c>
      <c r="S48" s="174">
        <f>+Sklop9[[#This Row],[cena/enota brez DDV v EUR]]+Sklop9[[#This Row],[Davek (EUR)]]</f>
        <v>0</v>
      </c>
      <c r="T48" s="174">
        <f>+Sklop9[[#This Row],[cena/enota brez DDV v EUR]]*Sklop9[[#This Row],[Okvirna količina]]</f>
        <v>0</v>
      </c>
      <c r="U48" s="174">
        <f>+Sklop9[[#This Row],[Končna cena/enoto mere (EUR) z DDV]]*Sklop9[[#This Row],[Okvirna količina]]</f>
        <v>0</v>
      </c>
      <c r="V48" s="90"/>
    </row>
    <row r="49" spans="1:22" s="59" customFormat="1" ht="12">
      <c r="A49" s="93" t="s">
        <v>35</v>
      </c>
      <c r="B49" s="165" t="s">
        <v>336</v>
      </c>
      <c r="C49" s="179" t="s">
        <v>367</v>
      </c>
      <c r="D49" s="167">
        <v>70</v>
      </c>
      <c r="E49" s="86" t="s">
        <v>158</v>
      </c>
      <c r="F49" s="168"/>
      <c r="G49" s="171">
        <v>9000</v>
      </c>
      <c r="H49" s="187" t="s">
        <v>93</v>
      </c>
      <c r="I49" s="1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630.00000000000011</v>
      </c>
      <c r="J49" s="171" t="str">
        <f>IF(Sklop9[[#This Row],[ZAHTEVANA SHEMA KAKOVOSTI]]&lt;&gt;"",Sklop9[[#This Row],[Preračunana masa/volumen/kos na enoto kg]],"")</f>
        <v/>
      </c>
      <c r="K49" s="172"/>
      <c r="L49" s="173"/>
      <c r="M49" s="173"/>
      <c r="N49" s="181"/>
      <c r="O49" s="174"/>
      <c r="P49" s="174"/>
      <c r="Q49" s="182"/>
      <c r="R49" s="174">
        <f>+Sklop9[[#This Row],[cena/enota brez DDV v EUR]]*Sklop9[[#This Row],[Stopnja DDV (%)]]</f>
        <v>0</v>
      </c>
      <c r="S49" s="174">
        <f>+Sklop9[[#This Row],[cena/enota brez DDV v EUR]]+Sklop9[[#This Row],[Davek (EUR)]]</f>
        <v>0</v>
      </c>
      <c r="T49" s="174">
        <f>+Sklop9[[#This Row],[cena/enota brez DDV v EUR]]*Sklop9[[#This Row],[Okvirna količina]]</f>
        <v>0</v>
      </c>
      <c r="U49" s="174">
        <f>+Sklop9[[#This Row],[Končna cena/enoto mere (EUR) z DDV]]*Sklop9[[#This Row],[Okvirna količina]]</f>
        <v>0</v>
      </c>
      <c r="V49" s="90"/>
    </row>
    <row r="50" spans="1:22" s="59" customFormat="1" ht="12">
      <c r="A50" s="93" t="s">
        <v>36</v>
      </c>
      <c r="B50" s="165" t="s">
        <v>337</v>
      </c>
      <c r="C50" s="179" t="s">
        <v>368</v>
      </c>
      <c r="D50" s="167">
        <v>40</v>
      </c>
      <c r="E50" s="86" t="s">
        <v>158</v>
      </c>
      <c r="F50" s="168"/>
      <c r="G50" s="171">
        <v>550</v>
      </c>
      <c r="H50" s="187" t="s">
        <v>93</v>
      </c>
      <c r="I50" s="1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22</v>
      </c>
      <c r="J50" s="171" t="str">
        <f>IF(Sklop9[[#This Row],[ZAHTEVANA SHEMA KAKOVOSTI]]&lt;&gt;"",Sklop9[[#This Row],[Preračunana masa/volumen/kos na enoto kg]],"")</f>
        <v/>
      </c>
      <c r="K50" s="172"/>
      <c r="L50" s="173"/>
      <c r="M50" s="173"/>
      <c r="N50" s="181"/>
      <c r="O50" s="174"/>
      <c r="P50" s="174"/>
      <c r="Q50" s="182"/>
      <c r="R50" s="174">
        <f>+Sklop9[[#This Row],[cena/enota brez DDV v EUR]]*Sklop9[[#This Row],[Stopnja DDV (%)]]</f>
        <v>0</v>
      </c>
      <c r="S50" s="174">
        <f>+Sklop9[[#This Row],[cena/enota brez DDV v EUR]]+Sklop9[[#This Row],[Davek (EUR)]]</f>
        <v>0</v>
      </c>
      <c r="T50" s="174">
        <f>+Sklop9[[#This Row],[cena/enota brez DDV v EUR]]*Sklop9[[#This Row],[Okvirna količina]]</f>
        <v>0</v>
      </c>
      <c r="U50" s="174">
        <f>+Sklop9[[#This Row],[Končna cena/enoto mere (EUR) z DDV]]*Sklop9[[#This Row],[Okvirna količina]]</f>
        <v>0</v>
      </c>
      <c r="V50" s="90"/>
    </row>
    <row r="51" spans="1:22" s="59" customFormat="1" ht="12">
      <c r="A51" s="93" t="s">
        <v>37</v>
      </c>
      <c r="B51" s="165" t="s">
        <v>338</v>
      </c>
      <c r="C51" s="179" t="s">
        <v>369</v>
      </c>
      <c r="D51" s="167">
        <v>60</v>
      </c>
      <c r="E51" s="86" t="s">
        <v>158</v>
      </c>
      <c r="F51" s="168"/>
      <c r="G51" s="171">
        <v>1000</v>
      </c>
      <c r="H51" s="187" t="s">
        <v>93</v>
      </c>
      <c r="I51" s="1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J51" s="171" t="str">
        <f>IF(Sklop9[[#This Row],[ZAHTEVANA SHEMA KAKOVOSTI]]&lt;&gt;"",Sklop9[[#This Row],[Preračunana masa/volumen/kos na enoto kg]],"")</f>
        <v/>
      </c>
      <c r="K51" s="172"/>
      <c r="L51" s="173"/>
      <c r="M51" s="173"/>
      <c r="N51" s="181"/>
      <c r="O51" s="174"/>
      <c r="P51" s="174"/>
      <c r="Q51" s="182"/>
      <c r="R51" s="174">
        <f>+Sklop9[[#This Row],[cena/enota brez DDV v EUR]]*Sklop9[[#This Row],[Stopnja DDV (%)]]</f>
        <v>0</v>
      </c>
      <c r="S51" s="174">
        <f>+Sklop9[[#This Row],[cena/enota brez DDV v EUR]]+Sklop9[[#This Row],[Davek (EUR)]]</f>
        <v>0</v>
      </c>
      <c r="T51" s="174">
        <f>+Sklop9[[#This Row],[cena/enota brez DDV v EUR]]*Sklop9[[#This Row],[Okvirna količina]]</f>
        <v>0</v>
      </c>
      <c r="U51" s="174">
        <f>+Sklop9[[#This Row],[Končna cena/enoto mere (EUR) z DDV]]*Sklop9[[#This Row],[Okvirna količina]]</f>
        <v>0</v>
      </c>
      <c r="V51" s="90"/>
    </row>
    <row r="52" spans="1:22" s="59" customFormat="1" ht="12">
      <c r="A52" s="93" t="s">
        <v>38</v>
      </c>
      <c r="B52" s="165" t="s">
        <v>339</v>
      </c>
      <c r="C52" s="179" t="s">
        <v>370</v>
      </c>
      <c r="D52" s="167">
        <v>60</v>
      </c>
      <c r="E52" s="86" t="s">
        <v>158</v>
      </c>
      <c r="F52" s="168"/>
      <c r="G52" s="171">
        <v>250</v>
      </c>
      <c r="H52" s="187" t="s">
        <v>93</v>
      </c>
      <c r="I52" s="1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J52" s="171" t="str">
        <f>IF(Sklop9[[#This Row],[ZAHTEVANA SHEMA KAKOVOSTI]]&lt;&gt;"",Sklop9[[#This Row],[Preračunana masa/volumen/kos na enoto kg]],"")</f>
        <v/>
      </c>
      <c r="K52" s="172"/>
      <c r="L52" s="173"/>
      <c r="M52" s="173"/>
      <c r="N52" s="181"/>
      <c r="O52" s="174"/>
      <c r="P52" s="174"/>
      <c r="Q52" s="182"/>
      <c r="R52" s="174">
        <f>+Sklop9[[#This Row],[cena/enota brez DDV v EUR]]*Sklop9[[#This Row],[Stopnja DDV (%)]]</f>
        <v>0</v>
      </c>
      <c r="S52" s="174">
        <f>+Sklop9[[#This Row],[cena/enota brez DDV v EUR]]+Sklop9[[#This Row],[Davek (EUR)]]</f>
        <v>0</v>
      </c>
      <c r="T52" s="174">
        <f>+Sklop9[[#This Row],[cena/enota brez DDV v EUR]]*Sklop9[[#This Row],[Okvirna količina]]</f>
        <v>0</v>
      </c>
      <c r="U52" s="174">
        <f>+Sklop9[[#This Row],[Končna cena/enoto mere (EUR) z DDV]]*Sklop9[[#This Row],[Okvirna količina]]</f>
        <v>0</v>
      </c>
      <c r="V52" s="90"/>
    </row>
    <row r="53" spans="1:22" s="59" customFormat="1" ht="12">
      <c r="A53" s="93" t="s">
        <v>39</v>
      </c>
      <c r="B53" s="165" t="s">
        <v>340</v>
      </c>
      <c r="C53" s="179" t="s">
        <v>370</v>
      </c>
      <c r="D53" s="167">
        <v>80</v>
      </c>
      <c r="E53" s="86" t="s">
        <v>158</v>
      </c>
      <c r="F53" s="168"/>
      <c r="G53" s="171">
        <v>880</v>
      </c>
      <c r="H53" s="187" t="s">
        <v>93</v>
      </c>
      <c r="I53" s="1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70.400000000000006</v>
      </c>
      <c r="J53" s="171" t="str">
        <f>IF(Sklop9[[#This Row],[ZAHTEVANA SHEMA KAKOVOSTI]]&lt;&gt;"",Sklop9[[#This Row],[Preračunana masa/volumen/kos na enoto kg]],"")</f>
        <v/>
      </c>
      <c r="K53" s="172"/>
      <c r="L53" s="173"/>
      <c r="M53" s="173"/>
      <c r="N53" s="181"/>
      <c r="O53" s="174"/>
      <c r="P53" s="174"/>
      <c r="Q53" s="182"/>
      <c r="R53" s="174">
        <f>+Sklop9[[#This Row],[cena/enota brez DDV v EUR]]*Sklop9[[#This Row],[Stopnja DDV (%)]]</f>
        <v>0</v>
      </c>
      <c r="S53" s="174">
        <f>+Sklop9[[#This Row],[cena/enota brez DDV v EUR]]+Sklop9[[#This Row],[Davek (EUR)]]</f>
        <v>0</v>
      </c>
      <c r="T53" s="174">
        <f>+Sklop9[[#This Row],[cena/enota brez DDV v EUR]]*Sklop9[[#This Row],[Okvirna količina]]</f>
        <v>0</v>
      </c>
      <c r="U53" s="174">
        <f>+Sklop9[[#This Row],[Končna cena/enoto mere (EUR) z DDV]]*Sklop9[[#This Row],[Okvirna količina]]</f>
        <v>0</v>
      </c>
      <c r="V53" s="90"/>
    </row>
    <row r="54" spans="1:22" s="59" customFormat="1" ht="12">
      <c r="A54" s="93" t="s">
        <v>40</v>
      </c>
      <c r="B54" s="165" t="s">
        <v>341</v>
      </c>
      <c r="C54" s="179" t="s">
        <v>371</v>
      </c>
      <c r="D54" s="167">
        <v>80</v>
      </c>
      <c r="E54" s="86" t="s">
        <v>158</v>
      </c>
      <c r="F54" s="168"/>
      <c r="G54" s="171">
        <v>150</v>
      </c>
      <c r="H54" s="187" t="s">
        <v>93</v>
      </c>
      <c r="I54" s="1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J54" s="171" t="str">
        <f>IF(Sklop9[[#This Row],[ZAHTEVANA SHEMA KAKOVOSTI]]&lt;&gt;"",Sklop9[[#This Row],[Preračunana masa/volumen/kos na enoto kg]],"")</f>
        <v/>
      </c>
      <c r="K54" s="172"/>
      <c r="L54" s="173"/>
      <c r="M54" s="173"/>
      <c r="N54" s="181"/>
      <c r="O54" s="174"/>
      <c r="P54" s="174"/>
      <c r="Q54" s="182"/>
      <c r="R54" s="174">
        <f>+Sklop9[[#This Row],[cena/enota brez DDV v EUR]]*Sklop9[[#This Row],[Stopnja DDV (%)]]</f>
        <v>0</v>
      </c>
      <c r="S54" s="174">
        <f>+Sklop9[[#This Row],[cena/enota brez DDV v EUR]]+Sklop9[[#This Row],[Davek (EUR)]]</f>
        <v>0</v>
      </c>
      <c r="T54" s="174">
        <f>+Sklop9[[#This Row],[cena/enota brez DDV v EUR]]*Sklop9[[#This Row],[Okvirna količina]]</f>
        <v>0</v>
      </c>
      <c r="U54" s="174">
        <f>+Sklop9[[#This Row],[Končna cena/enoto mere (EUR) z DDV]]*Sklop9[[#This Row],[Okvirna količina]]</f>
        <v>0</v>
      </c>
      <c r="V54" s="90"/>
    </row>
    <row r="55" spans="1:22" s="59" customFormat="1" ht="12">
      <c r="A55" s="93" t="s">
        <v>41</v>
      </c>
      <c r="B55" s="165" t="s">
        <v>342</v>
      </c>
      <c r="C55" s="179" t="s">
        <v>372</v>
      </c>
      <c r="D55" s="167">
        <v>60</v>
      </c>
      <c r="E55" s="86" t="s">
        <v>158</v>
      </c>
      <c r="F55" s="168"/>
      <c r="G55" s="171">
        <v>1200</v>
      </c>
      <c r="H55" s="187" t="s">
        <v>93</v>
      </c>
      <c r="I55" s="1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</v>
      </c>
      <c r="J55" s="171" t="str">
        <f>IF(Sklop9[[#This Row],[ZAHTEVANA SHEMA KAKOVOSTI]]&lt;&gt;"",Sklop9[[#This Row],[Preračunana masa/volumen/kos na enoto kg]],"")</f>
        <v/>
      </c>
      <c r="K55" s="172"/>
      <c r="L55" s="173"/>
      <c r="M55" s="173"/>
      <c r="N55" s="181"/>
      <c r="O55" s="174"/>
      <c r="P55" s="174"/>
      <c r="Q55" s="182"/>
      <c r="R55" s="174">
        <f>+Sklop9[[#This Row],[cena/enota brez DDV v EUR]]*Sklop9[[#This Row],[Stopnja DDV (%)]]</f>
        <v>0</v>
      </c>
      <c r="S55" s="174">
        <f>+Sklop9[[#This Row],[cena/enota brez DDV v EUR]]+Sklop9[[#This Row],[Davek (EUR)]]</f>
        <v>0</v>
      </c>
      <c r="T55" s="174">
        <f>+Sklop9[[#This Row],[cena/enota brez DDV v EUR]]*Sklop9[[#This Row],[Okvirna količina]]</f>
        <v>0</v>
      </c>
      <c r="U55" s="174">
        <f>+Sklop9[[#This Row],[Končna cena/enoto mere (EUR) z DDV]]*Sklop9[[#This Row],[Okvirna količina]]</f>
        <v>0</v>
      </c>
      <c r="V55" s="90"/>
    </row>
    <row r="56" spans="1:22" s="59" customFormat="1" ht="12.75" customHeight="1">
      <c r="A56" s="93" t="s">
        <v>42</v>
      </c>
      <c r="B56" s="165" t="s">
        <v>343</v>
      </c>
      <c r="C56" s="179" t="s">
        <v>373</v>
      </c>
      <c r="D56" s="167">
        <v>80</v>
      </c>
      <c r="E56" s="86" t="s">
        <v>158</v>
      </c>
      <c r="F56" s="168"/>
      <c r="G56" s="171">
        <v>1400</v>
      </c>
      <c r="H56" s="187" t="s">
        <v>93</v>
      </c>
      <c r="I56" s="1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112</v>
      </c>
      <c r="J56" s="171" t="str">
        <f>IF(Sklop9[[#This Row],[ZAHTEVANA SHEMA KAKOVOSTI]]&lt;&gt;"",Sklop9[[#This Row],[Preračunana masa/volumen/kos na enoto kg]],"")</f>
        <v/>
      </c>
      <c r="K56" s="172"/>
      <c r="L56" s="173"/>
      <c r="M56" s="173"/>
      <c r="N56" s="181"/>
      <c r="O56" s="174"/>
      <c r="P56" s="174"/>
      <c r="Q56" s="182"/>
      <c r="R56" s="174">
        <f>+Sklop9[[#This Row],[cena/enota brez DDV v EUR]]*Sklop9[[#This Row],[Stopnja DDV (%)]]</f>
        <v>0</v>
      </c>
      <c r="S56" s="174">
        <f>+Sklop9[[#This Row],[cena/enota brez DDV v EUR]]+Sklop9[[#This Row],[Davek (EUR)]]</f>
        <v>0</v>
      </c>
      <c r="T56" s="174">
        <f>+Sklop9[[#This Row],[cena/enota brez DDV v EUR]]*Sklop9[[#This Row],[Okvirna količina]]</f>
        <v>0</v>
      </c>
      <c r="U56" s="174">
        <f>+Sklop9[[#This Row],[Končna cena/enoto mere (EUR) z DDV]]*Sklop9[[#This Row],[Okvirna količina]]</f>
        <v>0</v>
      </c>
      <c r="V56" s="90"/>
    </row>
    <row r="57" spans="1:22" s="59" customFormat="1" ht="12">
      <c r="A57" s="93" t="s">
        <v>43</v>
      </c>
      <c r="B57" s="165" t="s">
        <v>344</v>
      </c>
      <c r="C57" s="179" t="s">
        <v>374</v>
      </c>
      <c r="D57" s="167">
        <v>80</v>
      </c>
      <c r="E57" s="86" t="s">
        <v>158</v>
      </c>
      <c r="F57" s="168"/>
      <c r="G57" s="171">
        <v>400</v>
      </c>
      <c r="H57" s="187" t="s">
        <v>93</v>
      </c>
      <c r="I57" s="1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</v>
      </c>
      <c r="J57" s="171" t="str">
        <f>IF(Sklop9[[#This Row],[ZAHTEVANA SHEMA KAKOVOSTI]]&lt;&gt;"",Sklop9[[#This Row],[Preračunana masa/volumen/kos na enoto kg]],"")</f>
        <v/>
      </c>
      <c r="K57" s="172"/>
      <c r="L57" s="173"/>
      <c r="M57" s="173"/>
      <c r="N57" s="181"/>
      <c r="O57" s="174"/>
      <c r="P57" s="174"/>
      <c r="Q57" s="182"/>
      <c r="R57" s="174">
        <f>+Sklop9[[#This Row],[cena/enota brez DDV v EUR]]*Sklop9[[#This Row],[Stopnja DDV (%)]]</f>
        <v>0</v>
      </c>
      <c r="S57" s="174">
        <f>+Sklop9[[#This Row],[cena/enota brez DDV v EUR]]+Sklop9[[#This Row],[Davek (EUR)]]</f>
        <v>0</v>
      </c>
      <c r="T57" s="174">
        <f>+Sklop9[[#This Row],[cena/enota brez DDV v EUR]]*Sklop9[[#This Row],[Okvirna količina]]</f>
        <v>0</v>
      </c>
      <c r="U57" s="174">
        <f>+Sklop9[[#This Row],[Končna cena/enoto mere (EUR) z DDV]]*Sklop9[[#This Row],[Okvirna količina]]</f>
        <v>0</v>
      </c>
      <c r="V57" s="90"/>
    </row>
    <row r="58" spans="1:22" s="59" customFormat="1" ht="12">
      <c r="A58" s="93" t="s">
        <v>48</v>
      </c>
      <c r="B58" s="165" t="s">
        <v>345</v>
      </c>
      <c r="C58" s="179" t="s">
        <v>375</v>
      </c>
      <c r="D58" s="167">
        <v>80</v>
      </c>
      <c r="E58" s="86" t="s">
        <v>158</v>
      </c>
      <c r="F58" s="168"/>
      <c r="G58" s="171">
        <v>1000</v>
      </c>
      <c r="H58" s="187" t="s">
        <v>93</v>
      </c>
      <c r="I58" s="1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J58" s="171" t="str">
        <f>IF(Sklop9[[#This Row],[ZAHTEVANA SHEMA KAKOVOSTI]]&lt;&gt;"",Sklop9[[#This Row],[Preračunana masa/volumen/kos na enoto kg]],"")</f>
        <v/>
      </c>
      <c r="K58" s="172"/>
      <c r="L58" s="173"/>
      <c r="M58" s="173"/>
      <c r="N58" s="181"/>
      <c r="O58" s="174"/>
      <c r="P58" s="174"/>
      <c r="Q58" s="182"/>
      <c r="R58" s="174">
        <f>+Sklop9[[#This Row],[cena/enota brez DDV v EUR]]*Sklop9[[#This Row],[Stopnja DDV (%)]]</f>
        <v>0</v>
      </c>
      <c r="S58" s="174">
        <f>+Sklop9[[#This Row],[cena/enota brez DDV v EUR]]+Sklop9[[#This Row],[Davek (EUR)]]</f>
        <v>0</v>
      </c>
      <c r="T58" s="174">
        <f>+Sklop9[[#This Row],[cena/enota brez DDV v EUR]]*Sklop9[[#This Row],[Okvirna količina]]</f>
        <v>0</v>
      </c>
      <c r="U58" s="174">
        <f>+Sklop9[[#This Row],[Končna cena/enoto mere (EUR) z DDV]]*Sklop9[[#This Row],[Okvirna količina]]</f>
        <v>0</v>
      </c>
      <c r="V58" s="90"/>
    </row>
    <row r="59" spans="1:22" s="59" customFormat="1" ht="12">
      <c r="A59" s="93" t="s">
        <v>44</v>
      </c>
      <c r="B59" s="165" t="s">
        <v>346</v>
      </c>
      <c r="C59" s="179" t="s">
        <v>376</v>
      </c>
      <c r="D59" s="167">
        <v>60</v>
      </c>
      <c r="E59" s="86" t="s">
        <v>158</v>
      </c>
      <c r="F59" s="168"/>
      <c r="G59" s="171">
        <v>450</v>
      </c>
      <c r="H59" s="187" t="s">
        <v>93</v>
      </c>
      <c r="I59" s="1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27</v>
      </c>
      <c r="J59" s="171" t="str">
        <f>IF(Sklop9[[#This Row],[ZAHTEVANA SHEMA KAKOVOSTI]]&lt;&gt;"",Sklop9[[#This Row],[Preračunana masa/volumen/kos na enoto kg]],"")</f>
        <v/>
      </c>
      <c r="K59" s="172"/>
      <c r="L59" s="173"/>
      <c r="M59" s="173"/>
      <c r="N59" s="181"/>
      <c r="O59" s="174"/>
      <c r="P59" s="174"/>
      <c r="Q59" s="182"/>
      <c r="R59" s="174">
        <f>+Sklop9[[#This Row],[cena/enota brez DDV v EUR]]*Sklop9[[#This Row],[Stopnja DDV (%)]]</f>
        <v>0</v>
      </c>
      <c r="S59" s="174">
        <f>+Sklop9[[#This Row],[cena/enota brez DDV v EUR]]+Sklop9[[#This Row],[Davek (EUR)]]</f>
        <v>0</v>
      </c>
      <c r="T59" s="174">
        <f>+Sklop9[[#This Row],[cena/enota brez DDV v EUR]]*Sklop9[[#This Row],[Okvirna količina]]</f>
        <v>0</v>
      </c>
      <c r="U59" s="174">
        <f>+Sklop9[[#This Row],[Končna cena/enoto mere (EUR) z DDV]]*Sklop9[[#This Row],[Okvirna količina]]</f>
        <v>0</v>
      </c>
      <c r="V59" s="90"/>
    </row>
    <row r="60" spans="1:22" s="59" customFormat="1" ht="12">
      <c r="A60" s="93" t="s">
        <v>45</v>
      </c>
      <c r="B60" s="165" t="s">
        <v>347</v>
      </c>
      <c r="C60" s="179" t="s">
        <v>377</v>
      </c>
      <c r="D60" s="167">
        <v>80</v>
      </c>
      <c r="E60" s="86" t="s">
        <v>158</v>
      </c>
      <c r="F60" s="168"/>
      <c r="G60" s="171">
        <v>30</v>
      </c>
      <c r="H60" s="187" t="s">
        <v>93</v>
      </c>
      <c r="I60" s="1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2.4</v>
      </c>
      <c r="J60" s="171" t="str">
        <f>IF(Sklop9[[#This Row],[ZAHTEVANA SHEMA KAKOVOSTI]]&lt;&gt;"",Sklop9[[#This Row],[Preračunana masa/volumen/kos na enoto kg]],"")</f>
        <v/>
      </c>
      <c r="K60" s="172"/>
      <c r="L60" s="173"/>
      <c r="M60" s="173"/>
      <c r="N60" s="181"/>
      <c r="O60" s="174"/>
      <c r="P60" s="174"/>
      <c r="Q60" s="182"/>
      <c r="R60" s="174">
        <f>+Sklop9[[#This Row],[cena/enota brez DDV v EUR]]*Sklop9[[#This Row],[Stopnja DDV (%)]]</f>
        <v>0</v>
      </c>
      <c r="S60" s="174">
        <f>+Sklop9[[#This Row],[cena/enota brez DDV v EUR]]+Sklop9[[#This Row],[Davek (EUR)]]</f>
        <v>0</v>
      </c>
      <c r="T60" s="174">
        <f>+Sklop9[[#This Row],[cena/enota brez DDV v EUR]]*Sklop9[[#This Row],[Okvirna količina]]</f>
        <v>0</v>
      </c>
      <c r="U60" s="174">
        <f>+Sklop9[[#This Row],[Končna cena/enoto mere (EUR) z DDV]]*Sklop9[[#This Row],[Okvirna količina]]</f>
        <v>0</v>
      </c>
      <c r="V60" s="90"/>
    </row>
    <row r="61" spans="1:22" s="59" customFormat="1" ht="12">
      <c r="A61" s="93" t="s">
        <v>49</v>
      </c>
      <c r="B61" s="165" t="s">
        <v>348</v>
      </c>
      <c r="C61" s="193" t="s">
        <v>1441</v>
      </c>
      <c r="D61" s="167">
        <v>60</v>
      </c>
      <c r="E61" s="86" t="s">
        <v>158</v>
      </c>
      <c r="F61" s="168"/>
      <c r="G61" s="171">
        <v>640</v>
      </c>
      <c r="H61" s="187" t="s">
        <v>93</v>
      </c>
      <c r="I61" s="1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38.4</v>
      </c>
      <c r="J61" s="171" t="str">
        <f>IF(Sklop9[[#This Row],[ZAHTEVANA SHEMA KAKOVOSTI]]&lt;&gt;"",Sklop9[[#This Row],[Preračunana masa/volumen/kos na enoto kg]],"")</f>
        <v/>
      </c>
      <c r="K61" s="172"/>
      <c r="L61" s="173"/>
      <c r="M61" s="173"/>
      <c r="N61" s="181"/>
      <c r="O61" s="174"/>
      <c r="P61" s="174"/>
      <c r="Q61" s="182"/>
      <c r="R61" s="174">
        <f>+Sklop9[[#This Row],[cena/enota brez DDV v EUR]]*Sklop9[[#This Row],[Stopnja DDV (%)]]</f>
        <v>0</v>
      </c>
      <c r="S61" s="174">
        <f>+Sklop9[[#This Row],[cena/enota brez DDV v EUR]]+Sklop9[[#This Row],[Davek (EUR)]]</f>
        <v>0</v>
      </c>
      <c r="T61" s="174">
        <f>+Sklop9[[#This Row],[cena/enota brez DDV v EUR]]*Sklop9[[#This Row],[Okvirna količina]]</f>
        <v>0</v>
      </c>
      <c r="U61" s="174">
        <f>+Sklop9[[#This Row],[Končna cena/enoto mere (EUR) z DDV]]*Sklop9[[#This Row],[Okvirna količina]]</f>
        <v>0</v>
      </c>
      <c r="V61" s="90"/>
    </row>
    <row r="62" spans="1:22" s="59" customFormat="1" ht="12">
      <c r="A62" s="93" t="s">
        <v>50</v>
      </c>
      <c r="B62" s="165" t="s">
        <v>349</v>
      </c>
      <c r="C62" s="179" t="s">
        <v>378</v>
      </c>
      <c r="D62" s="167">
        <v>40</v>
      </c>
      <c r="E62" s="86" t="s">
        <v>158</v>
      </c>
      <c r="F62" s="168"/>
      <c r="G62" s="171">
        <v>250</v>
      </c>
      <c r="H62" s="187" t="s">
        <v>93</v>
      </c>
      <c r="I62" s="1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J62" s="171" t="str">
        <f>IF(Sklop9[[#This Row],[ZAHTEVANA SHEMA KAKOVOSTI]]&lt;&gt;"",Sklop9[[#This Row],[Preračunana masa/volumen/kos na enoto kg]],"")</f>
        <v/>
      </c>
      <c r="K62" s="172"/>
      <c r="L62" s="173"/>
      <c r="M62" s="173"/>
      <c r="N62" s="181"/>
      <c r="O62" s="174"/>
      <c r="P62" s="174"/>
      <c r="Q62" s="182"/>
      <c r="R62" s="174">
        <f>+Sklop9[[#This Row],[cena/enota brez DDV v EUR]]*Sklop9[[#This Row],[Stopnja DDV (%)]]</f>
        <v>0</v>
      </c>
      <c r="S62" s="174">
        <f>+Sklop9[[#This Row],[cena/enota brez DDV v EUR]]+Sklop9[[#This Row],[Davek (EUR)]]</f>
        <v>0</v>
      </c>
      <c r="T62" s="174">
        <f>+Sklop9[[#This Row],[cena/enota brez DDV v EUR]]*Sklop9[[#This Row],[Okvirna količina]]</f>
        <v>0</v>
      </c>
      <c r="U62" s="174">
        <f>+Sklop9[[#This Row],[Končna cena/enoto mere (EUR) z DDV]]*Sklop9[[#This Row],[Okvirna količina]]</f>
        <v>0</v>
      </c>
      <c r="V62" s="90"/>
    </row>
    <row r="63" spans="1:22" s="59" customFormat="1" ht="12">
      <c r="A63" s="93" t="s">
        <v>46</v>
      </c>
      <c r="B63" s="165" t="s">
        <v>350</v>
      </c>
      <c r="C63" s="179" t="s">
        <v>379</v>
      </c>
      <c r="D63" s="167">
        <v>80</v>
      </c>
      <c r="E63" s="86" t="s">
        <v>158</v>
      </c>
      <c r="F63" s="168"/>
      <c r="G63" s="171">
        <v>1200</v>
      </c>
      <c r="H63" s="187" t="s">
        <v>93</v>
      </c>
      <c r="I63" s="1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96</v>
      </c>
      <c r="J63" s="171" t="str">
        <f>IF(Sklop9[[#This Row],[ZAHTEVANA SHEMA KAKOVOSTI]]&lt;&gt;"",Sklop9[[#This Row],[Preračunana masa/volumen/kos na enoto kg]],"")</f>
        <v/>
      </c>
      <c r="K63" s="172"/>
      <c r="L63" s="173"/>
      <c r="M63" s="173"/>
      <c r="N63" s="181"/>
      <c r="O63" s="174"/>
      <c r="P63" s="174"/>
      <c r="Q63" s="182"/>
      <c r="R63" s="174">
        <f>+Sklop9[[#This Row],[cena/enota brez DDV v EUR]]*Sklop9[[#This Row],[Stopnja DDV (%)]]</f>
        <v>0</v>
      </c>
      <c r="S63" s="174">
        <f>+Sklop9[[#This Row],[cena/enota brez DDV v EUR]]+Sklop9[[#This Row],[Davek (EUR)]]</f>
        <v>0</v>
      </c>
      <c r="T63" s="174">
        <f>+Sklop9[[#This Row],[cena/enota brez DDV v EUR]]*Sklop9[[#This Row],[Okvirna količina]]</f>
        <v>0</v>
      </c>
      <c r="U63" s="174">
        <f>+Sklop9[[#This Row],[Končna cena/enoto mere (EUR) z DDV]]*Sklop9[[#This Row],[Okvirna količina]]</f>
        <v>0</v>
      </c>
      <c r="V63" s="90"/>
    </row>
    <row r="64" spans="1:22" s="59" customFormat="1" ht="12">
      <c r="A64" s="93" t="s">
        <v>51</v>
      </c>
      <c r="B64" s="228">
        <v>1148</v>
      </c>
      <c r="C64" s="229" t="s">
        <v>1442</v>
      </c>
      <c r="D64" s="230">
        <v>60</v>
      </c>
      <c r="E64" s="231" t="s">
        <v>158</v>
      </c>
      <c r="F64" s="232"/>
      <c r="G64" s="233">
        <v>1200</v>
      </c>
      <c r="H64" s="187" t="s">
        <v>93</v>
      </c>
      <c r="I64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</v>
      </c>
      <c r="J64" s="233" t="str">
        <f>IF(Sklop9[[#This Row],[ZAHTEVANA SHEMA KAKOVOSTI]]&lt;&gt;"",Sklop9[[#This Row],[Preračunana masa/volumen/kos na enoto kg]],"")</f>
        <v/>
      </c>
      <c r="K64" s="236"/>
      <c r="L64" s="237"/>
      <c r="M64" s="237"/>
      <c r="N64" s="238"/>
      <c r="O64" s="239"/>
      <c r="P64" s="239"/>
      <c r="Q64" s="240"/>
      <c r="R64" s="239">
        <f>+Sklop9[[#This Row],[cena/enota brez DDV v EUR]]*Sklop9[[#This Row],[Stopnja DDV (%)]]</f>
        <v>0</v>
      </c>
      <c r="S64" s="239">
        <f>+Sklop9[[#This Row],[cena/enota brez DDV v EUR]]+Sklop9[[#This Row],[Davek (EUR)]]</f>
        <v>0</v>
      </c>
      <c r="T64" s="239">
        <f>+Sklop9[[#This Row],[cena/enota brez DDV v EUR]]*Sklop9[[#This Row],[Okvirna količina]]</f>
        <v>0</v>
      </c>
      <c r="U64" s="239">
        <f>+Sklop9[[#This Row],[Končna cena/enoto mere (EUR) z DDV]]*Sklop9[[#This Row],[Okvirna količina]]</f>
        <v>0</v>
      </c>
      <c r="V64" s="90"/>
    </row>
    <row r="65" spans="1:22" s="59" customFormat="1" ht="12">
      <c r="A65" s="93" t="s">
        <v>47</v>
      </c>
      <c r="B65" s="165" t="s">
        <v>351</v>
      </c>
      <c r="C65" s="193" t="s">
        <v>1410</v>
      </c>
      <c r="D65" s="167">
        <v>70</v>
      </c>
      <c r="E65" s="86" t="s">
        <v>158</v>
      </c>
      <c r="F65" s="168"/>
      <c r="G65" s="171">
        <v>5000</v>
      </c>
      <c r="H65" s="187" t="s">
        <v>93</v>
      </c>
      <c r="I65" s="1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350.00000000000006</v>
      </c>
      <c r="J65" s="171" t="str">
        <f>IF(Sklop9[[#This Row],[ZAHTEVANA SHEMA KAKOVOSTI]]&lt;&gt;"",Sklop9[[#This Row],[Preračunana masa/volumen/kos na enoto kg]],"")</f>
        <v/>
      </c>
      <c r="K65" s="172"/>
      <c r="L65" s="173"/>
      <c r="M65" s="173"/>
      <c r="N65" s="181"/>
      <c r="O65" s="174"/>
      <c r="P65" s="174"/>
      <c r="Q65" s="182"/>
      <c r="R65" s="174">
        <f>+Sklop9[[#This Row],[cena/enota brez DDV v EUR]]*Sklop9[[#This Row],[Stopnja DDV (%)]]</f>
        <v>0</v>
      </c>
      <c r="S65" s="174">
        <f>+Sklop9[[#This Row],[cena/enota brez DDV v EUR]]+Sklop9[[#This Row],[Davek (EUR)]]</f>
        <v>0</v>
      </c>
      <c r="T65" s="174">
        <f>+Sklop9[[#This Row],[cena/enota brez DDV v EUR]]*Sklop9[[#This Row],[Okvirna količina]]</f>
        <v>0</v>
      </c>
      <c r="U65" s="174">
        <f>+Sklop9[[#This Row],[Končna cena/enoto mere (EUR) z DDV]]*Sklop9[[#This Row],[Okvirna količina]]</f>
        <v>0</v>
      </c>
      <c r="V65" s="90"/>
    </row>
    <row r="66" spans="1:22">
      <c r="A66" s="148" t="s">
        <v>182</v>
      </c>
      <c r="B66" s="148"/>
      <c r="C66" s="149"/>
      <c r="D66" s="150"/>
      <c r="E66" s="150"/>
      <c r="F66" s="151"/>
      <c r="G66" s="152"/>
      <c r="H66" s="153"/>
      <c r="I66" s="154">
        <f>SUBTOTAL(109,Sklop9[Preračunana masa/volumen/kos na enoto kg])</f>
        <v>38462.500000000007</v>
      </c>
      <c r="J66" s="154">
        <f>SUBTOTAL(109,Sklop9[Živila iz shem kakovosti (kg)])</f>
        <v>0</v>
      </c>
      <c r="K66" s="152"/>
      <c r="L66" s="155"/>
      <c r="M66" s="155"/>
      <c r="N66" s="156"/>
      <c r="O66" s="157"/>
      <c r="P66" s="157"/>
      <c r="Q66" s="157"/>
      <c r="R66" s="158"/>
      <c r="S66" s="152"/>
      <c r="T66" s="158">
        <f>SUBTOTAL(109,Sklop9[Vrednost za okvirno količino (EUR) brez DDV])</f>
        <v>0</v>
      </c>
      <c r="U66" s="158">
        <f>SUBTOTAL(109,Sklop9[Vrednost za okvirno količino (EUR) z DDV])</f>
        <v>0</v>
      </c>
      <c r="V66" s="159">
        <f>SUBTOTAL(103,Sklop9[Shema kakovosti
(nacionalne, evropske)
])</f>
        <v>0</v>
      </c>
    </row>
    <row r="67" spans="1:22" ht="15">
      <c r="A67" s="7"/>
      <c r="B67" s="7"/>
      <c r="C67" s="5"/>
      <c r="D67" s="29"/>
      <c r="E67" s="29"/>
      <c r="F67" s="28"/>
      <c r="G67" s="8"/>
      <c r="I67" s="9"/>
      <c r="J67" s="9"/>
      <c r="K67" s="9"/>
      <c r="L67" s="9"/>
      <c r="M67" s="23"/>
      <c r="N67" s="23"/>
      <c r="O67" s="9"/>
      <c r="P67" s="9"/>
      <c r="Q67" s="9"/>
      <c r="R67" s="9"/>
      <c r="S67" s="9"/>
      <c r="T67" s="4"/>
      <c r="U67" s="4"/>
      <c r="V67" s="8"/>
    </row>
    <row r="68" spans="1:22">
      <c r="A68" s="51" t="s">
        <v>178</v>
      </c>
      <c r="B68" s="51"/>
      <c r="C68" s="19"/>
      <c r="D68" s="31"/>
      <c r="E68" s="31"/>
      <c r="F68" s="117"/>
      <c r="R68" s="51"/>
      <c r="S68" s="51"/>
      <c r="T68" s="51"/>
      <c r="U68" s="51"/>
    </row>
    <row r="69" spans="1:22">
      <c r="A69" s="14" t="s">
        <v>180</v>
      </c>
      <c r="C69" s="19"/>
      <c r="D69" s="31"/>
      <c r="E69" s="31"/>
      <c r="F69" s="117"/>
    </row>
    <row r="70" spans="1:22">
      <c r="A70" s="111" t="s">
        <v>1405</v>
      </c>
      <c r="B70" s="111"/>
      <c r="G70" s="72"/>
      <c r="H70" s="72"/>
      <c r="I70" s="32"/>
      <c r="J70" s="32"/>
      <c r="K70" s="32"/>
      <c r="L70" s="32"/>
      <c r="M70" s="58"/>
      <c r="N70" s="58"/>
      <c r="O70" s="32"/>
      <c r="P70" s="32"/>
      <c r="Q70" s="32"/>
      <c r="R70" s="32"/>
      <c r="S70" s="32"/>
    </row>
    <row r="71" spans="1:22">
      <c r="A71" s="440" t="s">
        <v>245</v>
      </c>
      <c r="B71" s="440"/>
      <c r="C71" s="440"/>
      <c r="D71" s="440"/>
      <c r="E71" s="440"/>
      <c r="F71" s="440"/>
      <c r="G71" s="440"/>
      <c r="H71" s="440"/>
      <c r="I71" s="440"/>
      <c r="J71" s="440"/>
      <c r="K71" s="440"/>
      <c r="L71" s="440"/>
      <c r="M71" s="440"/>
      <c r="N71" s="58"/>
      <c r="O71" s="32"/>
      <c r="P71" s="32"/>
      <c r="Q71" s="32"/>
      <c r="R71" s="32"/>
      <c r="S71" s="32"/>
    </row>
    <row r="72" spans="1:22">
      <c r="A72" s="451" t="s">
        <v>251</v>
      </c>
      <c r="B72" s="451"/>
      <c r="C72" s="451"/>
      <c r="D72" s="451"/>
      <c r="E72" s="451"/>
      <c r="F72" s="451"/>
      <c r="G72" s="451"/>
      <c r="H72" s="451"/>
      <c r="I72" s="451"/>
      <c r="J72" s="451"/>
      <c r="K72" s="451"/>
      <c r="L72" s="451"/>
      <c r="M72" s="451"/>
      <c r="O72" s="32"/>
      <c r="P72" s="32"/>
      <c r="Q72" s="32"/>
      <c r="R72" s="32"/>
      <c r="S72" s="32"/>
    </row>
    <row r="73" spans="1:22">
      <c r="O73" s="32"/>
      <c r="P73" s="32"/>
      <c r="Q73" s="32"/>
      <c r="R73" s="32"/>
      <c r="S73" s="32"/>
    </row>
    <row r="74" spans="1:22">
      <c r="A74" s="111" t="s">
        <v>65</v>
      </c>
      <c r="B74" s="111"/>
      <c r="G74" s="72"/>
      <c r="H74" s="72" t="s">
        <v>66</v>
      </c>
      <c r="I74" s="32"/>
      <c r="J74" s="32"/>
      <c r="K74" s="32"/>
      <c r="L74" s="32"/>
      <c r="M74" s="58"/>
      <c r="N74" s="58"/>
      <c r="O74" s="32"/>
      <c r="P74" s="32"/>
      <c r="Q74" s="32"/>
      <c r="R74" s="32" t="s">
        <v>67</v>
      </c>
      <c r="S74" s="32"/>
    </row>
    <row r="75" spans="1:22" ht="15">
      <c r="A75" s="7"/>
      <c r="B75" s="7"/>
      <c r="C75" s="5"/>
      <c r="D75" s="29"/>
      <c r="E75" s="29"/>
      <c r="F75" s="28"/>
      <c r="G75" s="8"/>
      <c r="I75" s="9"/>
      <c r="J75" s="9"/>
      <c r="K75" s="9"/>
      <c r="L75" s="9"/>
      <c r="M75" s="23"/>
      <c r="N75" s="23"/>
      <c r="O75" s="9"/>
      <c r="P75" s="9"/>
      <c r="Q75" s="9"/>
      <c r="R75" s="9"/>
      <c r="S75" s="9"/>
      <c r="T75" s="4"/>
      <c r="U75" s="4"/>
      <c r="V75" s="8"/>
    </row>
    <row r="76" spans="1:22">
      <c r="C76" s="19"/>
      <c r="D76" s="31"/>
      <c r="E76" s="31"/>
      <c r="F76" s="117"/>
    </row>
    <row r="77" spans="1:22">
      <c r="C77" s="19"/>
      <c r="D77" s="31"/>
      <c r="E77" s="31"/>
      <c r="F77" s="117"/>
    </row>
    <row r="78" spans="1:22">
      <c r="C78" s="19"/>
      <c r="D78" s="31"/>
      <c r="E78" s="31"/>
      <c r="F78" s="117"/>
    </row>
    <row r="79" spans="1:22">
      <c r="C79" s="19"/>
      <c r="D79" s="31"/>
      <c r="E79" s="31"/>
      <c r="F79" s="117"/>
    </row>
    <row r="80" spans="1:22">
      <c r="C80" s="19"/>
      <c r="D80" s="31"/>
      <c r="E80" s="31"/>
      <c r="F80" s="117"/>
    </row>
    <row r="81" spans="1:23">
      <c r="C81" s="19"/>
      <c r="D81" s="31"/>
      <c r="E81" s="31"/>
      <c r="F81" s="117"/>
    </row>
    <row r="82" spans="1:23">
      <c r="C82" s="19"/>
      <c r="D82" s="31"/>
      <c r="E82" s="31"/>
      <c r="F82" s="117"/>
    </row>
    <row r="83" spans="1:23">
      <c r="C83" s="19"/>
      <c r="D83" s="31"/>
      <c r="E83" s="31"/>
      <c r="F83" s="117"/>
    </row>
    <row r="84" spans="1:23">
      <c r="C84" s="19"/>
      <c r="D84" s="31"/>
      <c r="E84" s="31"/>
      <c r="F84" s="117"/>
    </row>
    <row r="85" spans="1:23">
      <c r="C85" s="19"/>
      <c r="D85" s="31"/>
      <c r="E85" s="31"/>
      <c r="F85" s="117"/>
    </row>
    <row r="86" spans="1:23">
      <c r="C86" s="19"/>
      <c r="D86" s="31"/>
      <c r="E86" s="31"/>
      <c r="F86" s="117"/>
    </row>
    <row r="87" spans="1:23">
      <c r="C87" s="19"/>
      <c r="D87" s="31"/>
      <c r="E87" s="31"/>
      <c r="F87" s="117"/>
    </row>
    <row r="88" spans="1:23">
      <c r="C88" s="19"/>
      <c r="D88" s="31"/>
      <c r="E88" s="31"/>
      <c r="F88" s="117"/>
    </row>
    <row r="89" spans="1:23">
      <c r="C89" s="19"/>
      <c r="D89" s="31"/>
      <c r="E89" s="31"/>
      <c r="F89" s="117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  <row r="250" spans="1:23" s="21" customFormat="1">
      <c r="A250" s="14"/>
      <c r="B250" s="14"/>
      <c r="C250" s="19"/>
      <c r="D250" s="31"/>
      <c r="E250" s="31"/>
      <c r="F250" s="117"/>
      <c r="G250" s="118"/>
      <c r="H250" s="118"/>
      <c r="M250" s="14"/>
      <c r="N250" s="14"/>
      <c r="O250" s="14"/>
      <c r="P250" s="14"/>
      <c r="Q250" s="14"/>
      <c r="R250" s="14"/>
      <c r="S250" s="14"/>
      <c r="T250" s="14"/>
      <c r="U250" s="14"/>
      <c r="V250" s="72"/>
      <c r="W250" s="14"/>
    </row>
    <row r="251" spans="1:23" s="21" customFormat="1">
      <c r="A251" s="14"/>
      <c r="B251" s="14"/>
      <c r="C251" s="19"/>
      <c r="D251" s="31"/>
      <c r="E251" s="31"/>
      <c r="F251" s="117"/>
      <c r="G251" s="118"/>
      <c r="H251" s="118"/>
      <c r="M251" s="14"/>
      <c r="N251" s="14"/>
      <c r="O251" s="14"/>
      <c r="P251" s="14"/>
      <c r="Q251" s="14"/>
      <c r="R251" s="14"/>
      <c r="S251" s="14"/>
      <c r="T251" s="14"/>
      <c r="U251" s="14"/>
      <c r="V251" s="72"/>
      <c r="W251" s="14"/>
    </row>
    <row r="252" spans="1:23" s="21" customFormat="1">
      <c r="A252" s="14"/>
      <c r="B252" s="14"/>
      <c r="C252" s="19"/>
      <c r="D252" s="31"/>
      <c r="E252" s="31"/>
      <c r="F252" s="117"/>
      <c r="G252" s="118"/>
      <c r="H252" s="118"/>
      <c r="M252" s="14"/>
      <c r="N252" s="14"/>
      <c r="O252" s="14"/>
      <c r="P252" s="14"/>
      <c r="Q252" s="14"/>
      <c r="R252" s="14"/>
      <c r="S252" s="14"/>
      <c r="T252" s="14"/>
      <c r="U252" s="14"/>
      <c r="V252" s="72"/>
      <c r="W252" s="14"/>
    </row>
    <row r="253" spans="1:23" s="21" customFormat="1">
      <c r="A253" s="14"/>
      <c r="B253" s="14"/>
      <c r="C253" s="19"/>
      <c r="D253" s="31"/>
      <c r="E253" s="31"/>
      <c r="F253" s="117"/>
      <c r="G253" s="118"/>
      <c r="H253" s="118"/>
      <c r="M253" s="14"/>
      <c r="N253" s="14"/>
      <c r="O253" s="14"/>
      <c r="P253" s="14"/>
      <c r="Q253" s="14"/>
      <c r="R253" s="14"/>
      <c r="S253" s="14"/>
      <c r="T253" s="14"/>
      <c r="U253" s="14"/>
      <c r="V253" s="72"/>
      <c r="W253" s="14"/>
    </row>
    <row r="254" spans="1:23" s="21" customFormat="1">
      <c r="A254" s="14"/>
      <c r="B254" s="14"/>
      <c r="C254" s="19"/>
      <c r="D254" s="31"/>
      <c r="E254" s="31"/>
      <c r="F254" s="117"/>
      <c r="G254" s="118"/>
      <c r="H254" s="118"/>
      <c r="M254" s="14"/>
      <c r="N254" s="14"/>
      <c r="O254" s="14"/>
      <c r="P254" s="14"/>
      <c r="Q254" s="14"/>
      <c r="R254" s="14"/>
      <c r="S254" s="14"/>
      <c r="T254" s="14"/>
      <c r="U254" s="14"/>
      <c r="V254" s="72"/>
      <c r="W254" s="14"/>
    </row>
    <row r="255" spans="1:23" s="21" customFormat="1">
      <c r="A255" s="14"/>
      <c r="B255" s="14"/>
      <c r="C255" s="19"/>
      <c r="D255" s="31"/>
      <c r="E255" s="31"/>
      <c r="F255" s="117"/>
      <c r="G255" s="118"/>
      <c r="H255" s="118"/>
      <c r="M255" s="14"/>
      <c r="N255" s="14"/>
      <c r="O255" s="14"/>
      <c r="P255" s="14"/>
      <c r="Q255" s="14"/>
      <c r="R255" s="14"/>
      <c r="S255" s="14"/>
      <c r="T255" s="14"/>
      <c r="U255" s="14"/>
      <c r="V255" s="72"/>
      <c r="W255" s="14"/>
    </row>
    <row r="256" spans="1:23" s="21" customFormat="1">
      <c r="A256" s="14"/>
      <c r="B256" s="14"/>
      <c r="C256" s="19"/>
      <c r="D256" s="31"/>
      <c r="E256" s="31"/>
      <c r="F256" s="117"/>
      <c r="G256" s="118"/>
      <c r="H256" s="118"/>
      <c r="M256" s="14"/>
      <c r="N256" s="14"/>
      <c r="O256" s="14"/>
      <c r="P256" s="14"/>
      <c r="Q256" s="14"/>
      <c r="R256" s="14"/>
      <c r="S256" s="14"/>
      <c r="T256" s="14"/>
      <c r="U256" s="14"/>
      <c r="V256" s="72"/>
      <c r="W256" s="14"/>
    </row>
    <row r="257" spans="1:23" s="21" customFormat="1">
      <c r="A257" s="14"/>
      <c r="B257" s="14"/>
      <c r="C257" s="19"/>
      <c r="D257" s="31"/>
      <c r="E257" s="31"/>
      <c r="F257" s="117"/>
      <c r="G257" s="118"/>
      <c r="H257" s="118"/>
      <c r="M257" s="14"/>
      <c r="N257" s="14"/>
      <c r="O257" s="14"/>
      <c r="P257" s="14"/>
      <c r="Q257" s="14"/>
      <c r="R257" s="14"/>
      <c r="S257" s="14"/>
      <c r="T257" s="14"/>
      <c r="U257" s="14"/>
      <c r="V257" s="72"/>
      <c r="W257" s="14"/>
    </row>
    <row r="258" spans="1:23" s="21" customFormat="1">
      <c r="A258" s="14"/>
      <c r="B258" s="14"/>
      <c r="C258" s="19"/>
      <c r="D258" s="31"/>
      <c r="E258" s="31"/>
      <c r="F258" s="117"/>
      <c r="G258" s="118"/>
      <c r="H258" s="118"/>
      <c r="M258" s="14"/>
      <c r="N258" s="14"/>
      <c r="O258" s="14"/>
      <c r="P258" s="14"/>
      <c r="Q258" s="14"/>
      <c r="R258" s="14"/>
      <c r="S258" s="14"/>
      <c r="T258" s="14"/>
      <c r="U258" s="14"/>
      <c r="V258" s="72"/>
      <c r="W258" s="14"/>
    </row>
    <row r="259" spans="1:23" s="21" customFormat="1">
      <c r="A259" s="14"/>
      <c r="B259" s="14"/>
      <c r="C259" s="19"/>
      <c r="D259" s="31"/>
      <c r="E259" s="31"/>
      <c r="F259" s="117"/>
      <c r="G259" s="118"/>
      <c r="H259" s="118"/>
      <c r="M259" s="14"/>
      <c r="N259" s="14"/>
      <c r="O259" s="14"/>
      <c r="P259" s="14"/>
      <c r="Q259" s="14"/>
      <c r="R259" s="14"/>
      <c r="S259" s="14"/>
      <c r="T259" s="14"/>
      <c r="U259" s="14"/>
      <c r="V259" s="72"/>
      <c r="W259" s="14"/>
    </row>
    <row r="260" spans="1:23" s="21" customFormat="1">
      <c r="A260" s="14"/>
      <c r="B260" s="14"/>
      <c r="C260" s="19"/>
      <c r="D260" s="31"/>
      <c r="E260" s="31"/>
      <c r="F260" s="117"/>
      <c r="G260" s="118"/>
      <c r="H260" s="118"/>
      <c r="M260" s="14"/>
      <c r="N260" s="14"/>
      <c r="O260" s="14"/>
      <c r="P260" s="14"/>
      <c r="Q260" s="14"/>
      <c r="R260" s="14"/>
      <c r="S260" s="14"/>
      <c r="T260" s="14"/>
      <c r="U260" s="14"/>
      <c r="V260" s="72"/>
      <c r="W260" s="14"/>
    </row>
    <row r="261" spans="1:23" s="21" customFormat="1">
      <c r="A261" s="14"/>
      <c r="B261" s="14"/>
      <c r="C261" s="19"/>
      <c r="D261" s="31"/>
      <c r="E261" s="31"/>
      <c r="F261" s="117"/>
      <c r="G261" s="118"/>
      <c r="H261" s="118"/>
      <c r="M261" s="14"/>
      <c r="N261" s="14"/>
      <c r="O261" s="14"/>
      <c r="P261" s="14"/>
      <c r="Q261" s="14"/>
      <c r="R261" s="14"/>
      <c r="S261" s="14"/>
      <c r="T261" s="14"/>
      <c r="U261" s="14"/>
      <c r="V261" s="72"/>
      <c r="W261" s="14"/>
    </row>
    <row r="262" spans="1:23" s="21" customFormat="1">
      <c r="A262" s="14"/>
      <c r="B262" s="14"/>
      <c r="C262" s="19"/>
      <c r="D262" s="31"/>
      <c r="E262" s="31"/>
      <c r="F262" s="117"/>
      <c r="G262" s="118"/>
      <c r="H262" s="118"/>
      <c r="M262" s="14"/>
      <c r="N262" s="14"/>
      <c r="O262" s="14"/>
      <c r="P262" s="14"/>
      <c r="Q262" s="14"/>
      <c r="R262" s="14"/>
      <c r="S262" s="14"/>
      <c r="T262" s="14"/>
      <c r="U262" s="14"/>
      <c r="V262" s="72"/>
      <c r="W262" s="14"/>
    </row>
    <row r="263" spans="1:23" s="21" customFormat="1">
      <c r="A263" s="14"/>
      <c r="B263" s="14"/>
      <c r="C263" s="19"/>
      <c r="D263" s="31"/>
      <c r="E263" s="31"/>
      <c r="F263" s="117"/>
      <c r="G263" s="118"/>
      <c r="H263" s="118"/>
      <c r="M263" s="14"/>
      <c r="N263" s="14"/>
      <c r="O263" s="14"/>
      <c r="P263" s="14"/>
      <c r="Q263" s="14"/>
      <c r="R263" s="14"/>
      <c r="S263" s="14"/>
      <c r="T263" s="14"/>
      <c r="U263" s="14"/>
      <c r="V263" s="72"/>
      <c r="W263" s="14"/>
    </row>
    <row r="264" spans="1:23" s="21" customFormat="1">
      <c r="A264" s="14"/>
      <c r="B264" s="14"/>
      <c r="C264" s="19"/>
      <c r="D264" s="31"/>
      <c r="E264" s="31"/>
      <c r="F264" s="117"/>
      <c r="G264" s="118"/>
      <c r="H264" s="118"/>
      <c r="M264" s="14"/>
      <c r="N264" s="14"/>
      <c r="O264" s="14"/>
      <c r="P264" s="14"/>
      <c r="Q264" s="14"/>
      <c r="R264" s="14"/>
      <c r="S264" s="14"/>
      <c r="T264" s="14"/>
      <c r="U264" s="14"/>
      <c r="V264" s="72"/>
      <c r="W264" s="14"/>
    </row>
    <row r="265" spans="1:23" s="21" customFormat="1">
      <c r="A265" s="14"/>
      <c r="B265" s="14"/>
      <c r="C265" s="19"/>
      <c r="D265" s="31"/>
      <c r="E265" s="31"/>
      <c r="F265" s="117"/>
      <c r="G265" s="118"/>
      <c r="H265" s="118"/>
      <c r="M265" s="14"/>
      <c r="N265" s="14"/>
      <c r="O265" s="14"/>
      <c r="P265" s="14"/>
      <c r="Q265" s="14"/>
      <c r="R265" s="14"/>
      <c r="S265" s="14"/>
      <c r="T265" s="14"/>
      <c r="U265" s="14"/>
      <c r="V265" s="72"/>
      <c r="W265" s="14"/>
    </row>
    <row r="266" spans="1:23" s="21" customFormat="1">
      <c r="A266" s="14"/>
      <c r="B266" s="14"/>
      <c r="C266" s="19"/>
      <c r="D266" s="31"/>
      <c r="E266" s="31"/>
      <c r="F266" s="117"/>
      <c r="G266" s="118"/>
      <c r="H266" s="118"/>
      <c r="M266" s="14"/>
      <c r="N266" s="14"/>
      <c r="O266" s="14"/>
      <c r="P266" s="14"/>
      <c r="Q266" s="14"/>
      <c r="R266" s="14"/>
      <c r="S266" s="14"/>
      <c r="T266" s="14"/>
      <c r="U266" s="14"/>
      <c r="V266" s="72"/>
      <c r="W266" s="14"/>
    </row>
    <row r="267" spans="1:23" s="21" customFormat="1">
      <c r="A267" s="14"/>
      <c r="B267" s="14"/>
      <c r="C267" s="19"/>
      <c r="D267" s="31"/>
      <c r="E267" s="31"/>
      <c r="F267" s="117"/>
      <c r="G267" s="118"/>
      <c r="H267" s="118"/>
      <c r="M267" s="14"/>
      <c r="N267" s="14"/>
      <c r="O267" s="14"/>
      <c r="P267" s="14"/>
      <c r="Q267" s="14"/>
      <c r="R267" s="14"/>
      <c r="S267" s="14"/>
      <c r="T267" s="14"/>
      <c r="U267" s="14"/>
      <c r="V267" s="72"/>
      <c r="W267" s="14"/>
    </row>
    <row r="268" spans="1:23" s="21" customFormat="1">
      <c r="A268" s="14"/>
      <c r="B268" s="14"/>
      <c r="C268" s="19"/>
      <c r="D268" s="31"/>
      <c r="E268" s="31"/>
      <c r="F268" s="117"/>
      <c r="G268" s="118"/>
      <c r="H268" s="118"/>
      <c r="M268" s="14"/>
      <c r="N268" s="14"/>
      <c r="O268" s="14"/>
      <c r="P268" s="14"/>
      <c r="Q268" s="14"/>
      <c r="R268" s="14"/>
      <c r="S268" s="14"/>
      <c r="T268" s="14"/>
      <c r="U268" s="14"/>
      <c r="V268" s="72"/>
      <c r="W268" s="14"/>
    </row>
    <row r="269" spans="1:23" s="21" customFormat="1">
      <c r="A269" s="14"/>
      <c r="B269" s="14"/>
      <c r="C269" s="19"/>
      <c r="D269" s="31"/>
      <c r="E269" s="31"/>
      <c r="F269" s="117"/>
      <c r="G269" s="118"/>
      <c r="H269" s="118"/>
      <c r="M269" s="14"/>
      <c r="N269" s="14"/>
      <c r="O269" s="14"/>
      <c r="P269" s="14"/>
      <c r="Q269" s="14"/>
      <c r="R269" s="14"/>
      <c r="S269" s="14"/>
      <c r="T269" s="14"/>
      <c r="U269" s="14"/>
      <c r="V269" s="72"/>
      <c r="W269" s="14"/>
    </row>
    <row r="270" spans="1:23" s="21" customFormat="1">
      <c r="A270" s="14"/>
      <c r="B270" s="14"/>
      <c r="C270" s="19"/>
      <c r="D270" s="31"/>
      <c r="E270" s="31"/>
      <c r="F270" s="117"/>
      <c r="G270" s="118"/>
      <c r="H270" s="118"/>
      <c r="M270" s="14"/>
      <c r="N270" s="14"/>
      <c r="O270" s="14"/>
      <c r="P270" s="14"/>
      <c r="Q270" s="14"/>
      <c r="R270" s="14"/>
      <c r="S270" s="14"/>
      <c r="T270" s="14"/>
      <c r="U270" s="14"/>
      <c r="V270" s="72"/>
      <c r="W270" s="14"/>
    </row>
    <row r="271" spans="1:23" s="21" customFormat="1">
      <c r="A271" s="14"/>
      <c r="B271" s="14"/>
      <c r="C271" s="19"/>
      <c r="D271" s="31"/>
      <c r="E271" s="31"/>
      <c r="F271" s="117"/>
      <c r="G271" s="118"/>
      <c r="H271" s="118"/>
      <c r="M271" s="14"/>
      <c r="N271" s="14"/>
      <c r="O271" s="14"/>
      <c r="P271" s="14"/>
      <c r="Q271" s="14"/>
      <c r="R271" s="14"/>
      <c r="S271" s="14"/>
      <c r="T271" s="14"/>
      <c r="U271" s="14"/>
      <c r="V271" s="72"/>
      <c r="W271" s="14"/>
    </row>
    <row r="272" spans="1:23" s="21" customFormat="1">
      <c r="A272" s="14"/>
      <c r="B272" s="14"/>
      <c r="C272" s="19"/>
      <c r="D272" s="31"/>
      <c r="E272" s="31"/>
      <c r="F272" s="117"/>
      <c r="G272" s="118"/>
      <c r="H272" s="118"/>
      <c r="M272" s="14"/>
      <c r="N272" s="14"/>
      <c r="O272" s="14"/>
      <c r="P272" s="14"/>
      <c r="Q272" s="14"/>
      <c r="R272" s="14"/>
      <c r="S272" s="14"/>
      <c r="T272" s="14"/>
      <c r="U272" s="14"/>
      <c r="V272" s="72"/>
      <c r="W272" s="14"/>
    </row>
    <row r="273" spans="1:23" s="21" customFormat="1">
      <c r="A273" s="14"/>
      <c r="B273" s="14"/>
      <c r="C273" s="19"/>
      <c r="D273" s="31"/>
      <c r="E273" s="31"/>
      <c r="F273" s="117"/>
      <c r="G273" s="118"/>
      <c r="H273" s="118"/>
      <c r="M273" s="14"/>
      <c r="N273" s="14"/>
      <c r="O273" s="14"/>
      <c r="P273" s="14"/>
      <c r="Q273" s="14"/>
      <c r="R273" s="14"/>
      <c r="S273" s="14"/>
      <c r="T273" s="14"/>
      <c r="U273" s="14"/>
      <c r="V273" s="72"/>
      <c r="W273" s="14"/>
    </row>
    <row r="274" spans="1:23" s="21" customFormat="1">
      <c r="A274" s="14"/>
      <c r="B274" s="14"/>
      <c r="C274" s="19"/>
      <c r="D274" s="31"/>
      <c r="E274" s="31"/>
      <c r="F274" s="117"/>
      <c r="G274" s="118"/>
      <c r="H274" s="118"/>
      <c r="M274" s="14"/>
      <c r="N274" s="14"/>
      <c r="O274" s="14"/>
      <c r="P274" s="14"/>
      <c r="Q274" s="14"/>
      <c r="R274" s="14"/>
      <c r="S274" s="14"/>
      <c r="T274" s="14"/>
      <c r="U274" s="14"/>
      <c r="V274" s="72"/>
      <c r="W274" s="14"/>
    </row>
    <row r="275" spans="1:23" s="21" customFormat="1">
      <c r="A275" s="14"/>
      <c r="B275" s="14"/>
      <c r="C275" s="19"/>
      <c r="D275" s="31"/>
      <c r="E275" s="31"/>
      <c r="F275" s="117"/>
      <c r="G275" s="118"/>
      <c r="H275" s="118"/>
      <c r="M275" s="14"/>
      <c r="N275" s="14"/>
      <c r="O275" s="14"/>
      <c r="P275" s="14"/>
      <c r="Q275" s="14"/>
      <c r="R275" s="14"/>
      <c r="S275" s="14"/>
      <c r="T275" s="14"/>
      <c r="U275" s="14"/>
      <c r="V275" s="72"/>
      <c r="W275" s="14"/>
    </row>
    <row r="276" spans="1:23" s="21" customFormat="1">
      <c r="A276" s="14"/>
      <c r="B276" s="14"/>
      <c r="C276" s="19"/>
      <c r="D276" s="31"/>
      <c r="E276" s="31"/>
      <c r="F276" s="117"/>
      <c r="G276" s="118"/>
      <c r="H276" s="118"/>
      <c r="M276" s="14"/>
      <c r="N276" s="14"/>
      <c r="O276" s="14"/>
      <c r="P276" s="14"/>
      <c r="Q276" s="14"/>
      <c r="R276" s="14"/>
      <c r="S276" s="14"/>
      <c r="T276" s="14"/>
      <c r="U276" s="14"/>
      <c r="V276" s="72"/>
      <c r="W276" s="14"/>
    </row>
    <row r="277" spans="1:23" s="21" customFormat="1">
      <c r="A277" s="14"/>
      <c r="B277" s="14"/>
      <c r="C277" s="19"/>
      <c r="D277" s="31"/>
      <c r="E277" s="31"/>
      <c r="F277" s="117"/>
      <c r="G277" s="118"/>
      <c r="H277" s="118"/>
      <c r="M277" s="14"/>
      <c r="N277" s="14"/>
      <c r="O277" s="14"/>
      <c r="P277" s="14"/>
      <c r="Q277" s="14"/>
      <c r="R277" s="14"/>
      <c r="S277" s="14"/>
      <c r="T277" s="14"/>
      <c r="U277" s="14"/>
      <c r="V277" s="72"/>
      <c r="W277" s="14"/>
    </row>
    <row r="278" spans="1:23" s="21" customFormat="1">
      <c r="A278" s="14"/>
      <c r="B278" s="14"/>
      <c r="C278" s="19"/>
      <c r="D278" s="31"/>
      <c r="E278" s="31"/>
      <c r="F278" s="117"/>
      <c r="G278" s="118"/>
      <c r="H278" s="118"/>
      <c r="M278" s="14"/>
      <c r="N278" s="14"/>
      <c r="O278" s="14"/>
      <c r="P278" s="14"/>
      <c r="Q278" s="14"/>
      <c r="R278" s="14"/>
      <c r="S278" s="14"/>
      <c r="T278" s="14"/>
      <c r="U278" s="14"/>
      <c r="V278" s="72"/>
      <c r="W278" s="14"/>
    </row>
    <row r="279" spans="1:23" s="21" customFormat="1">
      <c r="A279" s="14"/>
      <c r="B279" s="14"/>
      <c r="C279" s="19"/>
      <c r="D279" s="31"/>
      <c r="E279" s="31"/>
      <c r="F279" s="117"/>
      <c r="G279" s="118"/>
      <c r="H279" s="118"/>
      <c r="M279" s="14"/>
      <c r="N279" s="14"/>
      <c r="O279" s="14"/>
      <c r="P279" s="14"/>
      <c r="Q279" s="14"/>
      <c r="R279" s="14"/>
      <c r="S279" s="14"/>
      <c r="T279" s="14"/>
      <c r="U279" s="14"/>
      <c r="V279" s="72"/>
      <c r="W279" s="14"/>
    </row>
    <row r="280" spans="1:23" s="21" customFormat="1">
      <c r="A280" s="14"/>
      <c r="B280" s="14"/>
      <c r="C280" s="19"/>
      <c r="D280" s="31"/>
      <c r="E280" s="31"/>
      <c r="F280" s="117"/>
      <c r="G280" s="118"/>
      <c r="H280" s="118"/>
      <c r="M280" s="14"/>
      <c r="N280" s="14"/>
      <c r="O280" s="14"/>
      <c r="P280" s="14"/>
      <c r="Q280" s="14"/>
      <c r="R280" s="14"/>
      <c r="S280" s="14"/>
      <c r="T280" s="14"/>
      <c r="U280" s="14"/>
      <c r="V280" s="72"/>
      <c r="W280" s="14"/>
    </row>
    <row r="281" spans="1:23" s="21" customFormat="1">
      <c r="A281" s="14"/>
      <c r="B281" s="14"/>
      <c r="C281" s="19"/>
      <c r="D281" s="31"/>
      <c r="E281" s="31"/>
      <c r="F281" s="117"/>
      <c r="G281" s="118"/>
      <c r="H281" s="118"/>
      <c r="M281" s="14"/>
      <c r="N281" s="14"/>
      <c r="O281" s="14"/>
      <c r="P281" s="14"/>
      <c r="Q281" s="14"/>
      <c r="R281" s="14"/>
      <c r="S281" s="14"/>
      <c r="T281" s="14"/>
      <c r="U281" s="14"/>
      <c r="V281" s="72"/>
      <c r="W281" s="14"/>
    </row>
    <row r="282" spans="1:23" s="21" customFormat="1">
      <c r="A282" s="14"/>
      <c r="B282" s="14"/>
      <c r="C282" s="19"/>
      <c r="D282" s="31"/>
      <c r="E282" s="31"/>
      <c r="F282" s="117"/>
      <c r="G282" s="118"/>
      <c r="H282" s="118"/>
      <c r="M282" s="14"/>
      <c r="N282" s="14"/>
      <c r="O282" s="14"/>
      <c r="P282" s="14"/>
      <c r="Q282" s="14"/>
      <c r="R282" s="14"/>
      <c r="S282" s="14"/>
      <c r="T282" s="14"/>
      <c r="U282" s="14"/>
      <c r="V282" s="72"/>
      <c r="W282" s="14"/>
    </row>
    <row r="283" spans="1:23" s="21" customFormat="1">
      <c r="A283" s="14"/>
      <c r="B283" s="14"/>
      <c r="C283" s="19"/>
      <c r="D283" s="31"/>
      <c r="E283" s="31"/>
      <c r="F283" s="117"/>
      <c r="G283" s="118"/>
      <c r="H283" s="118"/>
      <c r="M283" s="14"/>
      <c r="N283" s="14"/>
      <c r="O283" s="14"/>
      <c r="P283" s="14"/>
      <c r="Q283" s="14"/>
      <c r="R283" s="14"/>
      <c r="S283" s="14"/>
      <c r="T283" s="14"/>
      <c r="U283" s="14"/>
      <c r="V283" s="72"/>
      <c r="W283" s="14"/>
    </row>
    <row r="284" spans="1:23" s="21" customFormat="1">
      <c r="A284" s="14"/>
      <c r="B284" s="14"/>
      <c r="C284" s="19"/>
      <c r="D284" s="31"/>
      <c r="E284" s="31"/>
      <c r="F284" s="117"/>
      <c r="G284" s="118"/>
      <c r="H284" s="118"/>
      <c r="M284" s="14"/>
      <c r="N284" s="14"/>
      <c r="O284" s="14"/>
      <c r="P284" s="14"/>
      <c r="Q284" s="14"/>
      <c r="R284" s="14"/>
      <c r="S284" s="14"/>
      <c r="T284" s="14"/>
      <c r="U284" s="14"/>
      <c r="V284" s="72"/>
      <c r="W284" s="14"/>
    </row>
    <row r="285" spans="1:23" s="21" customFormat="1">
      <c r="A285" s="14"/>
      <c r="B285" s="14"/>
      <c r="C285" s="19"/>
      <c r="D285" s="31"/>
      <c r="E285" s="31"/>
      <c r="F285" s="117"/>
      <c r="G285" s="118"/>
      <c r="H285" s="118"/>
      <c r="M285" s="14"/>
      <c r="N285" s="14"/>
      <c r="O285" s="14"/>
      <c r="P285" s="14"/>
      <c r="Q285" s="14"/>
      <c r="R285" s="14"/>
      <c r="S285" s="14"/>
      <c r="T285" s="14"/>
      <c r="U285" s="14"/>
      <c r="V285" s="72"/>
      <c r="W285" s="14"/>
    </row>
    <row r="286" spans="1:23" s="21" customFormat="1">
      <c r="A286" s="14"/>
      <c r="B286" s="14"/>
      <c r="C286" s="19"/>
      <c r="D286" s="31"/>
      <c r="E286" s="31"/>
      <c r="F286" s="117"/>
      <c r="G286" s="118"/>
      <c r="H286" s="118"/>
      <c r="M286" s="14"/>
      <c r="N286" s="14"/>
      <c r="O286" s="14"/>
      <c r="P286" s="14"/>
      <c r="Q286" s="14"/>
      <c r="R286" s="14"/>
      <c r="S286" s="14"/>
      <c r="T286" s="14"/>
      <c r="U286" s="14"/>
      <c r="V286" s="72"/>
      <c r="W286" s="14"/>
    </row>
    <row r="287" spans="1:23" s="21" customFormat="1">
      <c r="A287" s="14"/>
      <c r="B287" s="14"/>
      <c r="C287" s="19"/>
      <c r="D287" s="31"/>
      <c r="E287" s="31"/>
      <c r="F287" s="117"/>
      <c r="G287" s="118"/>
      <c r="H287" s="118"/>
      <c r="M287" s="14"/>
      <c r="N287" s="14"/>
      <c r="O287" s="14"/>
      <c r="P287" s="14"/>
      <c r="Q287" s="14"/>
      <c r="R287" s="14"/>
      <c r="S287" s="14"/>
      <c r="T287" s="14"/>
      <c r="U287" s="14"/>
      <c r="V287" s="72"/>
      <c r="W287" s="14"/>
    </row>
    <row r="288" spans="1:23" s="21" customFormat="1">
      <c r="A288" s="14"/>
      <c r="B288" s="14"/>
      <c r="C288" s="19"/>
      <c r="D288" s="31"/>
      <c r="E288" s="31"/>
      <c r="F288" s="117"/>
      <c r="G288" s="118"/>
      <c r="H288" s="118"/>
      <c r="M288" s="14"/>
      <c r="N288" s="14"/>
      <c r="O288" s="14"/>
      <c r="P288" s="14"/>
      <c r="Q288" s="14"/>
      <c r="R288" s="14"/>
      <c r="S288" s="14"/>
      <c r="T288" s="14"/>
      <c r="U288" s="14"/>
      <c r="V288" s="72"/>
      <c r="W288" s="14"/>
    </row>
    <row r="289" spans="1:23" s="21" customFormat="1">
      <c r="A289" s="14"/>
      <c r="B289" s="14"/>
      <c r="C289" s="19"/>
      <c r="D289" s="31"/>
      <c r="E289" s="31"/>
      <c r="F289" s="117"/>
      <c r="G289" s="118"/>
      <c r="H289" s="118"/>
      <c r="M289" s="14"/>
      <c r="N289" s="14"/>
      <c r="O289" s="14"/>
      <c r="P289" s="14"/>
      <c r="Q289" s="14"/>
      <c r="R289" s="14"/>
      <c r="S289" s="14"/>
      <c r="T289" s="14"/>
      <c r="U289" s="14"/>
      <c r="V289" s="72"/>
      <c r="W289" s="14"/>
    </row>
    <row r="290" spans="1:23" s="21" customFormat="1">
      <c r="A290" s="14"/>
      <c r="B290" s="14"/>
      <c r="C290" s="19"/>
      <c r="D290" s="31"/>
      <c r="E290" s="31"/>
      <c r="F290" s="117"/>
      <c r="G290" s="118"/>
      <c r="H290" s="118"/>
      <c r="M290" s="14"/>
      <c r="N290" s="14"/>
      <c r="O290" s="14"/>
      <c r="P290" s="14"/>
      <c r="Q290" s="14"/>
      <c r="R290" s="14"/>
      <c r="S290" s="14"/>
      <c r="T290" s="14"/>
      <c r="U290" s="14"/>
      <c r="V290" s="72"/>
      <c r="W290" s="14"/>
    </row>
    <row r="291" spans="1:23" s="21" customFormat="1">
      <c r="A291" s="14"/>
      <c r="B291" s="14"/>
      <c r="C291" s="19"/>
      <c r="D291" s="31"/>
      <c r="E291" s="31"/>
      <c r="F291" s="117"/>
      <c r="G291" s="118"/>
      <c r="H291" s="118"/>
      <c r="M291" s="14"/>
      <c r="N291" s="14"/>
      <c r="O291" s="14"/>
      <c r="P291" s="14"/>
      <c r="Q291" s="14"/>
      <c r="R291" s="14"/>
      <c r="S291" s="14"/>
      <c r="T291" s="14"/>
      <c r="U291" s="14"/>
      <c r="V291" s="72"/>
      <c r="W291" s="14"/>
    </row>
    <row r="292" spans="1:23" s="21" customFormat="1">
      <c r="A292" s="14"/>
      <c r="B292" s="14"/>
      <c r="C292" s="19"/>
      <c r="D292" s="31"/>
      <c r="E292" s="31"/>
      <c r="F292" s="117"/>
      <c r="G292" s="118"/>
      <c r="H292" s="118"/>
      <c r="M292" s="14"/>
      <c r="N292" s="14"/>
      <c r="O292" s="14"/>
      <c r="P292" s="14"/>
      <c r="Q292" s="14"/>
      <c r="R292" s="14"/>
      <c r="S292" s="14"/>
      <c r="T292" s="14"/>
      <c r="U292" s="14"/>
      <c r="V292" s="72"/>
      <c r="W292" s="14"/>
    </row>
    <row r="293" spans="1:23" s="21" customFormat="1">
      <c r="A293" s="14"/>
      <c r="B293" s="14"/>
      <c r="C293" s="19"/>
      <c r="D293" s="31"/>
      <c r="E293" s="31"/>
      <c r="F293" s="117"/>
      <c r="G293" s="118"/>
      <c r="H293" s="118"/>
      <c r="M293" s="14"/>
      <c r="N293" s="14"/>
      <c r="O293" s="14"/>
      <c r="P293" s="14"/>
      <c r="Q293" s="14"/>
      <c r="R293" s="14"/>
      <c r="S293" s="14"/>
      <c r="T293" s="14"/>
      <c r="U293" s="14"/>
      <c r="V293" s="72"/>
      <c r="W293" s="14"/>
    </row>
    <row r="294" spans="1:23" s="21" customFormat="1">
      <c r="A294" s="14"/>
      <c r="B294" s="14"/>
      <c r="C294" s="19"/>
      <c r="D294" s="31"/>
      <c r="E294" s="31"/>
      <c r="F294" s="117"/>
      <c r="G294" s="118"/>
      <c r="H294" s="118"/>
      <c r="M294" s="14"/>
      <c r="N294" s="14"/>
      <c r="O294" s="14"/>
      <c r="P294" s="14"/>
      <c r="Q294" s="14"/>
      <c r="R294" s="14"/>
      <c r="S294" s="14"/>
      <c r="T294" s="14"/>
      <c r="U294" s="14"/>
      <c r="V294" s="72"/>
      <c r="W294" s="14"/>
    </row>
    <row r="295" spans="1:23" s="21" customFormat="1">
      <c r="A295" s="14"/>
      <c r="B295" s="14"/>
      <c r="C295" s="19"/>
      <c r="D295" s="31"/>
      <c r="E295" s="31"/>
      <c r="F295" s="117"/>
      <c r="G295" s="118"/>
      <c r="H295" s="118"/>
      <c r="M295" s="14"/>
      <c r="N295" s="14"/>
      <c r="O295" s="14"/>
      <c r="P295" s="14"/>
      <c r="Q295" s="14"/>
      <c r="R295" s="14"/>
      <c r="S295" s="14"/>
      <c r="T295" s="14"/>
      <c r="U295" s="14"/>
      <c r="V295" s="72"/>
      <c r="W295" s="14"/>
    </row>
    <row r="296" spans="1:23" s="21" customFormat="1">
      <c r="A296" s="14"/>
      <c r="B296" s="14"/>
      <c r="C296" s="19"/>
      <c r="D296" s="31"/>
      <c r="E296" s="31"/>
      <c r="F296" s="117"/>
      <c r="G296" s="118"/>
      <c r="H296" s="118"/>
      <c r="M296" s="14"/>
      <c r="N296" s="14"/>
      <c r="O296" s="14"/>
      <c r="P296" s="14"/>
      <c r="Q296" s="14"/>
      <c r="R296" s="14"/>
      <c r="S296" s="14"/>
      <c r="T296" s="14"/>
      <c r="U296" s="14"/>
      <c r="V296" s="72"/>
      <c r="W296" s="14"/>
    </row>
    <row r="297" spans="1:23" s="21" customFormat="1">
      <c r="A297" s="14"/>
      <c r="B297" s="14"/>
      <c r="C297" s="19"/>
      <c r="D297" s="31"/>
      <c r="E297" s="31"/>
      <c r="F297" s="117"/>
      <c r="G297" s="118"/>
      <c r="H297" s="118"/>
      <c r="M297" s="14"/>
      <c r="N297" s="14"/>
      <c r="O297" s="14"/>
      <c r="P297" s="14"/>
      <c r="Q297" s="14"/>
      <c r="R297" s="14"/>
      <c r="S297" s="14"/>
      <c r="T297" s="14"/>
      <c r="U297" s="14"/>
      <c r="V297" s="72"/>
      <c r="W297" s="14"/>
    </row>
    <row r="298" spans="1:23" s="21" customFormat="1">
      <c r="A298" s="14"/>
      <c r="B298" s="14"/>
      <c r="C298" s="19"/>
      <c r="D298" s="31"/>
      <c r="E298" s="31"/>
      <c r="F298" s="117"/>
      <c r="G298" s="118"/>
      <c r="H298" s="118"/>
      <c r="M298" s="14"/>
      <c r="N298" s="14"/>
      <c r="O298" s="14"/>
      <c r="P298" s="14"/>
      <c r="Q298" s="14"/>
      <c r="R298" s="14"/>
      <c r="S298" s="14"/>
      <c r="T298" s="14"/>
      <c r="U298" s="14"/>
      <c r="V298" s="72"/>
      <c r="W298" s="14"/>
    </row>
  </sheetData>
  <sheetProtection insertRows="0" deleteRows="0"/>
  <protectedRanges>
    <protectedRange sqref="K73:Q1048576 V73:V1048576 K1:Q70 V1:V70" name="Obseg1"/>
    <protectedRange sqref="N71:Q71 V71" name="Obseg1_2"/>
    <protectedRange sqref="K71:M71" name="Obseg1_2_1"/>
    <protectedRange sqref="N72:Q72 V72" name="Obseg1_3"/>
    <protectedRange sqref="K72:M72" name="Obseg1_1_1"/>
  </protectedRanges>
  <mergeCells count="9">
    <mergeCell ref="A72:M72"/>
    <mergeCell ref="A71:M71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27:C29 C16 C19">
    <cfRule type="colorScale" priority="6531">
      <colorScale>
        <cfvo type="min"/>
        <cfvo type="max"/>
        <color rgb="FFFCFCFF"/>
        <color rgb="FFF8696B"/>
      </colorScale>
    </cfRule>
  </conditionalFormatting>
  <conditionalFormatting sqref="C32">
    <cfRule type="colorScale" priority="6">
      <colorScale>
        <cfvo type="min"/>
        <cfvo type="max"/>
        <color rgb="FFFCFCFF"/>
        <color rgb="FFF8696B"/>
      </colorScale>
    </cfRule>
  </conditionalFormatting>
  <conditionalFormatting sqref="C33">
    <cfRule type="colorScale" priority="2">
      <colorScale>
        <cfvo type="min"/>
        <cfvo type="max"/>
        <color rgb="FFFCFCFF"/>
        <color rgb="FFF8696B"/>
      </colorScale>
    </cfRule>
  </conditionalFormatting>
  <conditionalFormatting sqref="C34">
    <cfRule type="colorScale" priority="1">
      <colorScale>
        <cfvo type="min"/>
        <cfvo type="max"/>
        <color rgb="FFFCFCFF"/>
        <color rgb="FFF8696B"/>
      </colorScale>
    </cfRule>
  </conditionalFormatting>
  <conditionalFormatting sqref="C35:C56">
    <cfRule type="colorScale" priority="655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60" max="11" man="1"/>
  </rowBreaks>
  <ignoredErrors>
    <ignoredError sqref="B16:B41 B42:B65" numberStoredAsText="1"/>
  </ignoredError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W270"/>
  <sheetViews>
    <sheetView topLeftCell="A13" zoomScale="90" zoomScaleNormal="90" zoomScaleSheetLayoutView="100" workbookViewId="0">
      <selection activeCell="W44" sqref="W44"/>
    </sheetView>
  </sheetViews>
  <sheetFormatPr defaultColWidth="8.85546875" defaultRowHeight="12.75"/>
  <cols>
    <col min="1" max="1" width="3.5703125" style="14" customWidth="1"/>
    <col min="2" max="2" width="5" style="14" customWidth="1"/>
    <col min="3" max="3" width="34.5703125" style="20" customWidth="1"/>
    <col min="4" max="4" width="10.7109375" style="30" customWidth="1"/>
    <col min="5" max="5" width="10.2851562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12.42578125" style="14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129</v>
      </c>
    </row>
    <row r="2" spans="1:22" ht="15">
      <c r="C2" s="54" t="s">
        <v>130</v>
      </c>
      <c r="D2" s="442" t="str">
        <f>+'prva stran'!B6</f>
        <v>VRTEC SEŽANA</v>
      </c>
      <c r="E2" s="443"/>
      <c r="F2" s="443"/>
      <c r="G2" s="443"/>
      <c r="H2" s="443"/>
      <c r="I2" s="443"/>
      <c r="J2" s="443"/>
      <c r="K2" s="443"/>
    </row>
    <row r="3" spans="1:22" ht="15">
      <c r="C3" s="54" t="s">
        <v>131</v>
      </c>
      <c r="D3" s="444" t="str">
        <f>+'prva stran'!B7</f>
        <v xml:space="preserve">Ulica Jožeta Pahorja 1, 6210 SEŽANA </v>
      </c>
      <c r="E3" s="445"/>
      <c r="F3" s="445"/>
      <c r="G3" s="445"/>
      <c r="H3" s="445"/>
      <c r="I3" s="445"/>
      <c r="J3" s="445"/>
      <c r="K3" s="445"/>
    </row>
    <row r="4" spans="1:22" ht="15">
      <c r="C4" s="73"/>
    </row>
    <row r="5" spans="1:22" ht="15">
      <c r="C5" s="53" t="s">
        <v>133</v>
      </c>
    </row>
    <row r="6" spans="1:22" ht="15">
      <c r="C6" s="55" t="s">
        <v>130</v>
      </c>
      <c r="D6" s="446">
        <f>+'prva stran'!B10</f>
        <v>0</v>
      </c>
      <c r="E6" s="447"/>
      <c r="F6" s="447"/>
      <c r="G6" s="447"/>
      <c r="H6" s="447"/>
      <c r="I6" s="447"/>
      <c r="J6" s="447"/>
      <c r="K6" s="447"/>
    </row>
    <row r="7" spans="1:22" ht="15">
      <c r="C7" s="55" t="s">
        <v>131</v>
      </c>
      <c r="D7" s="448">
        <f>+'prva stran'!B11</f>
        <v>0</v>
      </c>
      <c r="E7" s="449"/>
      <c r="F7" s="449"/>
      <c r="G7" s="449"/>
      <c r="H7" s="449"/>
      <c r="I7" s="449"/>
      <c r="J7" s="449"/>
      <c r="K7" s="449"/>
    </row>
    <row r="8" spans="1:22" ht="15">
      <c r="C8" s="55" t="s">
        <v>132</v>
      </c>
      <c r="D8" s="448">
        <f>+'prva stran'!B12</f>
        <v>0</v>
      </c>
      <c r="E8" s="449"/>
      <c r="F8" s="449"/>
      <c r="G8" s="449"/>
      <c r="H8" s="449"/>
      <c r="I8" s="449"/>
      <c r="J8" s="449"/>
      <c r="K8" s="449"/>
    </row>
    <row r="9" spans="1:22" s="15" customFormat="1" ht="15">
      <c r="A9" s="12"/>
      <c r="B9" s="12"/>
      <c r="C9" s="56" t="s">
        <v>134</v>
      </c>
      <c r="D9" s="450">
        <f>+'prva stran'!B13</f>
        <v>0</v>
      </c>
      <c r="E9" s="449"/>
      <c r="F9" s="449"/>
      <c r="G9" s="449"/>
      <c r="H9" s="449"/>
      <c r="I9" s="449"/>
      <c r="J9" s="449"/>
      <c r="K9" s="449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98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15">
      <c r="C12" s="87" t="str">
        <f>+'Ponudbeni pred_rekapitulacija'!A23</f>
        <v>10.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15">
      <c r="C13" s="441" t="str">
        <f>+'Ponudbeni pred_rekapitulacija'!B23</f>
        <v>MESNI IZDELKI</v>
      </c>
      <c r="D13" s="441"/>
      <c r="E13" s="441"/>
      <c r="F13" s="441"/>
      <c r="G13" s="441"/>
      <c r="H13" s="441"/>
      <c r="I13" s="441"/>
      <c r="J13" s="441"/>
      <c r="K13" s="441"/>
      <c r="L13" s="441"/>
      <c r="V13" s="8"/>
    </row>
    <row r="14" spans="1:22" s="77" customFormat="1" ht="11.25">
      <c r="A14" s="50">
        <v>1</v>
      </c>
      <c r="B14" s="164" t="s">
        <v>271</v>
      </c>
      <c r="C14" s="50">
        <v>2</v>
      </c>
      <c r="D14" s="50" t="s">
        <v>156</v>
      </c>
      <c r="E14" s="50" t="s">
        <v>157</v>
      </c>
      <c r="F14" s="50" t="s">
        <v>217</v>
      </c>
      <c r="G14" s="50">
        <v>3</v>
      </c>
      <c r="H14" s="50">
        <v>4</v>
      </c>
      <c r="I14" s="74" t="s">
        <v>97</v>
      </c>
      <c r="J14" s="74" t="s">
        <v>172</v>
      </c>
      <c r="K14" s="75">
        <v>5</v>
      </c>
      <c r="L14" s="75">
        <v>6</v>
      </c>
      <c r="M14" s="75" t="s">
        <v>64</v>
      </c>
      <c r="N14" s="75" t="s">
        <v>212</v>
      </c>
      <c r="O14" s="75">
        <v>7</v>
      </c>
      <c r="P14" s="75" t="s">
        <v>213</v>
      </c>
      <c r="Q14" s="75">
        <v>8</v>
      </c>
      <c r="R14" s="76" t="s">
        <v>214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>
      <c r="A15" s="60" t="s">
        <v>2</v>
      </c>
      <c r="B15" s="60" t="s">
        <v>270</v>
      </c>
      <c r="C15" s="60" t="s">
        <v>219</v>
      </c>
      <c r="D15" s="60" t="s">
        <v>209</v>
      </c>
      <c r="E15" s="60" t="s">
        <v>210</v>
      </c>
      <c r="F15" s="60" t="s">
        <v>218</v>
      </c>
      <c r="G15" s="60" t="s">
        <v>144</v>
      </c>
      <c r="H15" s="60" t="s">
        <v>145</v>
      </c>
      <c r="I15" s="61" t="s">
        <v>181</v>
      </c>
      <c r="J15" s="61" t="s">
        <v>205</v>
      </c>
      <c r="K15" s="62" t="s">
        <v>152</v>
      </c>
      <c r="L15" s="62" t="s">
        <v>96</v>
      </c>
      <c r="M15" s="62" t="s">
        <v>1549</v>
      </c>
      <c r="N15" s="62" t="s">
        <v>151</v>
      </c>
      <c r="O15" s="62" t="s">
        <v>63</v>
      </c>
      <c r="P15" s="62" t="s">
        <v>171</v>
      </c>
      <c r="Q15" s="62" t="s">
        <v>148</v>
      </c>
      <c r="R15" s="63" t="s">
        <v>149</v>
      </c>
      <c r="S15" s="63" t="s">
        <v>164</v>
      </c>
      <c r="T15" s="63" t="s">
        <v>153</v>
      </c>
      <c r="U15" s="63" t="s">
        <v>154</v>
      </c>
      <c r="V15" s="62" t="s">
        <v>168</v>
      </c>
    </row>
    <row r="16" spans="1:22" s="59" customFormat="1" ht="12">
      <c r="A16" s="93" t="s">
        <v>1</v>
      </c>
      <c r="B16" s="165" t="s">
        <v>380</v>
      </c>
      <c r="C16" s="10" t="s">
        <v>1421</v>
      </c>
      <c r="D16" s="86" t="s">
        <v>161</v>
      </c>
      <c r="E16" s="86" t="s">
        <v>0</v>
      </c>
      <c r="F16" s="115"/>
      <c r="G16" s="94">
        <v>450</v>
      </c>
      <c r="H16" s="120" t="s">
        <v>0</v>
      </c>
      <c r="I16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450</v>
      </c>
      <c r="J16" s="89" t="str">
        <f>IF(Sklop10[[#This Row],[ZAHTEVANA SHEMA KAKOVOSTI]]&lt;&gt;"",Sklop10[[#This Row],[Preračunana masa/volumen/kos na enoto kg]],"")</f>
        <v/>
      </c>
      <c r="K16" s="102"/>
      <c r="L16" s="95"/>
      <c r="M16" s="95"/>
      <c r="N16" s="104"/>
      <c r="O16" s="96"/>
      <c r="P16" s="96"/>
      <c r="Q16" s="105"/>
      <c r="R16" s="96">
        <f>+Sklop10[[#This Row],[cena/enota brez DDV v EUR]]*Sklop10[[#This Row],[Stopnja DDV (%)]]</f>
        <v>0</v>
      </c>
      <c r="S16" s="96">
        <f>+Sklop10[[#This Row],[cena/enota brez DDV v EUR]]+Sklop10[[#This Row],[Davek (EUR)]]</f>
        <v>0</v>
      </c>
      <c r="T16" s="96">
        <f>+Sklop10[[#This Row],[cena/enota brez DDV v EUR]]*Sklop10[[#This Row],[Okvirna količina]]</f>
        <v>0</v>
      </c>
      <c r="U16" s="96">
        <f>+Sklop10[[#This Row],[Končna cena/enoto mere (EUR) z DDV]]*Sklop10[[#This Row],[Okvirna količina]]</f>
        <v>0</v>
      </c>
      <c r="V16" s="107"/>
    </row>
    <row r="17" spans="1:22" s="59" customFormat="1" ht="12">
      <c r="A17" s="227" t="s">
        <v>3</v>
      </c>
      <c r="B17" s="227">
        <v>1019</v>
      </c>
      <c r="C17" s="229" t="s">
        <v>1424</v>
      </c>
      <c r="D17" s="86" t="s">
        <v>161</v>
      </c>
      <c r="E17" s="86" t="s">
        <v>0</v>
      </c>
      <c r="F17" s="115"/>
      <c r="G17" s="94">
        <v>400</v>
      </c>
      <c r="H17" s="120" t="s">
        <v>0</v>
      </c>
      <c r="I17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J17" s="89" t="str">
        <f>IF(Sklop10[[#This Row],[ZAHTEVANA SHEMA KAKOVOSTI]]&lt;&gt;"",Sklop10[[#This Row],[Preračunana masa/volumen/kos na enoto kg]],"")</f>
        <v/>
      </c>
      <c r="K17" s="236"/>
      <c r="L17" s="237"/>
      <c r="M17" s="237"/>
      <c r="N17" s="238"/>
      <c r="O17" s="239"/>
      <c r="P17" s="239"/>
      <c r="Q17" s="240"/>
      <c r="R17" s="239">
        <f>+Sklop10[[#This Row],[cena/enota brez DDV v EUR]]*Sklop10[[#This Row],[Stopnja DDV (%)]]</f>
        <v>0</v>
      </c>
      <c r="S17" s="239">
        <f>+Sklop10[[#This Row],[cena/enota brez DDV v EUR]]+Sklop10[[#This Row],[Davek (EUR)]]</f>
        <v>0</v>
      </c>
      <c r="T17" s="239">
        <f>+Sklop10[[#This Row],[cena/enota brez DDV v EUR]]*Sklop10[[#This Row],[Okvirna količina]]</f>
        <v>0</v>
      </c>
      <c r="U17" s="241">
        <f>+Sklop10[[#This Row],[Končna cena/enoto mere (EUR) z DDV]]*Sklop10[[#This Row],[Okvirna količina]]</f>
        <v>0</v>
      </c>
      <c r="V17" s="242"/>
    </row>
    <row r="18" spans="1:22" s="59" customFormat="1" ht="24">
      <c r="A18" s="88" t="s">
        <v>4</v>
      </c>
      <c r="B18" s="88" t="s">
        <v>381</v>
      </c>
      <c r="C18" s="10" t="s">
        <v>1377</v>
      </c>
      <c r="D18" s="86" t="s">
        <v>161</v>
      </c>
      <c r="E18" s="86" t="s">
        <v>0</v>
      </c>
      <c r="F18" s="115" t="s">
        <v>1376</v>
      </c>
      <c r="G18" s="94">
        <v>300</v>
      </c>
      <c r="H18" s="120" t="s">
        <v>0</v>
      </c>
      <c r="I18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J18" s="89">
        <f>IF(Sklop10[[#This Row],[ZAHTEVANA SHEMA KAKOVOSTI]]&lt;&gt;"",Sklop10[[#This Row],[Preračunana masa/volumen/kos na enoto kg]],"")</f>
        <v>300</v>
      </c>
      <c r="K18" s="102"/>
      <c r="L18" s="95"/>
      <c r="M18" s="95"/>
      <c r="N18" s="104"/>
      <c r="O18" s="96"/>
      <c r="P18" s="96"/>
      <c r="Q18" s="105"/>
      <c r="R18" s="96">
        <f>+Sklop10[[#This Row],[cena/enota brez DDV v EUR]]*Sklop10[[#This Row],[Stopnja DDV (%)]]</f>
        <v>0</v>
      </c>
      <c r="S18" s="96">
        <f>+Sklop10[[#This Row],[cena/enota brez DDV v EUR]]+Sklop10[[#This Row],[Davek (EUR)]]</f>
        <v>0</v>
      </c>
      <c r="T18" s="96">
        <f>+Sklop10[[#This Row],[cena/enota brez DDV v EUR]]*Sklop10[[#This Row],[Okvirna količina]]</f>
        <v>0</v>
      </c>
      <c r="U18" s="96">
        <f>+Sklop10[[#This Row],[Končna cena/enoto mere (EUR) z DDV]]*Sklop10[[#This Row],[Okvirna količina]]</f>
        <v>0</v>
      </c>
      <c r="V18" s="107"/>
    </row>
    <row r="19" spans="1:22" s="59" customFormat="1" ht="24">
      <c r="A19" s="93" t="s">
        <v>5</v>
      </c>
      <c r="B19" s="165" t="s">
        <v>382</v>
      </c>
      <c r="C19" s="10" t="s">
        <v>1378</v>
      </c>
      <c r="D19" s="79" t="s">
        <v>161</v>
      </c>
      <c r="E19" s="86" t="s">
        <v>0</v>
      </c>
      <c r="F19" s="115" t="s">
        <v>1376</v>
      </c>
      <c r="G19" s="94">
        <v>40</v>
      </c>
      <c r="H19" s="120" t="s">
        <v>0</v>
      </c>
      <c r="I19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J19" s="89">
        <f>IF(Sklop10[[#This Row],[ZAHTEVANA SHEMA KAKOVOSTI]]&lt;&gt;"",Sklop10[[#This Row],[Preračunana masa/volumen/kos na enoto kg]],"")</f>
        <v>40</v>
      </c>
      <c r="K19" s="102"/>
      <c r="L19" s="95"/>
      <c r="M19" s="95"/>
      <c r="N19" s="104"/>
      <c r="O19" s="96"/>
      <c r="P19" s="96"/>
      <c r="Q19" s="105"/>
      <c r="R19" s="96">
        <f>+Sklop10[[#This Row],[cena/enota brez DDV v EUR]]*Sklop10[[#This Row],[Stopnja DDV (%)]]</f>
        <v>0</v>
      </c>
      <c r="S19" s="96">
        <f>+Sklop10[[#This Row],[cena/enota brez DDV v EUR]]+Sklop10[[#This Row],[Davek (EUR)]]</f>
        <v>0</v>
      </c>
      <c r="T19" s="96">
        <f>+Sklop10[[#This Row],[cena/enota brez DDV v EUR]]*Sklop10[[#This Row],[Okvirna količina]]</f>
        <v>0</v>
      </c>
      <c r="U19" s="96">
        <f>+Sklop10[[#This Row],[Končna cena/enoto mere (EUR) z DDV]]*Sklop10[[#This Row],[Okvirna količina]]</f>
        <v>0</v>
      </c>
      <c r="V19" s="107"/>
    </row>
    <row r="20" spans="1:22" s="59" customFormat="1" ht="24">
      <c r="A20" s="227" t="s">
        <v>6</v>
      </c>
      <c r="B20" s="88" t="s">
        <v>403</v>
      </c>
      <c r="C20" s="84" t="s">
        <v>1418</v>
      </c>
      <c r="D20" s="86" t="s">
        <v>161</v>
      </c>
      <c r="E20" s="86" t="s">
        <v>0</v>
      </c>
      <c r="F20" s="116" t="s">
        <v>1376</v>
      </c>
      <c r="G20" s="94">
        <v>15</v>
      </c>
      <c r="H20" s="120" t="s">
        <v>0</v>
      </c>
      <c r="I20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J20" s="94">
        <f>IF(Sklop10[[#This Row],[ZAHTEVANA SHEMA KAKOVOSTI]]&lt;&gt;"",Sklop10[[#This Row],[Preračunana masa/volumen/kos na enoto kg]],"")</f>
        <v>15</v>
      </c>
      <c r="K20" s="102"/>
      <c r="L20" s="97"/>
      <c r="M20" s="97"/>
      <c r="N20" s="2"/>
      <c r="O20" s="96"/>
      <c r="P20" s="96"/>
      <c r="Q20" s="105"/>
      <c r="R20" s="96">
        <f>+Sklop10[[#This Row],[cena/enota brez DDV v EUR]]*Sklop10[[#This Row],[Stopnja DDV (%)]]</f>
        <v>0</v>
      </c>
      <c r="S20" s="96">
        <f>+Sklop10[[#This Row],[cena/enota brez DDV v EUR]]+Sklop10[[#This Row],[Davek (EUR)]]</f>
        <v>0</v>
      </c>
      <c r="T20" s="96">
        <f>+Sklop10[[#This Row],[cena/enota brez DDV v EUR]]*Sklop10[[#This Row],[Okvirna količina]]</f>
        <v>0</v>
      </c>
      <c r="U20" s="96">
        <f>+Sklop10[[#This Row],[Končna cena/enoto mere (EUR) z DDV]]*Sklop10[[#This Row],[Okvirna količina]]</f>
        <v>0</v>
      </c>
      <c r="V20" s="107"/>
    </row>
    <row r="21" spans="1:22" s="59" customFormat="1" ht="36">
      <c r="A21" s="88" t="s">
        <v>7</v>
      </c>
      <c r="B21" s="88" t="s">
        <v>404</v>
      </c>
      <c r="C21" s="84" t="s">
        <v>1417</v>
      </c>
      <c r="D21" s="86" t="s">
        <v>161</v>
      </c>
      <c r="E21" s="86" t="s">
        <v>0</v>
      </c>
      <c r="F21" s="116" t="s">
        <v>1376</v>
      </c>
      <c r="G21" s="94">
        <v>1</v>
      </c>
      <c r="H21" s="120" t="s">
        <v>0</v>
      </c>
      <c r="I21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J21" s="94">
        <f>IF(Sklop10[[#This Row],[ZAHTEVANA SHEMA KAKOVOSTI]]&lt;&gt;"",Sklop10[[#This Row],[Preračunana masa/volumen/kos na enoto kg]],"")</f>
        <v>1</v>
      </c>
      <c r="K21" s="102"/>
      <c r="L21" s="97"/>
      <c r="M21" s="98"/>
      <c r="N21" s="99"/>
      <c r="O21" s="96"/>
      <c r="P21" s="100"/>
      <c r="Q21" s="105"/>
      <c r="R21" s="100">
        <f>+Sklop10[[#This Row],[cena/enota brez DDV v EUR]]*Sklop10[[#This Row],[Stopnja DDV (%)]]</f>
        <v>0</v>
      </c>
      <c r="S21" s="100">
        <f>+Sklop10[[#This Row],[cena/enota brez DDV v EUR]]+Sklop10[[#This Row],[Davek (EUR)]]</f>
        <v>0</v>
      </c>
      <c r="T21" s="100">
        <f>+Sklop10[[#This Row],[cena/enota brez DDV v EUR]]*Sklop10[[#This Row],[Okvirna količina]]</f>
        <v>0</v>
      </c>
      <c r="U21" s="100">
        <f>+Sklop10[[#This Row],[Končna cena/enoto mere (EUR) z DDV]]*Sklop10[[#This Row],[Okvirna količina]]</f>
        <v>0</v>
      </c>
      <c r="V21" s="108"/>
    </row>
    <row r="22" spans="1:22" s="59" customFormat="1" ht="24">
      <c r="A22" s="93" t="s">
        <v>8</v>
      </c>
      <c r="B22" s="165" t="s">
        <v>394</v>
      </c>
      <c r="C22" s="80" t="s">
        <v>1419</v>
      </c>
      <c r="D22" s="79" t="s">
        <v>1523</v>
      </c>
      <c r="E22" s="86" t="s">
        <v>0</v>
      </c>
      <c r="F22" s="115" t="s">
        <v>1376</v>
      </c>
      <c r="G22" s="94">
        <v>170</v>
      </c>
      <c r="H22" s="120" t="s">
        <v>0</v>
      </c>
      <c r="I22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170</v>
      </c>
      <c r="J22" s="89">
        <f>IF(Sklop10[[#This Row],[ZAHTEVANA SHEMA KAKOVOSTI]]&lt;&gt;"",Sklop10[[#This Row],[Preračunana masa/volumen/kos na enoto kg]],"")</f>
        <v>170</v>
      </c>
      <c r="K22" s="102"/>
      <c r="L22" s="95"/>
      <c r="M22" s="95"/>
      <c r="N22" s="104"/>
      <c r="O22" s="96"/>
      <c r="P22" s="96"/>
      <c r="Q22" s="105"/>
      <c r="R22" s="96">
        <f>+Sklop10[[#This Row],[cena/enota brez DDV v EUR]]*Sklop10[[#This Row],[Stopnja DDV (%)]]</f>
        <v>0</v>
      </c>
      <c r="S22" s="96">
        <f>+Sklop10[[#This Row],[cena/enota brez DDV v EUR]]+Sklop10[[#This Row],[Davek (EUR)]]</f>
        <v>0</v>
      </c>
      <c r="T22" s="96">
        <f>+Sklop10[[#This Row],[cena/enota brez DDV v EUR]]*Sklop10[[#This Row],[Okvirna količina]]</f>
        <v>0</v>
      </c>
      <c r="U22" s="96">
        <f>+Sklop10[[#This Row],[Končna cena/enoto mere (EUR) z DDV]]*Sklop10[[#This Row],[Okvirna količina]]</f>
        <v>0</v>
      </c>
      <c r="V22" s="107"/>
    </row>
    <row r="23" spans="1:22" s="59" customFormat="1" ht="36">
      <c r="A23" s="227" t="s">
        <v>9</v>
      </c>
      <c r="B23" s="88" t="s">
        <v>396</v>
      </c>
      <c r="C23" s="11" t="s">
        <v>1420</v>
      </c>
      <c r="D23" s="79" t="s">
        <v>161</v>
      </c>
      <c r="E23" s="86" t="s">
        <v>0</v>
      </c>
      <c r="F23" s="115" t="s">
        <v>1376</v>
      </c>
      <c r="G23" s="94">
        <v>20</v>
      </c>
      <c r="H23" s="120" t="s">
        <v>0</v>
      </c>
      <c r="I23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J23" s="89">
        <f>IF(Sklop10[[#This Row],[ZAHTEVANA SHEMA KAKOVOSTI]]&lt;&gt;"",Sklop10[[#This Row],[Preračunana masa/volumen/kos na enoto kg]],"")</f>
        <v>20</v>
      </c>
      <c r="K23" s="102"/>
      <c r="L23" s="95"/>
      <c r="M23" s="95"/>
      <c r="N23" s="104"/>
      <c r="O23" s="96"/>
      <c r="P23" s="96"/>
      <c r="Q23" s="105"/>
      <c r="R23" s="96">
        <f>+Sklop10[[#This Row],[cena/enota brez DDV v EUR]]*Sklop10[[#This Row],[Stopnja DDV (%)]]</f>
        <v>0</v>
      </c>
      <c r="S23" s="96">
        <f>+Sklop10[[#This Row],[cena/enota brez DDV v EUR]]+Sklop10[[#This Row],[Davek (EUR)]]</f>
        <v>0</v>
      </c>
      <c r="T23" s="96">
        <f>+Sklop10[[#This Row],[cena/enota brez DDV v EUR]]*Sklop10[[#This Row],[Okvirna količina]]</f>
        <v>0</v>
      </c>
      <c r="U23" s="96">
        <f>+Sklop10[[#This Row],[Končna cena/enoto mere (EUR) z DDV]]*Sklop10[[#This Row],[Okvirna količina]]</f>
        <v>0</v>
      </c>
      <c r="V23" s="107"/>
    </row>
    <row r="24" spans="1:22" s="59" customFormat="1" ht="12">
      <c r="A24" s="88" t="s">
        <v>10</v>
      </c>
      <c r="B24" s="88" t="s">
        <v>383</v>
      </c>
      <c r="C24" s="80" t="s">
        <v>409</v>
      </c>
      <c r="D24" s="79" t="s">
        <v>161</v>
      </c>
      <c r="E24" s="86" t="s">
        <v>0</v>
      </c>
      <c r="F24" s="115"/>
      <c r="G24" s="94">
        <v>600</v>
      </c>
      <c r="H24" s="120" t="s">
        <v>0</v>
      </c>
      <c r="I24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J24" s="89" t="str">
        <f>IF(Sklop10[[#This Row],[ZAHTEVANA SHEMA KAKOVOSTI]]&lt;&gt;"",Sklop10[[#This Row],[Preračunana masa/volumen/kos na enoto kg]],"")</f>
        <v/>
      </c>
      <c r="K24" s="102"/>
      <c r="L24" s="95"/>
      <c r="M24" s="95"/>
      <c r="N24" s="104"/>
      <c r="O24" s="96"/>
      <c r="P24" s="96"/>
      <c r="Q24" s="105"/>
      <c r="R24" s="96">
        <f>+Sklop10[[#This Row],[cena/enota brez DDV v EUR]]*Sklop10[[#This Row],[Stopnja DDV (%)]]</f>
        <v>0</v>
      </c>
      <c r="S24" s="96">
        <f>+Sklop10[[#This Row],[cena/enota brez DDV v EUR]]+Sklop10[[#This Row],[Davek (EUR)]]</f>
        <v>0</v>
      </c>
      <c r="T24" s="96">
        <f>+Sklop10[[#This Row],[cena/enota brez DDV v EUR]]*Sklop10[[#This Row],[Okvirna količina]]</f>
        <v>0</v>
      </c>
      <c r="U24" s="96">
        <f>+Sklop10[[#This Row],[Končna cena/enoto mere (EUR) z DDV]]*Sklop10[[#This Row],[Okvirna količina]]</f>
        <v>0</v>
      </c>
      <c r="V24" s="107"/>
    </row>
    <row r="25" spans="1:22" s="59" customFormat="1" ht="12">
      <c r="A25" s="93" t="s">
        <v>11</v>
      </c>
      <c r="B25" s="88" t="s">
        <v>384</v>
      </c>
      <c r="C25" s="80" t="s">
        <v>410</v>
      </c>
      <c r="D25" s="79" t="s">
        <v>161</v>
      </c>
      <c r="E25" s="86" t="s">
        <v>0</v>
      </c>
      <c r="F25" s="115"/>
      <c r="G25" s="94">
        <v>540</v>
      </c>
      <c r="H25" s="120" t="s">
        <v>0</v>
      </c>
      <c r="I25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540</v>
      </c>
      <c r="J25" s="89" t="str">
        <f>IF(Sklop10[[#This Row],[ZAHTEVANA SHEMA KAKOVOSTI]]&lt;&gt;"",Sklop10[[#This Row],[Preračunana masa/volumen/kos na enoto kg]],"")</f>
        <v/>
      </c>
      <c r="K25" s="102"/>
      <c r="L25" s="95"/>
      <c r="M25" s="95"/>
      <c r="N25" s="104"/>
      <c r="O25" s="96"/>
      <c r="P25" s="96"/>
      <c r="Q25" s="105"/>
      <c r="R25" s="96">
        <f>+Sklop10[[#This Row],[cena/enota brez DDV v EUR]]*Sklop10[[#This Row],[Stopnja DDV (%)]]</f>
        <v>0</v>
      </c>
      <c r="S25" s="96">
        <f>+Sklop10[[#This Row],[cena/enota brez DDV v EUR]]+Sklop10[[#This Row],[Davek (EUR)]]</f>
        <v>0</v>
      </c>
      <c r="T25" s="96">
        <f>+Sklop10[[#This Row],[cena/enota brez DDV v EUR]]*Sklop10[[#This Row],[Okvirna količina]]</f>
        <v>0</v>
      </c>
      <c r="U25" s="96">
        <f>+Sklop10[[#This Row],[Končna cena/enoto mere (EUR) z DDV]]*Sklop10[[#This Row],[Okvirna količina]]</f>
        <v>0</v>
      </c>
      <c r="V25" s="107"/>
    </row>
    <row r="26" spans="1:22" s="59" customFormat="1" ht="24">
      <c r="A26" s="227" t="s">
        <v>12</v>
      </c>
      <c r="B26" s="165" t="s">
        <v>385</v>
      </c>
      <c r="C26" s="81" t="s">
        <v>386</v>
      </c>
      <c r="D26" s="79" t="s">
        <v>161</v>
      </c>
      <c r="E26" s="86" t="s">
        <v>0</v>
      </c>
      <c r="F26" s="115"/>
      <c r="G26" s="94">
        <v>20</v>
      </c>
      <c r="H26" s="120" t="s">
        <v>0</v>
      </c>
      <c r="I26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J26" s="89" t="str">
        <f>IF(Sklop10[[#This Row],[ZAHTEVANA SHEMA KAKOVOSTI]]&lt;&gt;"",Sklop10[[#This Row],[Preračunana masa/volumen/kos na enoto kg]],"")</f>
        <v/>
      </c>
      <c r="K26" s="102"/>
      <c r="L26" s="95"/>
      <c r="M26" s="95"/>
      <c r="N26" s="104"/>
      <c r="O26" s="96"/>
      <c r="P26" s="96"/>
      <c r="Q26" s="105"/>
      <c r="R26" s="96">
        <f>+Sklop10[[#This Row],[cena/enota brez DDV v EUR]]*Sklop10[[#This Row],[Stopnja DDV (%)]]</f>
        <v>0</v>
      </c>
      <c r="S26" s="96">
        <f>+Sklop10[[#This Row],[cena/enota brez DDV v EUR]]+Sklop10[[#This Row],[Davek (EUR)]]</f>
        <v>0</v>
      </c>
      <c r="T26" s="96">
        <f>+Sklop10[[#This Row],[cena/enota brez DDV v EUR]]*Sklop10[[#This Row],[Okvirna količina]]</f>
        <v>0</v>
      </c>
      <c r="U26" s="96">
        <f>+Sklop10[[#This Row],[Končna cena/enoto mere (EUR) z DDV]]*Sklop10[[#This Row],[Okvirna količina]]</f>
        <v>0</v>
      </c>
      <c r="V26" s="107"/>
    </row>
    <row r="27" spans="1:22" s="59" customFormat="1" ht="12">
      <c r="A27" s="88" t="s">
        <v>13</v>
      </c>
      <c r="B27" s="165" t="s">
        <v>387</v>
      </c>
      <c r="C27" s="10" t="s">
        <v>411</v>
      </c>
      <c r="D27" s="79" t="s">
        <v>161</v>
      </c>
      <c r="E27" s="86" t="s">
        <v>0</v>
      </c>
      <c r="F27" s="115"/>
      <c r="G27" s="94">
        <v>80</v>
      </c>
      <c r="H27" s="120" t="s">
        <v>0</v>
      </c>
      <c r="I27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J27" s="89" t="str">
        <f>IF(Sklop10[[#This Row],[ZAHTEVANA SHEMA KAKOVOSTI]]&lt;&gt;"",Sklop10[[#This Row],[Preračunana masa/volumen/kos na enoto kg]],"")</f>
        <v/>
      </c>
      <c r="K27" s="102"/>
      <c r="L27" s="95"/>
      <c r="M27" s="95"/>
      <c r="N27" s="104"/>
      <c r="O27" s="96"/>
      <c r="P27" s="96"/>
      <c r="Q27" s="105"/>
      <c r="R27" s="96">
        <f>+Sklop10[[#This Row],[cena/enota brez DDV v EUR]]*Sklop10[[#This Row],[Stopnja DDV (%)]]</f>
        <v>0</v>
      </c>
      <c r="S27" s="96">
        <f>+Sklop10[[#This Row],[cena/enota brez DDV v EUR]]+Sklop10[[#This Row],[Davek (EUR)]]</f>
        <v>0</v>
      </c>
      <c r="T27" s="96">
        <f>+Sklop10[[#This Row],[cena/enota brez DDV v EUR]]*Sklop10[[#This Row],[Okvirna količina]]</f>
        <v>0</v>
      </c>
      <c r="U27" s="96">
        <f>+Sklop10[[#This Row],[Končna cena/enoto mere (EUR) z DDV]]*Sklop10[[#This Row],[Okvirna količina]]</f>
        <v>0</v>
      </c>
      <c r="V27" s="107"/>
    </row>
    <row r="28" spans="1:22" s="59" customFormat="1" ht="12">
      <c r="A28" s="93" t="s">
        <v>14</v>
      </c>
      <c r="B28" s="88" t="s">
        <v>388</v>
      </c>
      <c r="C28" s="10" t="s">
        <v>389</v>
      </c>
      <c r="D28" s="79" t="s">
        <v>161</v>
      </c>
      <c r="E28" s="86" t="s">
        <v>0</v>
      </c>
      <c r="F28" s="115"/>
      <c r="G28" s="94">
        <v>10</v>
      </c>
      <c r="H28" s="120" t="s">
        <v>0</v>
      </c>
      <c r="I28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J28" s="89" t="str">
        <f>IF(Sklop10[[#This Row],[ZAHTEVANA SHEMA KAKOVOSTI]]&lt;&gt;"",Sklop10[[#This Row],[Preračunana masa/volumen/kos na enoto kg]],"")</f>
        <v/>
      </c>
      <c r="K28" s="102"/>
      <c r="L28" s="95"/>
      <c r="M28" s="95"/>
      <c r="N28" s="104"/>
      <c r="O28" s="96"/>
      <c r="P28" s="96"/>
      <c r="Q28" s="105"/>
      <c r="R28" s="96">
        <f>+Sklop10[[#This Row],[cena/enota brez DDV v EUR]]*Sklop10[[#This Row],[Stopnja DDV (%)]]</f>
        <v>0</v>
      </c>
      <c r="S28" s="96">
        <f>+Sklop10[[#This Row],[cena/enota brez DDV v EUR]]+Sklop10[[#This Row],[Davek (EUR)]]</f>
        <v>0</v>
      </c>
      <c r="T28" s="96">
        <f>+Sklop10[[#This Row],[cena/enota brez DDV v EUR]]*Sklop10[[#This Row],[Okvirna količina]]</f>
        <v>0</v>
      </c>
      <c r="U28" s="96">
        <f>+Sklop10[[#This Row],[Končna cena/enoto mere (EUR) z DDV]]*Sklop10[[#This Row],[Okvirna količina]]</f>
        <v>0</v>
      </c>
      <c r="V28" s="107"/>
    </row>
    <row r="29" spans="1:22" s="59" customFormat="1" ht="12">
      <c r="A29" s="227" t="s">
        <v>15</v>
      </c>
      <c r="B29" s="165" t="s">
        <v>390</v>
      </c>
      <c r="C29" s="82" t="s">
        <v>391</v>
      </c>
      <c r="D29" s="79" t="s">
        <v>161</v>
      </c>
      <c r="E29" s="86" t="s">
        <v>0</v>
      </c>
      <c r="F29" s="115"/>
      <c r="G29" s="94">
        <v>10</v>
      </c>
      <c r="H29" s="120" t="s">
        <v>0</v>
      </c>
      <c r="I29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J29" s="89" t="str">
        <f>IF(Sklop10[[#This Row],[ZAHTEVANA SHEMA KAKOVOSTI]]&lt;&gt;"",Sklop10[[#This Row],[Preračunana masa/volumen/kos na enoto kg]],"")</f>
        <v/>
      </c>
      <c r="K29" s="102"/>
      <c r="L29" s="95"/>
      <c r="M29" s="95"/>
      <c r="N29" s="104"/>
      <c r="O29" s="96"/>
      <c r="P29" s="96"/>
      <c r="Q29" s="105"/>
      <c r="R29" s="96">
        <f>+Sklop10[[#This Row],[cena/enota brez DDV v EUR]]*Sklop10[[#This Row],[Stopnja DDV (%)]]</f>
        <v>0</v>
      </c>
      <c r="S29" s="96">
        <f>+Sklop10[[#This Row],[cena/enota brez DDV v EUR]]+Sklop10[[#This Row],[Davek (EUR)]]</f>
        <v>0</v>
      </c>
      <c r="T29" s="96">
        <f>+Sklop10[[#This Row],[cena/enota brez DDV v EUR]]*Sklop10[[#This Row],[Okvirna količina]]</f>
        <v>0</v>
      </c>
      <c r="U29" s="96">
        <f>+Sklop10[[#This Row],[Končna cena/enoto mere (EUR) z DDV]]*Sklop10[[#This Row],[Okvirna količina]]</f>
        <v>0</v>
      </c>
      <c r="V29" s="107"/>
    </row>
    <row r="30" spans="1:22" s="59" customFormat="1" ht="12">
      <c r="A30" s="88" t="s">
        <v>16</v>
      </c>
      <c r="B30" s="88" t="s">
        <v>392</v>
      </c>
      <c r="C30" s="11" t="s">
        <v>1388</v>
      </c>
      <c r="D30" s="79" t="s">
        <v>161</v>
      </c>
      <c r="E30" s="86" t="s">
        <v>0</v>
      </c>
      <c r="F30" s="115"/>
      <c r="G30" s="94">
        <v>490</v>
      </c>
      <c r="H30" s="120" t="s">
        <v>0</v>
      </c>
      <c r="I30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490</v>
      </c>
      <c r="J30" s="89" t="str">
        <f>IF(Sklop10[[#This Row],[ZAHTEVANA SHEMA KAKOVOSTI]]&lt;&gt;"",Sklop10[[#This Row],[Preračunana masa/volumen/kos na enoto kg]],"")</f>
        <v/>
      </c>
      <c r="K30" s="102"/>
      <c r="L30" s="95"/>
      <c r="M30" s="95"/>
      <c r="N30" s="104"/>
      <c r="O30" s="96"/>
      <c r="P30" s="96"/>
      <c r="Q30" s="105"/>
      <c r="R30" s="96">
        <f>+Sklop10[[#This Row],[cena/enota brez DDV v EUR]]*Sklop10[[#This Row],[Stopnja DDV (%)]]</f>
        <v>0</v>
      </c>
      <c r="S30" s="96">
        <f>+Sklop10[[#This Row],[cena/enota brez DDV v EUR]]+Sklop10[[#This Row],[Davek (EUR)]]</f>
        <v>0</v>
      </c>
      <c r="T30" s="96">
        <f>+Sklop10[[#This Row],[cena/enota brez DDV v EUR]]*Sklop10[[#This Row],[Okvirna količina]]</f>
        <v>0</v>
      </c>
      <c r="U30" s="96">
        <f>+Sklop10[[#This Row],[Končna cena/enoto mere (EUR) z DDV]]*Sklop10[[#This Row],[Okvirna količina]]</f>
        <v>0</v>
      </c>
      <c r="V30" s="107"/>
    </row>
    <row r="31" spans="1:22" s="59" customFormat="1" ht="12">
      <c r="A31" s="93" t="s">
        <v>17</v>
      </c>
      <c r="B31" s="165" t="s">
        <v>393</v>
      </c>
      <c r="C31" s="11" t="s">
        <v>412</v>
      </c>
      <c r="D31" s="79" t="s">
        <v>161</v>
      </c>
      <c r="E31" s="86" t="s">
        <v>0</v>
      </c>
      <c r="F31" s="115"/>
      <c r="G31" s="94">
        <v>20</v>
      </c>
      <c r="H31" s="120" t="s">
        <v>0</v>
      </c>
      <c r="I31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J31" s="89" t="str">
        <f>IF(Sklop10[[#This Row],[ZAHTEVANA SHEMA KAKOVOSTI]]&lt;&gt;"",Sklop10[[#This Row],[Preračunana masa/volumen/kos na enoto kg]],"")</f>
        <v/>
      </c>
      <c r="K31" s="102"/>
      <c r="L31" s="95"/>
      <c r="M31" s="95"/>
      <c r="N31" s="104"/>
      <c r="O31" s="96"/>
      <c r="P31" s="96"/>
      <c r="Q31" s="105"/>
      <c r="R31" s="96">
        <f>+Sklop10[[#This Row],[cena/enota brez DDV v EUR]]*Sklop10[[#This Row],[Stopnja DDV (%)]]</f>
        <v>0</v>
      </c>
      <c r="S31" s="96">
        <f>+Sklop10[[#This Row],[cena/enota brez DDV v EUR]]+Sklop10[[#This Row],[Davek (EUR)]]</f>
        <v>0</v>
      </c>
      <c r="T31" s="96">
        <f>+Sklop10[[#This Row],[cena/enota brez DDV v EUR]]*Sklop10[[#This Row],[Okvirna količina]]</f>
        <v>0</v>
      </c>
      <c r="U31" s="96">
        <f>+Sklop10[[#This Row],[Končna cena/enoto mere (EUR) z DDV]]*Sklop10[[#This Row],[Okvirna količina]]</f>
        <v>0</v>
      </c>
      <c r="V31" s="107"/>
    </row>
    <row r="32" spans="1:22" s="59" customFormat="1" ht="13.5" customHeight="1">
      <c r="A32" s="227" t="s">
        <v>18</v>
      </c>
      <c r="B32" s="88" t="s">
        <v>395</v>
      </c>
      <c r="C32" s="11" t="s">
        <v>413</v>
      </c>
      <c r="D32" s="79" t="s">
        <v>1523</v>
      </c>
      <c r="E32" s="86" t="s">
        <v>0</v>
      </c>
      <c r="F32" s="115"/>
      <c r="G32" s="94">
        <v>320</v>
      </c>
      <c r="H32" s="120" t="s">
        <v>0</v>
      </c>
      <c r="I32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320</v>
      </c>
      <c r="J32" s="89" t="str">
        <f>IF(Sklop10[[#This Row],[ZAHTEVANA SHEMA KAKOVOSTI]]&lt;&gt;"",Sklop10[[#This Row],[Preračunana masa/volumen/kos na enoto kg]],"")</f>
        <v/>
      </c>
      <c r="K32" s="102"/>
      <c r="L32" s="95"/>
      <c r="M32" s="95"/>
      <c r="N32" s="104"/>
      <c r="O32" s="96"/>
      <c r="P32" s="96"/>
      <c r="Q32" s="105"/>
      <c r="R32" s="96">
        <f>+Sklop10[[#This Row],[cena/enota brez DDV v EUR]]*Sklop10[[#This Row],[Stopnja DDV (%)]]</f>
        <v>0</v>
      </c>
      <c r="S32" s="96">
        <f>+Sklop10[[#This Row],[cena/enota brez DDV v EUR]]+Sklop10[[#This Row],[Davek (EUR)]]</f>
        <v>0</v>
      </c>
      <c r="T32" s="96">
        <f>+Sklop10[[#This Row],[cena/enota brez DDV v EUR]]*Sklop10[[#This Row],[Okvirna količina]]</f>
        <v>0</v>
      </c>
      <c r="U32" s="96">
        <f>+Sklop10[[#This Row],[Končna cena/enoto mere (EUR) z DDV]]*Sklop10[[#This Row],[Okvirna količina]]</f>
        <v>0</v>
      </c>
      <c r="V32" s="107"/>
    </row>
    <row r="33" spans="1:22" s="59" customFormat="1" ht="12">
      <c r="A33" s="88" t="s">
        <v>19</v>
      </c>
      <c r="B33" s="88" t="s">
        <v>397</v>
      </c>
      <c r="C33" s="11" t="s">
        <v>414</v>
      </c>
      <c r="D33" s="79" t="s">
        <v>161</v>
      </c>
      <c r="E33" s="86" t="s">
        <v>0</v>
      </c>
      <c r="F33" s="115"/>
      <c r="G33" s="94">
        <v>320</v>
      </c>
      <c r="H33" s="120" t="s">
        <v>0</v>
      </c>
      <c r="I33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320</v>
      </c>
      <c r="J33" s="89" t="str">
        <f>IF(Sklop10[[#This Row],[ZAHTEVANA SHEMA KAKOVOSTI]]&lt;&gt;"",Sklop10[[#This Row],[Preračunana masa/volumen/kos na enoto kg]],"")</f>
        <v/>
      </c>
      <c r="K33" s="102"/>
      <c r="L33" s="95"/>
      <c r="M33" s="95"/>
      <c r="N33" s="104"/>
      <c r="O33" s="96"/>
      <c r="P33" s="96"/>
      <c r="Q33" s="105"/>
      <c r="R33" s="96">
        <f>+Sklop10[[#This Row],[cena/enota brez DDV v EUR]]*Sklop10[[#This Row],[Stopnja DDV (%)]]</f>
        <v>0</v>
      </c>
      <c r="S33" s="96">
        <f>+Sklop10[[#This Row],[cena/enota brez DDV v EUR]]+Sklop10[[#This Row],[Davek (EUR)]]</f>
        <v>0</v>
      </c>
      <c r="T33" s="96">
        <f>+Sklop10[[#This Row],[cena/enota brez DDV v EUR]]*Sklop10[[#This Row],[Okvirna količina]]</f>
        <v>0</v>
      </c>
      <c r="U33" s="96">
        <f>+Sklop10[[#This Row],[Končna cena/enoto mere (EUR) z DDV]]*Sklop10[[#This Row],[Okvirna količina]]</f>
        <v>0</v>
      </c>
      <c r="V33" s="107"/>
    </row>
    <row r="34" spans="1:22" s="59" customFormat="1" ht="12">
      <c r="A34" s="93" t="s">
        <v>20</v>
      </c>
      <c r="B34" s="165" t="s">
        <v>398</v>
      </c>
      <c r="C34" s="80" t="s">
        <v>415</v>
      </c>
      <c r="D34" s="79" t="s">
        <v>161</v>
      </c>
      <c r="E34" s="86" t="s">
        <v>0</v>
      </c>
      <c r="F34" s="115"/>
      <c r="G34" s="94">
        <v>40</v>
      </c>
      <c r="H34" s="120" t="s">
        <v>0</v>
      </c>
      <c r="I34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J34" s="89" t="str">
        <f>IF(Sklop10[[#This Row],[ZAHTEVANA SHEMA KAKOVOSTI]]&lt;&gt;"",Sklop10[[#This Row],[Preračunana masa/volumen/kos na enoto kg]],"")</f>
        <v/>
      </c>
      <c r="K34" s="102"/>
      <c r="L34" s="95"/>
      <c r="M34" s="95"/>
      <c r="N34" s="104"/>
      <c r="O34" s="96"/>
      <c r="P34" s="96"/>
      <c r="Q34" s="105"/>
      <c r="R34" s="96">
        <f>+Sklop10[[#This Row],[cena/enota brez DDV v EUR]]*Sklop10[[#This Row],[Stopnja DDV (%)]]</f>
        <v>0</v>
      </c>
      <c r="S34" s="96">
        <f>+Sklop10[[#This Row],[cena/enota brez DDV v EUR]]+Sklop10[[#This Row],[Davek (EUR)]]</f>
        <v>0</v>
      </c>
      <c r="T34" s="96">
        <f>+Sklop10[[#This Row],[cena/enota brez DDV v EUR]]*Sklop10[[#This Row],[Okvirna količina]]</f>
        <v>0</v>
      </c>
      <c r="U34" s="96">
        <f>+Sklop10[[#This Row],[Končna cena/enoto mere (EUR) z DDV]]*Sklop10[[#This Row],[Okvirna količina]]</f>
        <v>0</v>
      </c>
      <c r="V34" s="107"/>
    </row>
    <row r="35" spans="1:22" s="59" customFormat="1" ht="12">
      <c r="A35" s="227" t="s">
        <v>21</v>
      </c>
      <c r="B35" s="88" t="s">
        <v>399</v>
      </c>
      <c r="C35" s="80" t="s">
        <v>400</v>
      </c>
      <c r="D35" s="79" t="s">
        <v>161</v>
      </c>
      <c r="E35" s="86" t="s">
        <v>0</v>
      </c>
      <c r="F35" s="115"/>
      <c r="G35" s="94">
        <v>120</v>
      </c>
      <c r="H35" s="120" t="s">
        <v>0</v>
      </c>
      <c r="I35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J35" s="89" t="str">
        <f>IF(Sklop10[[#This Row],[ZAHTEVANA SHEMA KAKOVOSTI]]&lt;&gt;"",Sklop10[[#This Row],[Preračunana masa/volumen/kos na enoto kg]],"")</f>
        <v/>
      </c>
      <c r="K35" s="102"/>
      <c r="L35" s="95"/>
      <c r="M35" s="95"/>
      <c r="N35" s="104"/>
      <c r="O35" s="96"/>
      <c r="P35" s="96"/>
      <c r="Q35" s="105"/>
      <c r="R35" s="96">
        <f>+Sklop10[[#This Row],[cena/enota brez DDV v EUR]]*Sklop10[[#This Row],[Stopnja DDV (%)]]</f>
        <v>0</v>
      </c>
      <c r="S35" s="96">
        <f>+Sklop10[[#This Row],[cena/enota brez DDV v EUR]]+Sklop10[[#This Row],[Davek (EUR)]]</f>
        <v>0</v>
      </c>
      <c r="T35" s="96">
        <f>+Sklop10[[#This Row],[cena/enota brez DDV v EUR]]*Sklop10[[#This Row],[Okvirna količina]]</f>
        <v>0</v>
      </c>
      <c r="U35" s="96">
        <f>+Sklop10[[#This Row],[Končna cena/enoto mere (EUR) z DDV]]*Sklop10[[#This Row],[Okvirna količina]]</f>
        <v>0</v>
      </c>
      <c r="V35" s="107"/>
    </row>
    <row r="36" spans="1:22" s="59" customFormat="1" ht="12">
      <c r="A36" s="88" t="s">
        <v>22</v>
      </c>
      <c r="B36" s="88" t="s">
        <v>401</v>
      </c>
      <c r="C36" s="11" t="s">
        <v>402</v>
      </c>
      <c r="D36" s="79" t="s">
        <v>161</v>
      </c>
      <c r="E36" s="86" t="s">
        <v>0</v>
      </c>
      <c r="F36" s="115"/>
      <c r="G36" s="94">
        <v>60</v>
      </c>
      <c r="H36" s="120" t="s">
        <v>0</v>
      </c>
      <c r="I36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J36" s="89" t="str">
        <f>IF(Sklop10[[#This Row],[ZAHTEVANA SHEMA KAKOVOSTI]]&lt;&gt;"",Sklop10[[#This Row],[Preračunana masa/volumen/kos na enoto kg]],"")</f>
        <v/>
      </c>
      <c r="K36" s="102"/>
      <c r="L36" s="52"/>
      <c r="M36" s="52"/>
      <c r="N36" s="2"/>
      <c r="O36" s="96"/>
      <c r="P36" s="96"/>
      <c r="Q36" s="105"/>
      <c r="R36" s="96">
        <f>+Sklop10[[#This Row],[cena/enota brez DDV v EUR]]*Sklop10[[#This Row],[Stopnja DDV (%)]]</f>
        <v>0</v>
      </c>
      <c r="S36" s="96">
        <f>+Sklop10[[#This Row],[cena/enota brez DDV v EUR]]+Sklop10[[#This Row],[Davek (EUR)]]</f>
        <v>0</v>
      </c>
      <c r="T36" s="96">
        <f>+Sklop10[[#This Row],[cena/enota brez DDV v EUR]]*Sklop10[[#This Row],[Okvirna količina]]</f>
        <v>0</v>
      </c>
      <c r="U36" s="96">
        <f>+Sklop10[[#This Row],[Končna cena/enoto mere (EUR) z DDV]]*Sklop10[[#This Row],[Okvirna količina]]</f>
        <v>0</v>
      </c>
      <c r="V36" s="107"/>
    </row>
    <row r="37" spans="1:22" s="59" customFormat="1" ht="12">
      <c r="A37" s="93" t="s">
        <v>23</v>
      </c>
      <c r="B37" s="165" t="s">
        <v>405</v>
      </c>
      <c r="C37" s="84" t="s">
        <v>406</v>
      </c>
      <c r="D37" s="79" t="s">
        <v>161</v>
      </c>
      <c r="E37" s="86" t="s">
        <v>0</v>
      </c>
      <c r="F37" s="116"/>
      <c r="G37" s="94">
        <v>6</v>
      </c>
      <c r="H37" s="120" t="s">
        <v>0</v>
      </c>
      <c r="I37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</v>
      </c>
      <c r="J37" s="94" t="str">
        <f>IF(Sklop10[[#This Row],[ZAHTEVANA SHEMA KAKOVOSTI]]&lt;&gt;"",Sklop10[[#This Row],[Preračunana masa/volumen/kos na enoto kg]],"")</f>
        <v/>
      </c>
      <c r="K37" s="102"/>
      <c r="L37" s="97"/>
      <c r="M37" s="97"/>
      <c r="N37" s="2"/>
      <c r="O37" s="96"/>
      <c r="P37" s="96"/>
      <c r="Q37" s="105"/>
      <c r="R37" s="100">
        <f>+Sklop10[[#This Row],[cena/enota brez DDV v EUR]]*Sklop10[[#This Row],[Stopnja DDV (%)]]</f>
        <v>0</v>
      </c>
      <c r="S37" s="100">
        <f>+Sklop10[[#This Row],[cena/enota brez DDV v EUR]]+Sklop10[[#This Row],[Davek (EUR)]]</f>
        <v>0</v>
      </c>
      <c r="T37" s="100">
        <f>+Sklop10[[#This Row],[cena/enota brez DDV v EUR]]*Sklop10[[#This Row],[Okvirna količina]]</f>
        <v>0</v>
      </c>
      <c r="U37" s="100">
        <f>+Sklop10[[#This Row],[Končna cena/enoto mere (EUR) z DDV]]*Sklop10[[#This Row],[Okvirna količina]]</f>
        <v>0</v>
      </c>
      <c r="V37" s="107"/>
    </row>
    <row r="38" spans="1:22" s="59" customFormat="1" ht="12">
      <c r="A38" s="227" t="s">
        <v>24</v>
      </c>
      <c r="B38" s="165" t="s">
        <v>407</v>
      </c>
      <c r="C38" s="84" t="s">
        <v>408</v>
      </c>
      <c r="D38" s="79" t="s">
        <v>161</v>
      </c>
      <c r="E38" s="86" t="s">
        <v>0</v>
      </c>
      <c r="F38" s="116"/>
      <c r="G38" s="94">
        <v>750</v>
      </c>
      <c r="H38" s="120" t="s">
        <v>0</v>
      </c>
      <c r="I38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750</v>
      </c>
      <c r="J38" s="94" t="str">
        <f>IF(Sklop10[[#This Row],[ZAHTEVANA SHEMA KAKOVOSTI]]&lt;&gt;"",Sklop10[[#This Row],[Preračunana masa/volumen/kos na enoto kg]],"")</f>
        <v/>
      </c>
      <c r="K38" s="102"/>
      <c r="L38" s="97"/>
      <c r="M38" s="97"/>
      <c r="N38" s="2"/>
      <c r="O38" s="96"/>
      <c r="P38" s="96"/>
      <c r="Q38" s="105"/>
      <c r="R38" s="100">
        <f>+Sklop10[[#This Row],[cena/enota brez DDV v EUR]]*Sklop10[[#This Row],[Stopnja DDV (%)]]</f>
        <v>0</v>
      </c>
      <c r="S38" s="100">
        <f>+Sklop10[[#This Row],[cena/enota brez DDV v EUR]]+Sklop10[[#This Row],[Davek (EUR)]]</f>
        <v>0</v>
      </c>
      <c r="T38" s="100">
        <f>+Sklop10[[#This Row],[cena/enota brez DDV v EUR]]*Sklop10[[#This Row],[Okvirna količina]]</f>
        <v>0</v>
      </c>
      <c r="U38" s="100">
        <f>+Sklop10[[#This Row],[Končna cena/enoto mere (EUR) z DDV]]*Sklop10[[#This Row],[Okvirna količina]]</f>
        <v>0</v>
      </c>
      <c r="V38" s="107"/>
    </row>
    <row r="39" spans="1:22">
      <c r="A39" s="148" t="s">
        <v>182</v>
      </c>
      <c r="B39" s="148"/>
      <c r="C39" s="149"/>
      <c r="D39" s="150"/>
      <c r="E39" s="150"/>
      <c r="F39" s="151"/>
      <c r="G39" s="152"/>
      <c r="H39" s="153"/>
      <c r="I39" s="154">
        <f>SUBTOTAL(109,Sklop10[Preračunana masa/volumen/kos na enoto kg])</f>
        <v>4782</v>
      </c>
      <c r="J39" s="154">
        <f>SUBTOTAL(109,Sklop10[Živila iz shem kakovosti (kg)])</f>
        <v>546</v>
      </c>
      <c r="K39" s="152"/>
      <c r="L39" s="155"/>
      <c r="M39" s="155"/>
      <c r="N39" s="156"/>
      <c r="O39" s="157"/>
      <c r="P39" s="157"/>
      <c r="Q39" s="157"/>
      <c r="R39" s="158"/>
      <c r="S39" s="152"/>
      <c r="T39" s="158">
        <f>SUBTOTAL(109,Sklop10[Vrednost za okvirno količino (EUR) brez DDV])</f>
        <v>0</v>
      </c>
      <c r="U39" s="158">
        <f>SUBTOTAL(109,Sklop10[Vrednost za okvirno količino (EUR) z DDV])</f>
        <v>0</v>
      </c>
      <c r="V39" s="159">
        <f>SUBTOTAL(103,Sklop10[Shema kakovosti
(nacionalne, evropske)
])</f>
        <v>0</v>
      </c>
    </row>
    <row r="40" spans="1:22" ht="15">
      <c r="A40" s="7"/>
      <c r="B40" s="7"/>
      <c r="C40" s="5"/>
      <c r="D40" s="29"/>
      <c r="E40" s="29"/>
      <c r="F40" s="28"/>
      <c r="G40" s="8"/>
      <c r="I40" s="9"/>
      <c r="J40" s="9"/>
      <c r="K40" s="9"/>
      <c r="L40" s="9"/>
      <c r="M40" s="23"/>
      <c r="N40" s="23"/>
      <c r="O40" s="9"/>
      <c r="P40" s="9"/>
      <c r="Q40" s="9"/>
      <c r="R40" s="9"/>
      <c r="S40" s="9"/>
      <c r="T40" s="4"/>
      <c r="U40" s="4"/>
      <c r="V40" s="8"/>
    </row>
    <row r="41" spans="1:22">
      <c r="A41" s="51" t="s">
        <v>178</v>
      </c>
      <c r="B41" s="51"/>
      <c r="C41" s="19"/>
      <c r="D41" s="31"/>
      <c r="E41" s="31"/>
      <c r="F41" s="117"/>
      <c r="R41" s="51"/>
      <c r="S41" s="51"/>
      <c r="T41" s="51"/>
      <c r="U41" s="51"/>
    </row>
    <row r="42" spans="1:22">
      <c r="A42" s="14" t="s">
        <v>180</v>
      </c>
      <c r="C42" s="19"/>
      <c r="D42" s="31"/>
      <c r="E42" s="31"/>
      <c r="F42" s="117"/>
    </row>
    <row r="43" spans="1:22">
      <c r="A43" s="111" t="s">
        <v>1405</v>
      </c>
      <c r="B43" s="111"/>
      <c r="G43" s="72"/>
      <c r="H43" s="72"/>
      <c r="I43" s="32"/>
      <c r="J43" s="32"/>
      <c r="K43" s="32"/>
      <c r="L43" s="32"/>
      <c r="M43" s="58"/>
      <c r="N43" s="58"/>
      <c r="O43" s="32"/>
      <c r="P43" s="32"/>
      <c r="Q43" s="32"/>
      <c r="R43" s="32"/>
      <c r="S43" s="32"/>
    </row>
    <row r="44" spans="1:22">
      <c r="A44" s="440" t="s">
        <v>245</v>
      </c>
      <c r="B44" s="440"/>
      <c r="C44" s="440"/>
      <c r="D44" s="440"/>
      <c r="E44" s="440"/>
      <c r="F44" s="440"/>
      <c r="G44" s="440"/>
      <c r="H44" s="440"/>
      <c r="I44" s="440"/>
      <c r="J44" s="440"/>
      <c r="K44" s="440"/>
      <c r="L44" s="440"/>
      <c r="M44" s="440"/>
      <c r="N44" s="58"/>
      <c r="O44" s="32"/>
      <c r="P44" s="32"/>
      <c r="Q44" s="32"/>
      <c r="R44" s="32"/>
      <c r="S44" s="32"/>
    </row>
    <row r="45" spans="1:22">
      <c r="O45" s="32"/>
      <c r="P45" s="32"/>
      <c r="Q45" s="32"/>
      <c r="R45" s="32"/>
      <c r="S45" s="32"/>
    </row>
    <row r="46" spans="1:22">
      <c r="A46" s="111" t="s">
        <v>65</v>
      </c>
      <c r="B46" s="111"/>
      <c r="G46" s="72"/>
      <c r="H46" s="72" t="s">
        <v>66</v>
      </c>
      <c r="I46" s="32"/>
      <c r="J46" s="32"/>
      <c r="K46" s="32"/>
      <c r="L46" s="32"/>
      <c r="M46" s="58"/>
      <c r="N46" s="58"/>
      <c r="O46" s="32"/>
      <c r="P46" s="32"/>
      <c r="Q46" s="32"/>
      <c r="R46" s="32" t="s">
        <v>67</v>
      </c>
      <c r="S46" s="32"/>
    </row>
    <row r="47" spans="1:22" ht="15">
      <c r="A47" s="7"/>
      <c r="B47" s="7"/>
      <c r="C47" s="5"/>
      <c r="D47" s="29"/>
      <c r="E47" s="29"/>
      <c r="F47" s="28"/>
      <c r="G47" s="8"/>
      <c r="I47" s="9"/>
      <c r="J47" s="9"/>
      <c r="K47" s="9"/>
      <c r="L47" s="9"/>
      <c r="M47" s="23"/>
      <c r="N47" s="23"/>
      <c r="O47" s="9"/>
      <c r="P47" s="9"/>
      <c r="Q47" s="9"/>
      <c r="R47" s="9"/>
      <c r="S47" s="9"/>
      <c r="T47" s="4"/>
      <c r="U47" s="4"/>
      <c r="V47" s="8"/>
    </row>
    <row r="48" spans="1:22">
      <c r="C48" s="19"/>
      <c r="D48" s="31"/>
      <c r="E48" s="31"/>
      <c r="F48" s="117"/>
    </row>
    <row r="49" spans="1:23">
      <c r="C49" s="19"/>
      <c r="D49" s="31"/>
      <c r="E49" s="31"/>
      <c r="F49" s="117"/>
    </row>
    <row r="50" spans="1:23">
      <c r="C50" s="19"/>
      <c r="D50" s="31"/>
      <c r="E50" s="31"/>
      <c r="F50" s="117"/>
    </row>
    <row r="51" spans="1:23">
      <c r="C51" s="19"/>
      <c r="D51" s="31"/>
      <c r="E51" s="31"/>
      <c r="F51" s="117"/>
    </row>
    <row r="52" spans="1:23">
      <c r="C52" s="19"/>
      <c r="D52" s="31"/>
      <c r="E52" s="31"/>
      <c r="F52" s="117"/>
    </row>
    <row r="53" spans="1:23">
      <c r="C53" s="19"/>
      <c r="D53" s="31"/>
      <c r="E53" s="31"/>
      <c r="F53" s="117"/>
    </row>
    <row r="54" spans="1:23">
      <c r="C54" s="19"/>
      <c r="D54" s="31"/>
      <c r="E54" s="31"/>
      <c r="F54" s="117"/>
    </row>
    <row r="55" spans="1:23">
      <c r="C55" s="19"/>
      <c r="D55" s="31"/>
      <c r="E55" s="31"/>
      <c r="F55" s="117"/>
    </row>
    <row r="56" spans="1:23">
      <c r="C56" s="19"/>
      <c r="D56" s="31"/>
      <c r="E56" s="31"/>
      <c r="F56" s="117"/>
    </row>
    <row r="57" spans="1:23">
      <c r="C57" s="19"/>
      <c r="D57" s="31"/>
      <c r="E57" s="31"/>
      <c r="F57" s="117"/>
    </row>
    <row r="58" spans="1:23">
      <c r="C58" s="19"/>
      <c r="D58" s="31"/>
      <c r="E58" s="31"/>
      <c r="F58" s="117"/>
    </row>
    <row r="59" spans="1:23">
      <c r="C59" s="19"/>
      <c r="D59" s="31"/>
      <c r="E59" s="31"/>
      <c r="F59" s="117"/>
    </row>
    <row r="60" spans="1:23">
      <c r="C60" s="19"/>
      <c r="D60" s="31"/>
      <c r="E60" s="31"/>
      <c r="F60" s="117"/>
    </row>
    <row r="61" spans="1:23">
      <c r="C61" s="19"/>
      <c r="D61" s="31"/>
      <c r="E61" s="31"/>
      <c r="F61" s="117"/>
    </row>
    <row r="62" spans="1:23" s="21" customFormat="1">
      <c r="A62" s="14"/>
      <c r="B62" s="14"/>
      <c r="C62" s="19"/>
      <c r="D62" s="31"/>
      <c r="E62" s="31"/>
      <c r="F62" s="117"/>
      <c r="G62" s="118"/>
      <c r="H62" s="118"/>
      <c r="M62" s="14"/>
      <c r="N62" s="14"/>
      <c r="O62" s="14"/>
      <c r="P62" s="14"/>
      <c r="Q62" s="14"/>
      <c r="R62" s="14"/>
      <c r="S62" s="14"/>
      <c r="T62" s="14"/>
      <c r="U62" s="14"/>
      <c r="V62" s="72"/>
      <c r="W62" s="14"/>
    </row>
    <row r="63" spans="1:23" s="21" customFormat="1">
      <c r="A63" s="14"/>
      <c r="B63" s="14"/>
      <c r="C63" s="19"/>
      <c r="D63" s="31"/>
      <c r="E63" s="31"/>
      <c r="F63" s="117"/>
      <c r="G63" s="118"/>
      <c r="H63" s="118"/>
      <c r="M63" s="14"/>
      <c r="N63" s="14"/>
      <c r="O63" s="14"/>
      <c r="P63" s="14"/>
      <c r="Q63" s="14"/>
      <c r="R63" s="14"/>
      <c r="S63" s="14"/>
      <c r="T63" s="14"/>
      <c r="U63" s="14"/>
      <c r="V63" s="72"/>
      <c r="W63" s="14"/>
    </row>
    <row r="64" spans="1:23" s="21" customFormat="1">
      <c r="A64" s="14"/>
      <c r="B64" s="14"/>
      <c r="C64" s="19"/>
      <c r="D64" s="31"/>
      <c r="E64" s="31"/>
      <c r="F64" s="117"/>
      <c r="G64" s="118"/>
      <c r="H64" s="118"/>
      <c r="M64" s="14"/>
      <c r="N64" s="14"/>
      <c r="O64" s="14"/>
      <c r="P64" s="14"/>
      <c r="Q64" s="14"/>
      <c r="R64" s="14"/>
      <c r="S64" s="14"/>
      <c r="T64" s="14"/>
      <c r="U64" s="14"/>
      <c r="V64" s="72"/>
      <c r="W64" s="14"/>
    </row>
    <row r="65" spans="1:23" s="21" customFormat="1">
      <c r="A65" s="14"/>
      <c r="B65" s="14"/>
      <c r="C65" s="19"/>
      <c r="D65" s="31"/>
      <c r="E65" s="31"/>
      <c r="F65" s="117"/>
      <c r="G65" s="118"/>
      <c r="H65" s="118"/>
      <c r="M65" s="14"/>
      <c r="N65" s="14"/>
      <c r="O65" s="14"/>
      <c r="P65" s="14"/>
      <c r="Q65" s="14"/>
      <c r="R65" s="14"/>
      <c r="S65" s="14"/>
      <c r="T65" s="14"/>
      <c r="U65" s="14"/>
      <c r="V65" s="72"/>
      <c r="W65" s="14"/>
    </row>
    <row r="66" spans="1:23" s="21" customFormat="1">
      <c r="A66" s="14"/>
      <c r="B66" s="14"/>
      <c r="C66" s="19"/>
      <c r="D66" s="31"/>
      <c r="E66" s="31"/>
      <c r="F66" s="117"/>
      <c r="G66" s="118"/>
      <c r="H66" s="118"/>
      <c r="M66" s="14"/>
      <c r="N66" s="14"/>
      <c r="O66" s="14"/>
      <c r="P66" s="14"/>
      <c r="Q66" s="14"/>
      <c r="R66" s="14"/>
      <c r="S66" s="14"/>
      <c r="T66" s="14"/>
      <c r="U66" s="14"/>
      <c r="V66" s="72"/>
      <c r="W66" s="14"/>
    </row>
    <row r="67" spans="1:23" s="21" customFormat="1">
      <c r="A67" s="14"/>
      <c r="B67" s="14"/>
      <c r="C67" s="19"/>
      <c r="D67" s="31"/>
      <c r="E67" s="31"/>
      <c r="F67" s="117"/>
      <c r="G67" s="118"/>
      <c r="H67" s="118"/>
      <c r="M67" s="14"/>
      <c r="N67" s="14"/>
      <c r="O67" s="14"/>
      <c r="P67" s="14"/>
      <c r="Q67" s="14"/>
      <c r="R67" s="14"/>
      <c r="S67" s="14"/>
      <c r="T67" s="14"/>
      <c r="U67" s="14"/>
      <c r="V67" s="72"/>
      <c r="W67" s="14"/>
    </row>
    <row r="68" spans="1:23" s="21" customFormat="1">
      <c r="A68" s="14"/>
      <c r="B68" s="14"/>
      <c r="C68" s="19"/>
      <c r="D68" s="31"/>
      <c r="E68" s="31"/>
      <c r="F68" s="117"/>
      <c r="G68" s="118"/>
      <c r="H68" s="118"/>
      <c r="M68" s="14"/>
      <c r="N68" s="14"/>
      <c r="O68" s="14"/>
      <c r="P68" s="14"/>
      <c r="Q68" s="14"/>
      <c r="R68" s="14"/>
      <c r="S68" s="14"/>
      <c r="T68" s="14"/>
      <c r="U68" s="14"/>
      <c r="V68" s="72"/>
      <c r="W68" s="14"/>
    </row>
    <row r="69" spans="1:23" s="21" customFormat="1">
      <c r="A69" s="14"/>
      <c r="B69" s="14"/>
      <c r="C69" s="19"/>
      <c r="D69" s="31"/>
      <c r="E69" s="31"/>
      <c r="F69" s="117"/>
      <c r="G69" s="118"/>
      <c r="H69" s="118"/>
      <c r="M69" s="14"/>
      <c r="N69" s="14"/>
      <c r="O69" s="14"/>
      <c r="P69" s="14"/>
      <c r="Q69" s="14"/>
      <c r="R69" s="14"/>
      <c r="S69" s="14"/>
      <c r="T69" s="14"/>
      <c r="U69" s="14"/>
      <c r="V69" s="72"/>
      <c r="W69" s="14"/>
    </row>
    <row r="70" spans="1:23" s="21" customFormat="1">
      <c r="A70" s="14"/>
      <c r="B70" s="14"/>
      <c r="C70" s="19"/>
      <c r="D70" s="31"/>
      <c r="E70" s="31"/>
      <c r="F70" s="117"/>
      <c r="G70" s="118"/>
      <c r="H70" s="118"/>
      <c r="M70" s="14"/>
      <c r="N70" s="14"/>
      <c r="O70" s="14"/>
      <c r="P70" s="14"/>
      <c r="Q70" s="14"/>
      <c r="R70" s="14"/>
      <c r="S70" s="14"/>
      <c r="T70" s="14"/>
      <c r="U70" s="14"/>
      <c r="V70" s="72"/>
      <c r="W70" s="14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  <row r="250" spans="1:23" s="21" customFormat="1">
      <c r="A250" s="14"/>
      <c r="B250" s="14"/>
      <c r="C250" s="19"/>
      <c r="D250" s="31"/>
      <c r="E250" s="31"/>
      <c r="F250" s="117"/>
      <c r="G250" s="118"/>
      <c r="H250" s="118"/>
      <c r="M250" s="14"/>
      <c r="N250" s="14"/>
      <c r="O250" s="14"/>
      <c r="P250" s="14"/>
      <c r="Q250" s="14"/>
      <c r="R250" s="14"/>
      <c r="S250" s="14"/>
      <c r="T250" s="14"/>
      <c r="U250" s="14"/>
      <c r="V250" s="72"/>
      <c r="W250" s="14"/>
    </row>
    <row r="251" spans="1:23" s="21" customFormat="1">
      <c r="A251" s="14"/>
      <c r="B251" s="14"/>
      <c r="C251" s="19"/>
      <c r="D251" s="31"/>
      <c r="E251" s="31"/>
      <c r="F251" s="117"/>
      <c r="G251" s="118"/>
      <c r="H251" s="118"/>
      <c r="M251" s="14"/>
      <c r="N251" s="14"/>
      <c r="O251" s="14"/>
      <c r="P251" s="14"/>
      <c r="Q251" s="14"/>
      <c r="R251" s="14"/>
      <c r="S251" s="14"/>
      <c r="T251" s="14"/>
      <c r="U251" s="14"/>
      <c r="V251" s="72"/>
      <c r="W251" s="14"/>
    </row>
    <row r="252" spans="1:23" s="21" customFormat="1">
      <c r="A252" s="14"/>
      <c r="B252" s="14"/>
      <c r="C252" s="19"/>
      <c r="D252" s="31"/>
      <c r="E252" s="31"/>
      <c r="F252" s="117"/>
      <c r="G252" s="118"/>
      <c r="H252" s="118"/>
      <c r="M252" s="14"/>
      <c r="N252" s="14"/>
      <c r="O252" s="14"/>
      <c r="P252" s="14"/>
      <c r="Q252" s="14"/>
      <c r="R252" s="14"/>
      <c r="S252" s="14"/>
      <c r="T252" s="14"/>
      <c r="U252" s="14"/>
      <c r="V252" s="72"/>
      <c r="W252" s="14"/>
    </row>
    <row r="253" spans="1:23" s="21" customFormat="1">
      <c r="A253" s="14"/>
      <c r="B253" s="14"/>
      <c r="C253" s="19"/>
      <c r="D253" s="31"/>
      <c r="E253" s="31"/>
      <c r="F253" s="117"/>
      <c r="G253" s="118"/>
      <c r="H253" s="118"/>
      <c r="M253" s="14"/>
      <c r="N253" s="14"/>
      <c r="O253" s="14"/>
      <c r="P253" s="14"/>
      <c r="Q253" s="14"/>
      <c r="R253" s="14"/>
      <c r="S253" s="14"/>
      <c r="T253" s="14"/>
      <c r="U253" s="14"/>
      <c r="V253" s="72"/>
      <c r="W253" s="14"/>
    </row>
    <row r="254" spans="1:23" s="21" customFormat="1">
      <c r="A254" s="14"/>
      <c r="B254" s="14"/>
      <c r="C254" s="19"/>
      <c r="D254" s="31"/>
      <c r="E254" s="31"/>
      <c r="F254" s="117"/>
      <c r="G254" s="118"/>
      <c r="H254" s="118"/>
      <c r="M254" s="14"/>
      <c r="N254" s="14"/>
      <c r="O254" s="14"/>
      <c r="P254" s="14"/>
      <c r="Q254" s="14"/>
      <c r="R254" s="14"/>
      <c r="S254" s="14"/>
      <c r="T254" s="14"/>
      <c r="U254" s="14"/>
      <c r="V254" s="72"/>
      <c r="W254" s="14"/>
    </row>
    <row r="255" spans="1:23" s="21" customFormat="1">
      <c r="A255" s="14"/>
      <c r="B255" s="14"/>
      <c r="C255" s="19"/>
      <c r="D255" s="31"/>
      <c r="E255" s="31"/>
      <c r="F255" s="117"/>
      <c r="G255" s="118"/>
      <c r="H255" s="118"/>
      <c r="M255" s="14"/>
      <c r="N255" s="14"/>
      <c r="O255" s="14"/>
      <c r="P255" s="14"/>
      <c r="Q255" s="14"/>
      <c r="R255" s="14"/>
      <c r="S255" s="14"/>
      <c r="T255" s="14"/>
      <c r="U255" s="14"/>
      <c r="V255" s="72"/>
      <c r="W255" s="14"/>
    </row>
    <row r="256" spans="1:23" s="21" customFormat="1">
      <c r="A256" s="14"/>
      <c r="B256" s="14"/>
      <c r="C256" s="19"/>
      <c r="D256" s="31"/>
      <c r="E256" s="31"/>
      <c r="F256" s="117"/>
      <c r="G256" s="118"/>
      <c r="H256" s="118"/>
      <c r="M256" s="14"/>
      <c r="N256" s="14"/>
      <c r="O256" s="14"/>
      <c r="P256" s="14"/>
      <c r="Q256" s="14"/>
      <c r="R256" s="14"/>
      <c r="S256" s="14"/>
      <c r="T256" s="14"/>
      <c r="U256" s="14"/>
      <c r="V256" s="72"/>
      <c r="W256" s="14"/>
    </row>
    <row r="257" spans="1:23" s="21" customFormat="1">
      <c r="A257" s="14"/>
      <c r="B257" s="14"/>
      <c r="C257" s="19"/>
      <c r="D257" s="31"/>
      <c r="E257" s="31"/>
      <c r="F257" s="117"/>
      <c r="G257" s="118"/>
      <c r="H257" s="118"/>
      <c r="M257" s="14"/>
      <c r="N257" s="14"/>
      <c r="O257" s="14"/>
      <c r="P257" s="14"/>
      <c r="Q257" s="14"/>
      <c r="R257" s="14"/>
      <c r="S257" s="14"/>
      <c r="T257" s="14"/>
      <c r="U257" s="14"/>
      <c r="V257" s="72"/>
      <c r="W257" s="14"/>
    </row>
    <row r="258" spans="1:23" s="21" customFormat="1">
      <c r="A258" s="14"/>
      <c r="B258" s="14"/>
      <c r="C258" s="19"/>
      <c r="D258" s="31"/>
      <c r="E258" s="31"/>
      <c r="F258" s="117"/>
      <c r="G258" s="118"/>
      <c r="H258" s="118"/>
      <c r="M258" s="14"/>
      <c r="N258" s="14"/>
      <c r="O258" s="14"/>
      <c r="P258" s="14"/>
      <c r="Q258" s="14"/>
      <c r="R258" s="14"/>
      <c r="S258" s="14"/>
      <c r="T258" s="14"/>
      <c r="U258" s="14"/>
      <c r="V258" s="72"/>
      <c r="W258" s="14"/>
    </row>
    <row r="259" spans="1:23" s="21" customFormat="1">
      <c r="A259" s="14"/>
      <c r="B259" s="14"/>
      <c r="C259" s="19"/>
      <c r="D259" s="31"/>
      <c r="E259" s="31"/>
      <c r="F259" s="117"/>
      <c r="G259" s="118"/>
      <c r="H259" s="118"/>
      <c r="M259" s="14"/>
      <c r="N259" s="14"/>
      <c r="O259" s="14"/>
      <c r="P259" s="14"/>
      <c r="Q259" s="14"/>
      <c r="R259" s="14"/>
      <c r="S259" s="14"/>
      <c r="T259" s="14"/>
      <c r="U259" s="14"/>
      <c r="V259" s="72"/>
      <c r="W259" s="14"/>
    </row>
    <row r="260" spans="1:23" s="21" customFormat="1">
      <c r="A260" s="14"/>
      <c r="B260" s="14"/>
      <c r="C260" s="19"/>
      <c r="D260" s="31"/>
      <c r="E260" s="31"/>
      <c r="F260" s="117"/>
      <c r="G260" s="118"/>
      <c r="H260" s="118"/>
      <c r="M260" s="14"/>
      <c r="N260" s="14"/>
      <c r="O260" s="14"/>
      <c r="P260" s="14"/>
      <c r="Q260" s="14"/>
      <c r="R260" s="14"/>
      <c r="S260" s="14"/>
      <c r="T260" s="14"/>
      <c r="U260" s="14"/>
      <c r="V260" s="72"/>
      <c r="W260" s="14"/>
    </row>
    <row r="261" spans="1:23" s="21" customFormat="1">
      <c r="A261" s="14"/>
      <c r="B261" s="14"/>
      <c r="C261" s="19"/>
      <c r="D261" s="31"/>
      <c r="E261" s="31"/>
      <c r="F261" s="117"/>
      <c r="G261" s="118"/>
      <c r="H261" s="118"/>
      <c r="M261" s="14"/>
      <c r="N261" s="14"/>
      <c r="O261" s="14"/>
      <c r="P261" s="14"/>
      <c r="Q261" s="14"/>
      <c r="R261" s="14"/>
      <c r="S261" s="14"/>
      <c r="T261" s="14"/>
      <c r="U261" s="14"/>
      <c r="V261" s="72"/>
      <c r="W261" s="14"/>
    </row>
    <row r="262" spans="1:23" s="21" customFormat="1">
      <c r="A262" s="14"/>
      <c r="B262" s="14"/>
      <c r="C262" s="19"/>
      <c r="D262" s="31"/>
      <c r="E262" s="31"/>
      <c r="F262" s="117"/>
      <c r="G262" s="118"/>
      <c r="H262" s="118"/>
      <c r="M262" s="14"/>
      <c r="N262" s="14"/>
      <c r="O262" s="14"/>
      <c r="P262" s="14"/>
      <c r="Q262" s="14"/>
      <c r="R262" s="14"/>
      <c r="S262" s="14"/>
      <c r="T262" s="14"/>
      <c r="U262" s="14"/>
      <c r="V262" s="72"/>
      <c r="W262" s="14"/>
    </row>
    <row r="263" spans="1:23" s="21" customFormat="1">
      <c r="A263" s="14"/>
      <c r="B263" s="14"/>
      <c r="C263" s="19"/>
      <c r="D263" s="31"/>
      <c r="E263" s="31"/>
      <c r="F263" s="117"/>
      <c r="G263" s="118"/>
      <c r="H263" s="118"/>
      <c r="M263" s="14"/>
      <c r="N263" s="14"/>
      <c r="O263" s="14"/>
      <c r="P263" s="14"/>
      <c r="Q263" s="14"/>
      <c r="R263" s="14"/>
      <c r="S263" s="14"/>
      <c r="T263" s="14"/>
      <c r="U263" s="14"/>
      <c r="V263" s="72"/>
      <c r="W263" s="14"/>
    </row>
    <row r="264" spans="1:23" s="21" customFormat="1">
      <c r="A264" s="14"/>
      <c r="B264" s="14"/>
      <c r="C264" s="19"/>
      <c r="D264" s="31"/>
      <c r="E264" s="31"/>
      <c r="F264" s="117"/>
      <c r="G264" s="118"/>
      <c r="H264" s="118"/>
      <c r="M264" s="14"/>
      <c r="N264" s="14"/>
      <c r="O264" s="14"/>
      <c r="P264" s="14"/>
      <c r="Q264" s="14"/>
      <c r="R264" s="14"/>
      <c r="S264" s="14"/>
      <c r="T264" s="14"/>
      <c r="U264" s="14"/>
      <c r="V264" s="72"/>
      <c r="W264" s="14"/>
    </row>
    <row r="265" spans="1:23" s="21" customFormat="1">
      <c r="A265" s="14"/>
      <c r="B265" s="14"/>
      <c r="C265" s="19"/>
      <c r="D265" s="31"/>
      <c r="E265" s="31"/>
      <c r="F265" s="117"/>
      <c r="G265" s="118"/>
      <c r="H265" s="118"/>
      <c r="M265" s="14"/>
      <c r="N265" s="14"/>
      <c r="O265" s="14"/>
      <c r="P265" s="14"/>
      <c r="Q265" s="14"/>
      <c r="R265" s="14"/>
      <c r="S265" s="14"/>
      <c r="T265" s="14"/>
      <c r="U265" s="14"/>
      <c r="V265" s="72"/>
      <c r="W265" s="14"/>
    </row>
    <row r="266" spans="1:23" s="21" customFormat="1">
      <c r="A266" s="14"/>
      <c r="B266" s="14"/>
      <c r="C266" s="19"/>
      <c r="D266" s="31"/>
      <c r="E266" s="31"/>
      <c r="F266" s="117"/>
      <c r="G266" s="118"/>
      <c r="H266" s="118"/>
      <c r="M266" s="14"/>
      <c r="N266" s="14"/>
      <c r="O266" s="14"/>
      <c r="P266" s="14"/>
      <c r="Q266" s="14"/>
      <c r="R266" s="14"/>
      <c r="S266" s="14"/>
      <c r="T266" s="14"/>
      <c r="U266" s="14"/>
      <c r="V266" s="72"/>
      <c r="W266" s="14"/>
    </row>
    <row r="267" spans="1:23" s="21" customFormat="1">
      <c r="A267" s="14"/>
      <c r="B267" s="14"/>
      <c r="C267" s="19"/>
      <c r="D267" s="31"/>
      <c r="E267" s="31"/>
      <c r="F267" s="117"/>
      <c r="G267" s="118"/>
      <c r="H267" s="118"/>
      <c r="M267" s="14"/>
      <c r="N267" s="14"/>
      <c r="O267" s="14"/>
      <c r="P267" s="14"/>
      <c r="Q267" s="14"/>
      <c r="R267" s="14"/>
      <c r="S267" s="14"/>
      <c r="T267" s="14"/>
      <c r="U267" s="14"/>
      <c r="V267" s="72"/>
      <c r="W267" s="14"/>
    </row>
    <row r="268" spans="1:23" s="21" customFormat="1">
      <c r="A268" s="14"/>
      <c r="B268" s="14"/>
      <c r="C268" s="19"/>
      <c r="D268" s="31"/>
      <c r="E268" s="31"/>
      <c r="F268" s="117"/>
      <c r="G268" s="118"/>
      <c r="H268" s="118"/>
      <c r="M268" s="14"/>
      <c r="N268" s="14"/>
      <c r="O268" s="14"/>
      <c r="P268" s="14"/>
      <c r="Q268" s="14"/>
      <c r="R268" s="14"/>
      <c r="S268" s="14"/>
      <c r="T268" s="14"/>
      <c r="U268" s="14"/>
      <c r="V268" s="72"/>
      <c r="W268" s="14"/>
    </row>
    <row r="269" spans="1:23" s="21" customFormat="1">
      <c r="A269" s="14"/>
      <c r="B269" s="14"/>
      <c r="C269" s="19"/>
      <c r="D269" s="31"/>
      <c r="E269" s="31"/>
      <c r="F269" s="117"/>
      <c r="G269" s="118"/>
      <c r="H269" s="118"/>
      <c r="M269" s="14"/>
      <c r="N269" s="14"/>
      <c r="O269" s="14"/>
      <c r="P269" s="14"/>
      <c r="Q269" s="14"/>
      <c r="R269" s="14"/>
      <c r="S269" s="14"/>
      <c r="T269" s="14"/>
      <c r="U269" s="14"/>
      <c r="V269" s="72"/>
      <c r="W269" s="14"/>
    </row>
    <row r="270" spans="1:23" s="21" customFormat="1">
      <c r="A270" s="14"/>
      <c r="B270" s="14"/>
      <c r="C270" s="19"/>
      <c r="D270" s="31"/>
      <c r="E270" s="31"/>
      <c r="F270" s="117"/>
      <c r="G270" s="118"/>
      <c r="H270" s="118"/>
      <c r="M270" s="14"/>
      <c r="N270" s="14"/>
      <c r="O270" s="14"/>
      <c r="P270" s="14"/>
      <c r="Q270" s="14"/>
      <c r="R270" s="14"/>
      <c r="S270" s="14"/>
      <c r="T270" s="14"/>
      <c r="U270" s="14"/>
      <c r="V270" s="72"/>
      <c r="W270" s="14"/>
    </row>
  </sheetData>
  <sheetProtection insertRows="0" deleteRows="0"/>
  <protectedRanges>
    <protectedRange sqref="K45:Q1048576 N44:Q44 K1:Q43 V1:V1048576" name="Obseg1"/>
    <protectedRange sqref="K44:M44" name="Obseg1_2"/>
  </protectedRanges>
  <mergeCells count="8">
    <mergeCell ref="A44:M44"/>
    <mergeCell ref="C13:L13"/>
    <mergeCell ref="D2:K2"/>
    <mergeCell ref="D3:K3"/>
    <mergeCell ref="D6:K6"/>
    <mergeCell ref="D7:K7"/>
    <mergeCell ref="D8:K8"/>
    <mergeCell ref="D9:K9"/>
  </mergeCells>
  <conditionalFormatting sqref="C17">
    <cfRule type="colorScale" priority="6537">
      <colorScale>
        <cfvo type="min"/>
        <cfvo type="max"/>
        <color rgb="FFFCFCFF"/>
        <color rgb="FFF8696B"/>
      </colorScale>
    </cfRule>
  </conditionalFormatting>
  <conditionalFormatting sqref="C20">
    <cfRule type="colorScale" priority="2">
      <colorScale>
        <cfvo type="min"/>
        <cfvo type="max"/>
        <color rgb="FFFCFCFF"/>
        <color rgb="FFF8696B"/>
      </colorScale>
    </cfRule>
  </conditionalFormatting>
  <conditionalFormatting sqref="C21">
    <cfRule type="colorScale" priority="3">
      <colorScale>
        <cfvo type="min"/>
        <cfvo type="max"/>
        <color rgb="FFFCFCFF"/>
        <color rgb="FFF8696B"/>
      </colorScale>
    </cfRule>
  </conditionalFormatting>
  <conditionalFormatting sqref="C22">
    <cfRule type="colorScale" priority="1">
      <colorScale>
        <cfvo type="min"/>
        <cfvo type="max"/>
        <color rgb="FFFCFCFF"/>
        <color rgb="FFF8696B"/>
      </colorScale>
    </cfRule>
  </conditionalFormatting>
  <conditionalFormatting sqref="C34:C35 C29 C24:C26">
    <cfRule type="colorScale" priority="6529">
      <colorScale>
        <cfvo type="min"/>
        <cfvo type="max"/>
        <color rgb="FFFCFCFF"/>
        <color rgb="FFF8696B"/>
      </colorScale>
    </cfRule>
  </conditionalFormatting>
  <conditionalFormatting sqref="C37:C38">
    <cfRule type="colorScale" priority="653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32" max="11" man="1"/>
  </rowBreaks>
  <ignoredErrors>
    <ignoredError sqref="B16:B38" numberStoredAsText="1"/>
  </ignoredError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W268"/>
  <sheetViews>
    <sheetView topLeftCell="A9" zoomScale="90" zoomScaleNormal="90" zoomScaleSheetLayoutView="100" workbookViewId="0">
      <selection activeCell="Z43" sqref="Z43"/>
    </sheetView>
  </sheetViews>
  <sheetFormatPr defaultColWidth="8.85546875" defaultRowHeight="12.75"/>
  <cols>
    <col min="1" max="1" width="3.5703125" style="14" customWidth="1"/>
    <col min="2" max="2" width="6.42578125" style="14" customWidth="1"/>
    <col min="3" max="3" width="34.5703125" style="20" customWidth="1"/>
    <col min="4" max="4" width="10.7109375" style="30" customWidth="1"/>
    <col min="5" max="5" width="10.2851562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10.85546875" style="14" bestFit="1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129</v>
      </c>
    </row>
    <row r="2" spans="1:22" ht="15">
      <c r="C2" s="54" t="s">
        <v>130</v>
      </c>
      <c r="D2" s="442" t="str">
        <f>+'prva stran'!B6</f>
        <v>VRTEC SEŽANA</v>
      </c>
      <c r="E2" s="443"/>
      <c r="F2" s="443"/>
      <c r="G2" s="443"/>
      <c r="H2" s="443"/>
      <c r="I2" s="443"/>
      <c r="J2" s="443"/>
      <c r="K2" s="443"/>
    </row>
    <row r="3" spans="1:22" ht="15">
      <c r="C3" s="54" t="s">
        <v>131</v>
      </c>
      <c r="D3" s="444" t="str">
        <f>+'prva stran'!B7</f>
        <v xml:space="preserve">Ulica Jožeta Pahorja 1, 6210 SEŽANA </v>
      </c>
      <c r="E3" s="445"/>
      <c r="F3" s="445"/>
      <c r="G3" s="445"/>
      <c r="H3" s="445"/>
      <c r="I3" s="445"/>
      <c r="J3" s="445"/>
      <c r="K3" s="445"/>
    </row>
    <row r="4" spans="1:22" ht="15">
      <c r="C4" s="73"/>
    </row>
    <row r="5" spans="1:22" ht="15">
      <c r="C5" s="53" t="s">
        <v>133</v>
      </c>
    </row>
    <row r="6" spans="1:22" ht="17.25" customHeight="1">
      <c r="C6" s="55" t="s">
        <v>130</v>
      </c>
      <c r="D6" s="446">
        <f>+'prva stran'!B10</f>
        <v>0</v>
      </c>
      <c r="E6" s="447"/>
      <c r="F6" s="447"/>
      <c r="G6" s="447"/>
      <c r="H6" s="447"/>
      <c r="I6" s="447"/>
      <c r="J6" s="447"/>
      <c r="K6" s="447"/>
    </row>
    <row r="7" spans="1:22" ht="17.25" customHeight="1">
      <c r="C7" s="55" t="s">
        <v>131</v>
      </c>
      <c r="D7" s="448">
        <f>+'prva stran'!B11</f>
        <v>0</v>
      </c>
      <c r="E7" s="449"/>
      <c r="F7" s="449"/>
      <c r="G7" s="449"/>
      <c r="H7" s="449"/>
      <c r="I7" s="449"/>
      <c r="J7" s="449"/>
      <c r="K7" s="449"/>
    </row>
    <row r="8" spans="1:22" ht="17.25" customHeight="1">
      <c r="C8" s="55" t="s">
        <v>132</v>
      </c>
      <c r="D8" s="448">
        <f>+'prva stran'!B12</f>
        <v>0</v>
      </c>
      <c r="E8" s="449"/>
      <c r="F8" s="449"/>
      <c r="G8" s="449"/>
      <c r="H8" s="449"/>
      <c r="I8" s="449"/>
      <c r="J8" s="449"/>
      <c r="K8" s="449"/>
    </row>
    <row r="9" spans="1:22" s="15" customFormat="1" ht="17.25" customHeight="1">
      <c r="A9" s="12"/>
      <c r="B9" s="12"/>
      <c r="C9" s="56" t="s">
        <v>134</v>
      </c>
      <c r="D9" s="450">
        <f>+'prva stran'!B13</f>
        <v>0</v>
      </c>
      <c r="E9" s="449"/>
      <c r="F9" s="449"/>
      <c r="G9" s="449"/>
      <c r="H9" s="449"/>
      <c r="I9" s="449"/>
      <c r="J9" s="449"/>
      <c r="K9" s="449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98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pred_rekapitulacija'!A24</f>
        <v>11.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441" t="str">
        <f>+'Ponudbeni pred_rekapitulacija'!B24</f>
        <v>RDEČE MESO</v>
      </c>
      <c r="D13" s="441"/>
      <c r="E13" s="441"/>
      <c r="F13" s="441"/>
      <c r="G13" s="441"/>
      <c r="H13" s="441"/>
      <c r="I13" s="441"/>
      <c r="J13" s="441"/>
      <c r="K13" s="441"/>
      <c r="L13" s="441"/>
      <c r="V13" s="8"/>
    </row>
    <row r="14" spans="1:22" s="77" customFormat="1" ht="12" customHeight="1">
      <c r="A14" s="50">
        <v>1</v>
      </c>
      <c r="B14" s="164" t="s">
        <v>271</v>
      </c>
      <c r="C14" s="50">
        <v>2</v>
      </c>
      <c r="D14" s="50" t="s">
        <v>156</v>
      </c>
      <c r="E14" s="50" t="s">
        <v>157</v>
      </c>
      <c r="F14" s="50" t="s">
        <v>217</v>
      </c>
      <c r="G14" s="50">
        <v>3</v>
      </c>
      <c r="H14" s="50">
        <v>4</v>
      </c>
      <c r="I14" s="74" t="s">
        <v>97</v>
      </c>
      <c r="J14" s="74" t="s">
        <v>172</v>
      </c>
      <c r="K14" s="75">
        <v>5</v>
      </c>
      <c r="L14" s="75">
        <v>6</v>
      </c>
      <c r="M14" s="75" t="s">
        <v>64</v>
      </c>
      <c r="N14" s="75" t="s">
        <v>212</v>
      </c>
      <c r="O14" s="75">
        <v>7</v>
      </c>
      <c r="P14" s="75" t="s">
        <v>213</v>
      </c>
      <c r="Q14" s="75">
        <v>8</v>
      </c>
      <c r="R14" s="76" t="s">
        <v>214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 customHeight="1">
      <c r="A15" s="60" t="s">
        <v>2</v>
      </c>
      <c r="B15" s="60" t="s">
        <v>270</v>
      </c>
      <c r="C15" s="60" t="s">
        <v>219</v>
      </c>
      <c r="D15" s="60" t="s">
        <v>209</v>
      </c>
      <c r="E15" s="60" t="s">
        <v>210</v>
      </c>
      <c r="F15" s="60" t="s">
        <v>218</v>
      </c>
      <c r="G15" s="60" t="s">
        <v>144</v>
      </c>
      <c r="H15" s="60" t="s">
        <v>145</v>
      </c>
      <c r="I15" s="61" t="s">
        <v>181</v>
      </c>
      <c r="J15" s="61" t="s">
        <v>205</v>
      </c>
      <c r="K15" s="62" t="s">
        <v>152</v>
      </c>
      <c r="L15" s="62" t="s">
        <v>96</v>
      </c>
      <c r="M15" s="62" t="s">
        <v>1549</v>
      </c>
      <c r="N15" s="62" t="s">
        <v>151</v>
      </c>
      <c r="O15" s="62" t="s">
        <v>63</v>
      </c>
      <c r="P15" s="62" t="s">
        <v>171</v>
      </c>
      <c r="Q15" s="62" t="s">
        <v>148</v>
      </c>
      <c r="R15" s="63" t="s">
        <v>149</v>
      </c>
      <c r="S15" s="63" t="s">
        <v>164</v>
      </c>
      <c r="T15" s="63" t="s">
        <v>153</v>
      </c>
      <c r="U15" s="63" t="s">
        <v>154</v>
      </c>
      <c r="V15" s="62" t="s">
        <v>168</v>
      </c>
    </row>
    <row r="16" spans="1:22" s="59" customFormat="1" ht="12">
      <c r="A16" s="88" t="s">
        <v>1</v>
      </c>
      <c r="B16" s="88">
        <v>7019</v>
      </c>
      <c r="C16" s="85" t="s">
        <v>416</v>
      </c>
      <c r="D16" s="86" t="s">
        <v>161</v>
      </c>
      <c r="E16" s="86" t="s">
        <v>0</v>
      </c>
      <c r="F16" s="115"/>
      <c r="G16" s="89">
        <v>20</v>
      </c>
      <c r="H16" s="120" t="s">
        <v>1526</v>
      </c>
      <c r="I16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J16" s="89" t="str">
        <f>IF(Sklop11[[#This Row],[ZAHTEVANA SHEMA KAKOVOSTI]]&lt;&gt;"",Sklop11[[#This Row],[Preračunana masa/volumen/kos na enoto kg]],"")</f>
        <v/>
      </c>
      <c r="K16" s="101"/>
      <c r="L16" s="90"/>
      <c r="M16" s="90"/>
      <c r="N16" s="162" t="s">
        <v>161</v>
      </c>
      <c r="O16" s="92"/>
      <c r="P16" s="161" t="s">
        <v>161</v>
      </c>
      <c r="Q16" s="103"/>
      <c r="R16" s="92">
        <f>+Sklop11[[#This Row],[cena/enota brez DDV v EUR]]*Sklop11[[#This Row],[Stopnja DDV (%)]]</f>
        <v>0</v>
      </c>
      <c r="S16" s="92">
        <f>+Sklop11[[#This Row],[cena/enota brez DDV v EUR]]+Sklop11[[#This Row],[Davek (EUR)]]</f>
        <v>0</v>
      </c>
      <c r="T16" s="92">
        <f>+Sklop11[[#This Row],[cena/enota brez DDV v EUR]]*Sklop11[[#This Row],[Okvirna količina]]</f>
        <v>0</v>
      </c>
      <c r="U16" s="92">
        <f>+Sklop11[[#This Row],[Končna cena/enoto mere (EUR) z DDV]]*Sklop11[[#This Row],[Okvirna količina]]</f>
        <v>0</v>
      </c>
      <c r="V16" s="106"/>
    </row>
    <row r="17" spans="1:22" s="59" customFormat="1" ht="12">
      <c r="A17" s="93" t="s">
        <v>3</v>
      </c>
      <c r="B17" s="165">
        <v>7034</v>
      </c>
      <c r="C17" s="10" t="s">
        <v>417</v>
      </c>
      <c r="D17" s="86" t="s">
        <v>161</v>
      </c>
      <c r="E17" s="86" t="s">
        <v>0</v>
      </c>
      <c r="F17" s="115"/>
      <c r="G17" s="94">
        <v>450</v>
      </c>
      <c r="H17" s="120" t="s">
        <v>1526</v>
      </c>
      <c r="I17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450</v>
      </c>
      <c r="J17" s="89" t="str">
        <f>IF(Sklop11[[#This Row],[ZAHTEVANA SHEMA KAKOVOSTI]]&lt;&gt;"",Sklop11[[#This Row],[Preračunana masa/volumen/kos na enoto kg]],"")</f>
        <v/>
      </c>
      <c r="K17" s="102"/>
      <c r="L17" s="95"/>
      <c r="M17" s="95"/>
      <c r="N17" s="162" t="s">
        <v>161</v>
      </c>
      <c r="O17" s="92"/>
      <c r="P17" s="161" t="s">
        <v>161</v>
      </c>
      <c r="Q17" s="105"/>
      <c r="R17" s="96">
        <f>+Sklop11[[#This Row],[cena/enota brez DDV v EUR]]*Sklop11[[#This Row],[Stopnja DDV (%)]]</f>
        <v>0</v>
      </c>
      <c r="S17" s="96">
        <f>+Sklop11[[#This Row],[cena/enota brez DDV v EUR]]+Sklop11[[#This Row],[Davek (EUR)]]</f>
        <v>0</v>
      </c>
      <c r="T17" s="96">
        <f>+Sklop11[[#This Row],[cena/enota brez DDV v EUR]]*Sklop11[[#This Row],[Okvirna količina]]</f>
        <v>0</v>
      </c>
      <c r="U17" s="96">
        <f>+Sklop11[[#This Row],[Končna cena/enoto mere (EUR) z DDV]]*Sklop11[[#This Row],[Okvirna količina]]</f>
        <v>0</v>
      </c>
      <c r="V17" s="107"/>
    </row>
    <row r="18" spans="1:22" s="59" customFormat="1" ht="12">
      <c r="A18" s="93" t="s">
        <v>4</v>
      </c>
      <c r="B18" s="165">
        <v>1001</v>
      </c>
      <c r="C18" s="80" t="s">
        <v>1525</v>
      </c>
      <c r="D18" s="86" t="s">
        <v>161</v>
      </c>
      <c r="E18" s="86" t="s">
        <v>0</v>
      </c>
      <c r="F18" s="115" t="s">
        <v>1393</v>
      </c>
      <c r="G18" s="94">
        <v>2700</v>
      </c>
      <c r="H18" s="120" t="s">
        <v>1526</v>
      </c>
      <c r="I18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2700</v>
      </c>
      <c r="J18" s="89">
        <f>IF(Sklop11[[#This Row],[ZAHTEVANA SHEMA KAKOVOSTI]]&lt;&gt;"",Sklop11[[#This Row],[Preračunana masa/volumen/kos na enoto kg]],"")</f>
        <v>2700</v>
      </c>
      <c r="K18" s="102"/>
      <c r="L18" s="95"/>
      <c r="M18" s="95"/>
      <c r="N18" s="162" t="s">
        <v>161</v>
      </c>
      <c r="O18" s="92"/>
      <c r="P18" s="161" t="s">
        <v>161</v>
      </c>
      <c r="Q18" s="105"/>
      <c r="R18" s="96">
        <f>+Sklop11[[#This Row],[cena/enota brez DDV v EUR]]*Sklop11[[#This Row],[Stopnja DDV (%)]]</f>
        <v>0</v>
      </c>
      <c r="S18" s="96">
        <f>+Sklop11[[#This Row],[cena/enota brez DDV v EUR]]+Sklop11[[#This Row],[Davek (EUR)]]</f>
        <v>0</v>
      </c>
      <c r="T18" s="96">
        <f>+Sklop11[[#This Row],[cena/enota brez DDV v EUR]]*Sklop11[[#This Row],[Okvirna količina]]</f>
        <v>0</v>
      </c>
      <c r="U18" s="96">
        <f>+Sklop11[[#This Row],[Končna cena/enoto mere (EUR) z DDV]]*Sklop11[[#This Row],[Okvirna količina]]</f>
        <v>0</v>
      </c>
      <c r="V18" s="107"/>
    </row>
    <row r="19" spans="1:22" s="59" customFormat="1" ht="12">
      <c r="A19" s="88" t="s">
        <v>5</v>
      </c>
      <c r="B19" s="88">
        <v>1002</v>
      </c>
      <c r="C19" s="10" t="s">
        <v>418</v>
      </c>
      <c r="D19" s="86" t="s">
        <v>161</v>
      </c>
      <c r="E19" s="86" t="s">
        <v>0</v>
      </c>
      <c r="F19" s="115" t="s">
        <v>1393</v>
      </c>
      <c r="G19" s="94">
        <v>3000</v>
      </c>
      <c r="H19" s="120" t="s">
        <v>1526</v>
      </c>
      <c r="I19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3000</v>
      </c>
      <c r="J19" s="89">
        <f>IF(Sklop11[[#This Row],[ZAHTEVANA SHEMA KAKOVOSTI]]&lt;&gt;"",Sklop11[[#This Row],[Preračunana masa/volumen/kos na enoto kg]],"")</f>
        <v>3000</v>
      </c>
      <c r="K19" s="102"/>
      <c r="L19" s="95"/>
      <c r="M19" s="95"/>
      <c r="N19" s="162" t="s">
        <v>161</v>
      </c>
      <c r="O19" s="92"/>
      <c r="P19" s="161" t="s">
        <v>161</v>
      </c>
      <c r="Q19" s="105"/>
      <c r="R19" s="96">
        <f>+Sklop11[[#This Row],[cena/enota brez DDV v EUR]]*Sklop11[[#This Row],[Stopnja DDV (%)]]</f>
        <v>0</v>
      </c>
      <c r="S19" s="96">
        <f>+Sklop11[[#This Row],[cena/enota brez DDV v EUR]]+Sklop11[[#This Row],[Davek (EUR)]]</f>
        <v>0</v>
      </c>
      <c r="T19" s="96">
        <f>+Sklop11[[#This Row],[cena/enota brez DDV v EUR]]*Sklop11[[#This Row],[Okvirna količina]]</f>
        <v>0</v>
      </c>
      <c r="U19" s="96">
        <f>+Sklop11[[#This Row],[Končna cena/enoto mere (EUR) z DDV]]*Sklop11[[#This Row],[Okvirna količina]]</f>
        <v>0</v>
      </c>
      <c r="V19" s="107"/>
    </row>
    <row r="20" spans="1:22" s="59" customFormat="1" ht="12">
      <c r="A20" s="93" t="s">
        <v>6</v>
      </c>
      <c r="B20" s="165">
        <v>1003</v>
      </c>
      <c r="C20" s="10" t="s">
        <v>419</v>
      </c>
      <c r="D20" s="79" t="s">
        <v>161</v>
      </c>
      <c r="E20" s="86" t="s">
        <v>0</v>
      </c>
      <c r="F20" s="115" t="s">
        <v>1393</v>
      </c>
      <c r="G20" s="94">
        <v>1200</v>
      </c>
      <c r="H20" s="120" t="s">
        <v>1526</v>
      </c>
      <c r="I20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1200</v>
      </c>
      <c r="J20" s="89">
        <f>IF(Sklop11[[#This Row],[ZAHTEVANA SHEMA KAKOVOSTI]]&lt;&gt;"",Sklop11[[#This Row],[Preračunana masa/volumen/kos na enoto kg]],"")</f>
        <v>1200</v>
      </c>
      <c r="K20" s="102"/>
      <c r="L20" s="95"/>
      <c r="M20" s="95"/>
      <c r="N20" s="162" t="s">
        <v>161</v>
      </c>
      <c r="O20" s="92"/>
      <c r="P20" s="161" t="s">
        <v>161</v>
      </c>
      <c r="Q20" s="105"/>
      <c r="R20" s="96">
        <f>+Sklop11[[#This Row],[cena/enota brez DDV v EUR]]*Sklop11[[#This Row],[Stopnja DDV (%)]]</f>
        <v>0</v>
      </c>
      <c r="S20" s="96">
        <f>+Sklop11[[#This Row],[cena/enota brez DDV v EUR]]+Sklop11[[#This Row],[Davek (EUR)]]</f>
        <v>0</v>
      </c>
      <c r="T20" s="96">
        <f>+Sklop11[[#This Row],[cena/enota brez DDV v EUR]]*Sklop11[[#This Row],[Okvirna količina]]</f>
        <v>0</v>
      </c>
      <c r="U20" s="96">
        <f>+Sklop11[[#This Row],[Končna cena/enoto mere (EUR) z DDV]]*Sklop11[[#This Row],[Okvirna količina]]</f>
        <v>0</v>
      </c>
      <c r="V20" s="107"/>
    </row>
    <row r="21" spans="1:22" s="59" customFormat="1" ht="12">
      <c r="A21" s="93" t="s">
        <v>7</v>
      </c>
      <c r="B21" s="88">
        <v>1004</v>
      </c>
      <c r="C21" s="80" t="s">
        <v>431</v>
      </c>
      <c r="D21" s="79" t="s">
        <v>161</v>
      </c>
      <c r="E21" s="86" t="s">
        <v>0</v>
      </c>
      <c r="F21" s="115" t="s">
        <v>1393</v>
      </c>
      <c r="G21" s="94">
        <v>2300</v>
      </c>
      <c r="H21" s="120" t="s">
        <v>1526</v>
      </c>
      <c r="I21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2300</v>
      </c>
      <c r="J21" s="89">
        <f>IF(Sklop11[[#This Row],[ZAHTEVANA SHEMA KAKOVOSTI]]&lt;&gt;"",Sklop11[[#This Row],[Preračunana masa/volumen/kos na enoto kg]],"")</f>
        <v>2300</v>
      </c>
      <c r="K21" s="102"/>
      <c r="L21" s="95"/>
      <c r="M21" s="95"/>
      <c r="N21" s="162" t="s">
        <v>161</v>
      </c>
      <c r="O21" s="92"/>
      <c r="P21" s="161" t="s">
        <v>161</v>
      </c>
      <c r="Q21" s="105"/>
      <c r="R21" s="96">
        <f>+Sklop11[[#This Row],[cena/enota brez DDV v EUR]]*Sklop11[[#This Row],[Stopnja DDV (%)]]</f>
        <v>0</v>
      </c>
      <c r="S21" s="96">
        <f>+Sklop11[[#This Row],[cena/enota brez DDV v EUR]]+Sklop11[[#This Row],[Davek (EUR)]]</f>
        <v>0</v>
      </c>
      <c r="T21" s="96">
        <f>+Sklop11[[#This Row],[cena/enota brez DDV v EUR]]*Sklop11[[#This Row],[Okvirna količina]]</f>
        <v>0</v>
      </c>
      <c r="U21" s="96">
        <f>+Sklop11[[#This Row],[Končna cena/enoto mere (EUR) z DDV]]*Sklop11[[#This Row],[Okvirna količina]]</f>
        <v>0</v>
      </c>
      <c r="V21" s="107"/>
    </row>
    <row r="22" spans="1:22" s="59" customFormat="1" ht="12">
      <c r="A22" s="88" t="s">
        <v>8</v>
      </c>
      <c r="B22" s="165">
        <v>1821</v>
      </c>
      <c r="C22" s="80" t="s">
        <v>420</v>
      </c>
      <c r="D22" s="79" t="s">
        <v>161</v>
      </c>
      <c r="E22" s="86" t="s">
        <v>0</v>
      </c>
      <c r="F22" s="115" t="s">
        <v>1393</v>
      </c>
      <c r="G22" s="94">
        <v>520</v>
      </c>
      <c r="H22" s="120" t="s">
        <v>1526</v>
      </c>
      <c r="I22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520</v>
      </c>
      <c r="J22" s="89">
        <f>IF(Sklop11[[#This Row],[ZAHTEVANA SHEMA KAKOVOSTI]]&lt;&gt;"",Sklop11[[#This Row],[Preračunana masa/volumen/kos na enoto kg]],"")</f>
        <v>520</v>
      </c>
      <c r="K22" s="102"/>
      <c r="L22" s="95"/>
      <c r="M22" s="95"/>
      <c r="N22" s="162" t="s">
        <v>161</v>
      </c>
      <c r="O22" s="92"/>
      <c r="P22" s="161" t="s">
        <v>161</v>
      </c>
      <c r="Q22" s="105"/>
      <c r="R22" s="96">
        <f>+Sklop11[[#This Row],[cena/enota brez DDV v EUR]]*Sklop11[[#This Row],[Stopnja DDV (%)]]</f>
        <v>0</v>
      </c>
      <c r="S22" s="96">
        <f>+Sklop11[[#This Row],[cena/enota brez DDV v EUR]]+Sklop11[[#This Row],[Davek (EUR)]]</f>
        <v>0</v>
      </c>
      <c r="T22" s="96">
        <f>+Sklop11[[#This Row],[cena/enota brez DDV v EUR]]*Sklop11[[#This Row],[Okvirna količina]]</f>
        <v>0</v>
      </c>
      <c r="U22" s="96">
        <f>+Sklop11[[#This Row],[Končna cena/enoto mere (EUR) z DDV]]*Sklop11[[#This Row],[Okvirna količina]]</f>
        <v>0</v>
      </c>
      <c r="V22" s="107"/>
    </row>
    <row r="23" spans="1:22" s="59" customFormat="1" ht="12">
      <c r="A23" s="93" t="s">
        <v>9</v>
      </c>
      <c r="B23" s="88">
        <v>1018</v>
      </c>
      <c r="C23" s="80" t="s">
        <v>421</v>
      </c>
      <c r="D23" s="79" t="s">
        <v>161</v>
      </c>
      <c r="E23" s="86" t="s">
        <v>0</v>
      </c>
      <c r="F23" s="115"/>
      <c r="G23" s="94">
        <v>820</v>
      </c>
      <c r="H23" s="120" t="s">
        <v>1526</v>
      </c>
      <c r="I23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820</v>
      </c>
      <c r="J23" s="89" t="str">
        <f>IF(Sklop11[[#This Row],[ZAHTEVANA SHEMA KAKOVOSTI]]&lt;&gt;"",Sklop11[[#This Row],[Preračunana masa/volumen/kos na enoto kg]],"")</f>
        <v/>
      </c>
      <c r="K23" s="102"/>
      <c r="L23" s="95"/>
      <c r="M23" s="95"/>
      <c r="N23" s="162" t="s">
        <v>161</v>
      </c>
      <c r="O23" s="92"/>
      <c r="P23" s="161" t="s">
        <v>161</v>
      </c>
      <c r="Q23" s="105"/>
      <c r="R23" s="96">
        <f>+Sklop11[[#This Row],[cena/enota brez DDV v EUR]]*Sklop11[[#This Row],[Stopnja DDV (%)]]</f>
        <v>0</v>
      </c>
      <c r="S23" s="96">
        <f>+Sklop11[[#This Row],[cena/enota brez DDV v EUR]]+Sklop11[[#This Row],[Davek (EUR)]]</f>
        <v>0</v>
      </c>
      <c r="T23" s="96">
        <f>+Sklop11[[#This Row],[cena/enota brez DDV v EUR]]*Sklop11[[#This Row],[Okvirna količina]]</f>
        <v>0</v>
      </c>
      <c r="U23" s="96">
        <f>+Sklop11[[#This Row],[Končna cena/enoto mere (EUR) z DDV]]*Sklop11[[#This Row],[Okvirna količina]]</f>
        <v>0</v>
      </c>
      <c r="V23" s="107"/>
    </row>
    <row r="24" spans="1:22" s="59" customFormat="1" ht="12">
      <c r="A24" s="93" t="s">
        <v>10</v>
      </c>
      <c r="B24" s="165">
        <v>1005</v>
      </c>
      <c r="C24" s="80" t="s">
        <v>1389</v>
      </c>
      <c r="D24" s="79" t="s">
        <v>161</v>
      </c>
      <c r="E24" s="86" t="s">
        <v>0</v>
      </c>
      <c r="F24" s="115" t="s">
        <v>1393</v>
      </c>
      <c r="G24" s="94">
        <v>420</v>
      </c>
      <c r="H24" s="120" t="s">
        <v>1526</v>
      </c>
      <c r="I24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420</v>
      </c>
      <c r="J24" s="89">
        <f>IF(Sklop11[[#This Row],[ZAHTEVANA SHEMA KAKOVOSTI]]&lt;&gt;"",Sklop11[[#This Row],[Preračunana masa/volumen/kos na enoto kg]],"")</f>
        <v>420</v>
      </c>
      <c r="K24" s="102"/>
      <c r="L24" s="95"/>
      <c r="M24" s="95"/>
      <c r="N24" s="162" t="s">
        <v>161</v>
      </c>
      <c r="O24" s="92"/>
      <c r="P24" s="161" t="s">
        <v>161</v>
      </c>
      <c r="Q24" s="105"/>
      <c r="R24" s="96">
        <f>+Sklop11[[#This Row],[cena/enota brez DDV v EUR]]*Sklop11[[#This Row],[Stopnja DDV (%)]]</f>
        <v>0</v>
      </c>
      <c r="S24" s="96">
        <f>+Sklop11[[#This Row],[cena/enota brez DDV v EUR]]+Sklop11[[#This Row],[Davek (EUR)]]</f>
        <v>0</v>
      </c>
      <c r="T24" s="96">
        <f>+Sklop11[[#This Row],[cena/enota brez DDV v EUR]]*Sklop11[[#This Row],[Okvirna količina]]</f>
        <v>0</v>
      </c>
      <c r="U24" s="96">
        <f>+Sklop11[[#This Row],[Končna cena/enoto mere (EUR) z DDV]]*Sklop11[[#This Row],[Okvirna količina]]</f>
        <v>0</v>
      </c>
      <c r="V24" s="107"/>
    </row>
    <row r="25" spans="1:22" s="59" customFormat="1" ht="12">
      <c r="A25" s="88" t="s">
        <v>11</v>
      </c>
      <c r="B25" s="88">
        <v>1006</v>
      </c>
      <c r="C25" s="80" t="s">
        <v>1390</v>
      </c>
      <c r="D25" s="79" t="s">
        <v>161</v>
      </c>
      <c r="E25" s="86" t="s">
        <v>0</v>
      </c>
      <c r="F25" s="115"/>
      <c r="G25" s="94">
        <v>250</v>
      </c>
      <c r="H25" s="120" t="s">
        <v>1526</v>
      </c>
      <c r="I25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J25" s="89" t="str">
        <f>IF(Sklop11[[#This Row],[ZAHTEVANA SHEMA KAKOVOSTI]]&lt;&gt;"",Sklop11[[#This Row],[Preračunana masa/volumen/kos na enoto kg]],"")</f>
        <v/>
      </c>
      <c r="K25" s="102"/>
      <c r="L25" s="95"/>
      <c r="M25" s="95"/>
      <c r="N25" s="162" t="s">
        <v>161</v>
      </c>
      <c r="O25" s="92"/>
      <c r="P25" s="161" t="s">
        <v>161</v>
      </c>
      <c r="Q25" s="105"/>
      <c r="R25" s="96">
        <f>+Sklop11[[#This Row],[cena/enota brez DDV v EUR]]*Sklop11[[#This Row],[Stopnja DDV (%)]]</f>
        <v>0</v>
      </c>
      <c r="S25" s="96">
        <f>+Sklop11[[#This Row],[cena/enota brez DDV v EUR]]+Sklop11[[#This Row],[Davek (EUR)]]</f>
        <v>0</v>
      </c>
      <c r="T25" s="96">
        <f>+Sklop11[[#This Row],[cena/enota brez DDV v EUR]]*Sklop11[[#This Row],[Okvirna količina]]</f>
        <v>0</v>
      </c>
      <c r="U25" s="96">
        <f>+Sklop11[[#This Row],[Končna cena/enoto mere (EUR) z DDV]]*Sklop11[[#This Row],[Okvirna količina]]</f>
        <v>0</v>
      </c>
      <c r="V25" s="107"/>
    </row>
    <row r="26" spans="1:22" s="59" customFormat="1" ht="12">
      <c r="A26" s="93" t="s">
        <v>12</v>
      </c>
      <c r="B26" s="165">
        <v>1007</v>
      </c>
      <c r="C26" s="81" t="s">
        <v>1391</v>
      </c>
      <c r="D26" s="79" t="s">
        <v>161</v>
      </c>
      <c r="E26" s="86" t="s">
        <v>0</v>
      </c>
      <c r="F26" s="115"/>
      <c r="G26" s="94">
        <v>850</v>
      </c>
      <c r="H26" s="120" t="s">
        <v>1526</v>
      </c>
      <c r="I26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850</v>
      </c>
      <c r="J26" s="89" t="str">
        <f>IF(Sklop11[[#This Row],[ZAHTEVANA SHEMA KAKOVOSTI]]&lt;&gt;"",Sklop11[[#This Row],[Preračunana masa/volumen/kos na enoto kg]],"")</f>
        <v/>
      </c>
      <c r="K26" s="102"/>
      <c r="L26" s="95"/>
      <c r="M26" s="95"/>
      <c r="N26" s="162" t="s">
        <v>161</v>
      </c>
      <c r="O26" s="92"/>
      <c r="P26" s="161" t="s">
        <v>161</v>
      </c>
      <c r="Q26" s="105"/>
      <c r="R26" s="96">
        <f>+Sklop11[[#This Row],[cena/enota brez DDV v EUR]]*Sklop11[[#This Row],[Stopnja DDV (%)]]</f>
        <v>0</v>
      </c>
      <c r="S26" s="96">
        <f>+Sklop11[[#This Row],[cena/enota brez DDV v EUR]]+Sklop11[[#This Row],[Davek (EUR)]]</f>
        <v>0</v>
      </c>
      <c r="T26" s="96">
        <f>+Sklop11[[#This Row],[cena/enota brez DDV v EUR]]*Sklop11[[#This Row],[Okvirna količina]]</f>
        <v>0</v>
      </c>
      <c r="U26" s="96">
        <f>+Sklop11[[#This Row],[Končna cena/enoto mere (EUR) z DDV]]*Sklop11[[#This Row],[Okvirna količina]]</f>
        <v>0</v>
      </c>
      <c r="V26" s="107"/>
    </row>
    <row r="27" spans="1:22" s="59" customFormat="1" ht="24">
      <c r="A27" s="93" t="s">
        <v>13</v>
      </c>
      <c r="B27" s="88">
        <v>7114</v>
      </c>
      <c r="C27" s="80" t="s">
        <v>1392</v>
      </c>
      <c r="D27" s="79" t="s">
        <v>161</v>
      </c>
      <c r="E27" s="86" t="s">
        <v>0</v>
      </c>
      <c r="F27" s="115"/>
      <c r="G27" s="94">
        <v>1100</v>
      </c>
      <c r="H27" s="120" t="s">
        <v>1526</v>
      </c>
      <c r="I27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1100</v>
      </c>
      <c r="J27" s="89" t="str">
        <f>IF(Sklop11[[#This Row],[ZAHTEVANA SHEMA KAKOVOSTI]]&lt;&gt;"",Sklop11[[#This Row],[Preračunana masa/volumen/kos na enoto kg]],"")</f>
        <v/>
      </c>
      <c r="K27" s="102"/>
      <c r="L27" s="95"/>
      <c r="M27" s="95"/>
      <c r="N27" s="162" t="s">
        <v>161</v>
      </c>
      <c r="O27" s="92"/>
      <c r="P27" s="161" t="s">
        <v>161</v>
      </c>
      <c r="Q27" s="105"/>
      <c r="R27" s="96">
        <f>+Sklop11[[#This Row],[cena/enota brez DDV v EUR]]*Sklop11[[#This Row],[Stopnja DDV (%)]]</f>
        <v>0</v>
      </c>
      <c r="S27" s="96">
        <f>+Sklop11[[#This Row],[cena/enota brez DDV v EUR]]+Sklop11[[#This Row],[Davek (EUR)]]</f>
        <v>0</v>
      </c>
      <c r="T27" s="96">
        <f>+Sklop11[[#This Row],[cena/enota brez DDV v EUR]]*Sklop11[[#This Row],[Okvirna količina]]</f>
        <v>0</v>
      </c>
      <c r="U27" s="96">
        <f>+Sklop11[[#This Row],[Končna cena/enoto mere (EUR) z DDV]]*Sklop11[[#This Row],[Okvirna količina]]</f>
        <v>0</v>
      </c>
      <c r="V27" s="107"/>
    </row>
    <row r="28" spans="1:22" s="59" customFormat="1" ht="12">
      <c r="A28" s="88" t="s">
        <v>14</v>
      </c>
      <c r="B28" s="206">
        <v>7395</v>
      </c>
      <c r="C28" s="10" t="s">
        <v>422</v>
      </c>
      <c r="D28" s="203" t="s">
        <v>161</v>
      </c>
      <c r="E28" s="86" t="s">
        <v>0</v>
      </c>
      <c r="F28" s="115"/>
      <c r="G28" s="94">
        <v>200</v>
      </c>
      <c r="H28" s="120" t="s">
        <v>1526</v>
      </c>
      <c r="I28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J28" s="89" t="str">
        <f>IF(Sklop11[[#This Row],[ZAHTEVANA SHEMA KAKOVOSTI]]&lt;&gt;"",Sklop11[[#This Row],[Preračunana masa/volumen/kos na enoto kg]],"")</f>
        <v/>
      </c>
      <c r="K28" s="102"/>
      <c r="L28" s="95"/>
      <c r="M28" s="95"/>
      <c r="N28" s="162" t="s">
        <v>161</v>
      </c>
      <c r="O28" s="92"/>
      <c r="P28" s="161" t="s">
        <v>161</v>
      </c>
      <c r="Q28" s="105"/>
      <c r="R28" s="96">
        <f>+Sklop11[[#This Row],[cena/enota brez DDV v EUR]]*Sklop11[[#This Row],[Stopnja DDV (%)]]</f>
        <v>0</v>
      </c>
      <c r="S28" s="96">
        <f>+Sklop11[[#This Row],[cena/enota brez DDV v EUR]]+Sklop11[[#This Row],[Davek (EUR)]]</f>
        <v>0</v>
      </c>
      <c r="T28" s="96">
        <f>+Sklop11[[#This Row],[cena/enota brez DDV v EUR]]*Sklop11[[#This Row],[Okvirna količina]]</f>
        <v>0</v>
      </c>
      <c r="U28" s="96">
        <f>+Sklop11[[#This Row],[Končna cena/enoto mere (EUR) z DDV]]*Sklop11[[#This Row],[Okvirna količina]]</f>
        <v>0</v>
      </c>
      <c r="V28" s="107"/>
    </row>
    <row r="29" spans="1:22" s="59" customFormat="1" ht="12">
      <c r="A29" s="93" t="s">
        <v>15</v>
      </c>
      <c r="B29" s="88">
        <v>7346</v>
      </c>
      <c r="C29" s="10" t="s">
        <v>423</v>
      </c>
      <c r="D29" s="79" t="s">
        <v>161</v>
      </c>
      <c r="E29" s="86" t="s">
        <v>0</v>
      </c>
      <c r="F29" s="115"/>
      <c r="G29" s="94">
        <v>80</v>
      </c>
      <c r="H29" s="120" t="s">
        <v>1526</v>
      </c>
      <c r="I29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J29" s="89" t="str">
        <f>IF(Sklop11[[#This Row],[ZAHTEVANA SHEMA KAKOVOSTI]]&lt;&gt;"",Sklop11[[#This Row],[Preračunana masa/volumen/kos na enoto kg]],"")</f>
        <v/>
      </c>
      <c r="K29" s="102"/>
      <c r="L29" s="95"/>
      <c r="M29" s="95"/>
      <c r="N29" s="162" t="s">
        <v>161</v>
      </c>
      <c r="O29" s="92"/>
      <c r="P29" s="161" t="s">
        <v>161</v>
      </c>
      <c r="Q29" s="105"/>
      <c r="R29" s="96">
        <f>+Sklop11[[#This Row],[cena/enota brez DDV v EUR]]*Sklop11[[#This Row],[Stopnja DDV (%)]]</f>
        <v>0</v>
      </c>
      <c r="S29" s="96">
        <f>+Sklop11[[#This Row],[cena/enota brez DDV v EUR]]+Sklop11[[#This Row],[Davek (EUR)]]</f>
        <v>0</v>
      </c>
      <c r="T29" s="96">
        <f>+Sklop11[[#This Row],[cena/enota brez DDV v EUR]]*Sklop11[[#This Row],[Okvirna količina]]</f>
        <v>0</v>
      </c>
      <c r="U29" s="96">
        <f>+Sklop11[[#This Row],[Končna cena/enoto mere (EUR) z DDV]]*Sklop11[[#This Row],[Okvirna količina]]</f>
        <v>0</v>
      </c>
      <c r="V29" s="107"/>
    </row>
    <row r="30" spans="1:22" s="59" customFormat="1" ht="12">
      <c r="A30" s="93" t="s">
        <v>16</v>
      </c>
      <c r="B30" s="165">
        <v>7396</v>
      </c>
      <c r="C30" s="82" t="s">
        <v>424</v>
      </c>
      <c r="D30" s="79" t="s">
        <v>161</v>
      </c>
      <c r="E30" s="86" t="s">
        <v>0</v>
      </c>
      <c r="F30" s="115"/>
      <c r="G30" s="94">
        <v>40</v>
      </c>
      <c r="H30" s="120" t="s">
        <v>1526</v>
      </c>
      <c r="I30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J30" s="89" t="str">
        <f>IF(Sklop11[[#This Row],[ZAHTEVANA SHEMA KAKOVOSTI]]&lt;&gt;"",Sklop11[[#This Row],[Preračunana masa/volumen/kos na enoto kg]],"")</f>
        <v/>
      </c>
      <c r="K30" s="102"/>
      <c r="L30" s="95"/>
      <c r="M30" s="95"/>
      <c r="N30" s="162" t="s">
        <v>161</v>
      </c>
      <c r="O30" s="92"/>
      <c r="P30" s="161" t="s">
        <v>161</v>
      </c>
      <c r="Q30" s="105"/>
      <c r="R30" s="96">
        <f>+Sklop11[[#This Row],[cena/enota brez DDV v EUR]]*Sklop11[[#This Row],[Stopnja DDV (%)]]</f>
        <v>0</v>
      </c>
      <c r="S30" s="96">
        <f>+Sklop11[[#This Row],[cena/enota brez DDV v EUR]]+Sklop11[[#This Row],[Davek (EUR)]]</f>
        <v>0</v>
      </c>
      <c r="T30" s="96">
        <f>+Sklop11[[#This Row],[cena/enota brez DDV v EUR]]*Sklop11[[#This Row],[Okvirna količina]]</f>
        <v>0</v>
      </c>
      <c r="U30" s="96">
        <f>+Sklop11[[#This Row],[Končna cena/enoto mere (EUR) z DDV]]*Sklop11[[#This Row],[Okvirna količina]]</f>
        <v>0</v>
      </c>
      <c r="V30" s="107"/>
    </row>
    <row r="31" spans="1:22" s="59" customFormat="1" ht="12">
      <c r="A31" s="88" t="s">
        <v>17</v>
      </c>
      <c r="B31" s="88">
        <v>1008</v>
      </c>
      <c r="C31" s="11" t="s">
        <v>425</v>
      </c>
      <c r="D31" s="79" t="s">
        <v>161</v>
      </c>
      <c r="E31" s="86" t="s">
        <v>0</v>
      </c>
      <c r="F31" s="115"/>
      <c r="G31" s="94">
        <v>300</v>
      </c>
      <c r="H31" s="120" t="s">
        <v>1526</v>
      </c>
      <c r="I31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J31" s="89" t="str">
        <f>IF(Sklop11[[#This Row],[ZAHTEVANA SHEMA KAKOVOSTI]]&lt;&gt;"",Sklop11[[#This Row],[Preračunana masa/volumen/kos na enoto kg]],"")</f>
        <v/>
      </c>
      <c r="K31" s="102"/>
      <c r="L31" s="95"/>
      <c r="M31" s="95"/>
      <c r="N31" s="162" t="s">
        <v>161</v>
      </c>
      <c r="O31" s="92"/>
      <c r="P31" s="161" t="s">
        <v>161</v>
      </c>
      <c r="Q31" s="105"/>
      <c r="R31" s="96">
        <f>+Sklop11[[#This Row],[cena/enota brez DDV v EUR]]*Sklop11[[#This Row],[Stopnja DDV (%)]]</f>
        <v>0</v>
      </c>
      <c r="S31" s="96">
        <f>+Sklop11[[#This Row],[cena/enota brez DDV v EUR]]+Sklop11[[#This Row],[Davek (EUR)]]</f>
        <v>0</v>
      </c>
      <c r="T31" s="96">
        <f>+Sklop11[[#This Row],[cena/enota brez DDV v EUR]]*Sklop11[[#This Row],[Okvirna količina]]</f>
        <v>0</v>
      </c>
      <c r="U31" s="96">
        <f>+Sklop11[[#This Row],[Končna cena/enoto mere (EUR) z DDV]]*Sklop11[[#This Row],[Okvirna količina]]</f>
        <v>0</v>
      </c>
      <c r="V31" s="107"/>
    </row>
    <row r="32" spans="1:22" s="59" customFormat="1" ht="12">
      <c r="A32" s="93" t="s">
        <v>18</v>
      </c>
      <c r="B32" s="165">
        <v>1009</v>
      </c>
      <c r="C32" s="11" t="s">
        <v>426</v>
      </c>
      <c r="D32" s="79" t="s">
        <v>161</v>
      </c>
      <c r="E32" s="86" t="s">
        <v>0</v>
      </c>
      <c r="F32" s="115"/>
      <c r="G32" s="94">
        <v>1900</v>
      </c>
      <c r="H32" s="120" t="s">
        <v>1526</v>
      </c>
      <c r="I32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1900</v>
      </c>
      <c r="J32" s="89" t="str">
        <f>IF(Sklop11[[#This Row],[ZAHTEVANA SHEMA KAKOVOSTI]]&lt;&gt;"",Sklop11[[#This Row],[Preračunana masa/volumen/kos na enoto kg]],"")</f>
        <v/>
      </c>
      <c r="K32" s="102"/>
      <c r="L32" s="95"/>
      <c r="M32" s="95"/>
      <c r="N32" s="162" t="s">
        <v>161</v>
      </c>
      <c r="O32" s="92"/>
      <c r="P32" s="161" t="s">
        <v>161</v>
      </c>
      <c r="Q32" s="105"/>
      <c r="R32" s="96">
        <f>+Sklop11[[#This Row],[cena/enota brez DDV v EUR]]*Sklop11[[#This Row],[Stopnja DDV (%)]]</f>
        <v>0</v>
      </c>
      <c r="S32" s="96">
        <f>+Sklop11[[#This Row],[cena/enota brez DDV v EUR]]+Sklop11[[#This Row],[Davek (EUR)]]</f>
        <v>0</v>
      </c>
      <c r="T32" s="96">
        <f>+Sklop11[[#This Row],[cena/enota brez DDV v EUR]]*Sklop11[[#This Row],[Okvirna količina]]</f>
        <v>0</v>
      </c>
      <c r="U32" s="96">
        <f>+Sklop11[[#This Row],[Končna cena/enoto mere (EUR) z DDV]]*Sklop11[[#This Row],[Okvirna količina]]</f>
        <v>0</v>
      </c>
      <c r="V32" s="107"/>
    </row>
    <row r="33" spans="1:22" s="59" customFormat="1" ht="12">
      <c r="A33" s="93" t="s">
        <v>19</v>
      </c>
      <c r="B33" s="88">
        <v>1010</v>
      </c>
      <c r="C33" s="11" t="s">
        <v>427</v>
      </c>
      <c r="D33" s="79" t="s">
        <v>161</v>
      </c>
      <c r="E33" s="86" t="s">
        <v>0</v>
      </c>
      <c r="F33" s="115"/>
      <c r="G33" s="94">
        <v>1700</v>
      </c>
      <c r="H33" s="120" t="s">
        <v>1526</v>
      </c>
      <c r="I33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1700</v>
      </c>
      <c r="J33" s="89" t="str">
        <f>IF(Sklop11[[#This Row],[ZAHTEVANA SHEMA KAKOVOSTI]]&lt;&gt;"",Sklop11[[#This Row],[Preračunana masa/volumen/kos na enoto kg]],"")</f>
        <v/>
      </c>
      <c r="K33" s="102"/>
      <c r="L33" s="95"/>
      <c r="M33" s="95"/>
      <c r="N33" s="162" t="s">
        <v>161</v>
      </c>
      <c r="O33" s="92"/>
      <c r="P33" s="161" t="s">
        <v>161</v>
      </c>
      <c r="Q33" s="105"/>
      <c r="R33" s="96">
        <f>+Sklop11[[#This Row],[cena/enota brez DDV v EUR]]*Sklop11[[#This Row],[Stopnja DDV (%)]]</f>
        <v>0</v>
      </c>
      <c r="S33" s="96">
        <f>+Sklop11[[#This Row],[cena/enota brez DDV v EUR]]+Sklop11[[#This Row],[Davek (EUR)]]</f>
        <v>0</v>
      </c>
      <c r="T33" s="96">
        <f>+Sklop11[[#This Row],[cena/enota brez DDV v EUR]]*Sklop11[[#This Row],[Okvirna količina]]</f>
        <v>0</v>
      </c>
      <c r="U33" s="96">
        <f>+Sklop11[[#This Row],[Končna cena/enoto mere (EUR) z DDV]]*Sklop11[[#This Row],[Okvirna količina]]</f>
        <v>0</v>
      </c>
      <c r="V33" s="107"/>
    </row>
    <row r="34" spans="1:22" s="59" customFormat="1" ht="14.25" customHeight="1">
      <c r="A34" s="88" t="s">
        <v>20</v>
      </c>
      <c r="B34" s="165">
        <v>1011</v>
      </c>
      <c r="C34" s="11" t="s">
        <v>428</v>
      </c>
      <c r="D34" s="79" t="s">
        <v>161</v>
      </c>
      <c r="E34" s="86" t="s">
        <v>0</v>
      </c>
      <c r="F34" s="115"/>
      <c r="G34" s="94">
        <v>50</v>
      </c>
      <c r="H34" s="120" t="s">
        <v>1526</v>
      </c>
      <c r="I34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J34" s="89" t="str">
        <f>IF(Sklop11[[#This Row],[ZAHTEVANA SHEMA KAKOVOSTI]]&lt;&gt;"",Sklop11[[#This Row],[Preračunana masa/volumen/kos na enoto kg]],"")</f>
        <v/>
      </c>
      <c r="K34" s="102"/>
      <c r="L34" s="95"/>
      <c r="M34" s="95"/>
      <c r="N34" s="162" t="s">
        <v>161</v>
      </c>
      <c r="O34" s="92"/>
      <c r="P34" s="161" t="s">
        <v>161</v>
      </c>
      <c r="Q34" s="105"/>
      <c r="R34" s="96">
        <f>+Sklop11[[#This Row],[cena/enota brez DDV v EUR]]*Sklop11[[#This Row],[Stopnja DDV (%)]]</f>
        <v>0</v>
      </c>
      <c r="S34" s="96">
        <f>+Sklop11[[#This Row],[cena/enota brez DDV v EUR]]+Sklop11[[#This Row],[Davek (EUR)]]</f>
        <v>0</v>
      </c>
      <c r="T34" s="96">
        <f>+Sklop11[[#This Row],[cena/enota brez DDV v EUR]]*Sklop11[[#This Row],[Okvirna količina]]</f>
        <v>0</v>
      </c>
      <c r="U34" s="96">
        <f>+Sklop11[[#This Row],[Končna cena/enoto mere (EUR) z DDV]]*Sklop11[[#This Row],[Okvirna količina]]</f>
        <v>0</v>
      </c>
      <c r="V34" s="107"/>
    </row>
    <row r="35" spans="1:22" s="59" customFormat="1" ht="12">
      <c r="A35" s="93" t="s">
        <v>21</v>
      </c>
      <c r="B35" s="165">
        <v>1014</v>
      </c>
      <c r="C35" s="179" t="s">
        <v>429</v>
      </c>
      <c r="D35" s="167" t="s">
        <v>161</v>
      </c>
      <c r="E35" s="86" t="s">
        <v>0</v>
      </c>
      <c r="F35" s="123" t="s">
        <v>1393</v>
      </c>
      <c r="G35" s="171">
        <v>500</v>
      </c>
      <c r="H35" s="120" t="s">
        <v>1526</v>
      </c>
      <c r="I35" s="17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J35" s="171">
        <f>IF(Sklop11[[#This Row],[ZAHTEVANA SHEMA KAKOVOSTI]]&lt;&gt;"",Sklop11[[#This Row],[Preračunana masa/volumen/kos na enoto kg]],"")</f>
        <v>500</v>
      </c>
      <c r="K35" s="172"/>
      <c r="L35" s="173"/>
      <c r="M35" s="173"/>
      <c r="N35" s="162" t="s">
        <v>161</v>
      </c>
      <c r="O35" s="92"/>
      <c r="P35" s="161" t="s">
        <v>161</v>
      </c>
      <c r="Q35" s="182"/>
      <c r="R35" s="174">
        <f>+Sklop11[[#This Row],[cena/enota brez DDV v EUR]]*Sklop11[[#This Row],[Stopnja DDV (%)]]</f>
        <v>0</v>
      </c>
      <c r="S35" s="174">
        <f>+Sklop11[[#This Row],[cena/enota brez DDV v EUR]]+Sklop11[[#This Row],[Davek (EUR)]]</f>
        <v>0</v>
      </c>
      <c r="T35" s="174">
        <f>+Sklop11[[#This Row],[cena/enota brez DDV v EUR]]*Sklop11[[#This Row],[Okvirna količina]]</f>
        <v>0</v>
      </c>
      <c r="U35" s="183">
        <f>+Sklop11[[#This Row],[Končna cena/enoto mere (EUR) z DDV]]*Sklop11[[#This Row],[Okvirna količina]]</f>
        <v>0</v>
      </c>
      <c r="V35" s="184"/>
    </row>
    <row r="36" spans="1:22" s="59" customFormat="1" ht="12">
      <c r="A36" s="93" t="s">
        <v>22</v>
      </c>
      <c r="B36" s="165">
        <v>1015</v>
      </c>
      <c r="C36" s="179" t="s">
        <v>430</v>
      </c>
      <c r="D36" s="167" t="s">
        <v>161</v>
      </c>
      <c r="E36" s="86" t="s">
        <v>0</v>
      </c>
      <c r="F36" s="123" t="s">
        <v>1393</v>
      </c>
      <c r="G36" s="171">
        <v>10</v>
      </c>
      <c r="H36" s="120" t="s">
        <v>1526</v>
      </c>
      <c r="I36" s="17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J36" s="171">
        <f>IF(Sklop11[[#This Row],[ZAHTEVANA SHEMA KAKOVOSTI]]&lt;&gt;"",Sklop11[[#This Row],[Preračunana masa/volumen/kos na enoto kg]],"")</f>
        <v>10</v>
      </c>
      <c r="K36" s="172"/>
      <c r="L36" s="173"/>
      <c r="M36" s="173"/>
      <c r="N36" s="162" t="s">
        <v>161</v>
      </c>
      <c r="O36" s="92"/>
      <c r="P36" s="161" t="s">
        <v>161</v>
      </c>
      <c r="Q36" s="182"/>
      <c r="R36" s="174">
        <f>+Sklop11[[#This Row],[cena/enota brez DDV v EUR]]*Sklop11[[#This Row],[Stopnja DDV (%)]]</f>
        <v>0</v>
      </c>
      <c r="S36" s="174">
        <f>+Sklop11[[#This Row],[cena/enota brez DDV v EUR]]+Sklop11[[#This Row],[Davek (EUR)]]</f>
        <v>0</v>
      </c>
      <c r="T36" s="174">
        <f>+Sklop11[[#This Row],[cena/enota brez DDV v EUR]]*Sklop11[[#This Row],[Okvirna količina]]</f>
        <v>0</v>
      </c>
      <c r="U36" s="183">
        <f>+Sklop11[[#This Row],[Končna cena/enoto mere (EUR) z DDV]]*Sklop11[[#This Row],[Okvirna količina]]</f>
        <v>0</v>
      </c>
      <c r="V36" s="184"/>
    </row>
    <row r="37" spans="1:22">
      <c r="A37" s="148" t="s">
        <v>182</v>
      </c>
      <c r="B37" s="148"/>
      <c r="C37" s="149"/>
      <c r="D37" s="150"/>
      <c r="E37" s="150"/>
      <c r="F37" s="151"/>
      <c r="G37" s="152"/>
      <c r="H37" s="153"/>
      <c r="I37" s="154">
        <f>SUBTOTAL(109,Sklop11[Preračunana masa/volumen/kos na enoto kg])</f>
        <v>18410</v>
      </c>
      <c r="J37" s="154">
        <f>SUBTOTAL(109,Sklop11[Živila iz shem kakovosti (kg)])</f>
        <v>10650</v>
      </c>
      <c r="K37" s="152"/>
      <c r="L37" s="155"/>
      <c r="M37" s="155"/>
      <c r="N37" s="156"/>
      <c r="O37" s="157"/>
      <c r="P37" s="157"/>
      <c r="Q37" s="157"/>
      <c r="R37" s="158"/>
      <c r="S37" s="152"/>
      <c r="T37" s="158">
        <f>SUBTOTAL(109,Sklop11[Vrednost za okvirno količino (EUR) brez DDV])</f>
        <v>0</v>
      </c>
      <c r="U37" s="158">
        <f>SUBTOTAL(109,Sklop11[Vrednost za okvirno količino (EUR) z DDV])</f>
        <v>0</v>
      </c>
      <c r="V37" s="159">
        <f>SUBTOTAL(103,Sklop11[Shema kakovosti
(nacionalne, evropske)
])</f>
        <v>0</v>
      </c>
    </row>
    <row r="38" spans="1:22" s="324" customFormat="1">
      <c r="A38" s="336"/>
      <c r="B38" s="336"/>
      <c r="C38" s="337"/>
      <c r="D38" s="338"/>
      <c r="E38" s="338"/>
      <c r="F38" s="339"/>
      <c r="G38" s="340"/>
      <c r="H38" s="341"/>
      <c r="I38" s="342"/>
      <c r="J38" s="342"/>
      <c r="K38" s="340"/>
      <c r="L38" s="343"/>
      <c r="M38" s="343"/>
      <c r="N38" s="344"/>
      <c r="O38" s="345"/>
      <c r="P38" s="345"/>
      <c r="Q38" s="345"/>
      <c r="R38" s="346"/>
      <c r="S38" s="340"/>
      <c r="T38" s="346"/>
      <c r="U38" s="346"/>
      <c r="V38" s="347"/>
    </row>
    <row r="39" spans="1:22">
      <c r="A39" s="51" t="s">
        <v>178</v>
      </c>
      <c r="B39" s="51"/>
      <c r="C39" s="19"/>
      <c r="D39" s="31"/>
      <c r="E39" s="31"/>
      <c r="F39" s="117"/>
      <c r="R39" s="51"/>
      <c r="S39" s="51"/>
      <c r="T39" s="51"/>
      <c r="U39" s="51"/>
    </row>
    <row r="40" spans="1:22">
      <c r="A40" s="14" t="s">
        <v>180</v>
      </c>
      <c r="C40" s="19"/>
      <c r="D40" s="31"/>
      <c r="E40" s="31"/>
      <c r="F40" s="117"/>
    </row>
    <row r="41" spans="1:22">
      <c r="A41" s="111" t="s">
        <v>1405</v>
      </c>
      <c r="B41" s="111"/>
      <c r="G41" s="72"/>
      <c r="H41" s="72"/>
      <c r="I41" s="32"/>
      <c r="J41" s="32"/>
      <c r="K41" s="32"/>
      <c r="L41" s="32"/>
      <c r="M41" s="58"/>
      <c r="N41" s="58"/>
      <c r="O41" s="32"/>
      <c r="P41" s="32"/>
      <c r="Q41" s="32"/>
      <c r="R41" s="32"/>
      <c r="S41" s="32"/>
    </row>
    <row r="42" spans="1:22">
      <c r="A42" s="440" t="s">
        <v>245</v>
      </c>
      <c r="B42" s="440"/>
      <c r="C42" s="440"/>
      <c r="D42" s="440"/>
      <c r="E42" s="440"/>
      <c r="F42" s="440"/>
      <c r="G42" s="440"/>
      <c r="H42" s="440"/>
      <c r="I42" s="440"/>
      <c r="J42" s="440"/>
      <c r="K42" s="440"/>
      <c r="L42" s="440"/>
      <c r="M42" s="440"/>
      <c r="N42" s="58"/>
      <c r="O42" s="32"/>
      <c r="P42" s="32"/>
      <c r="Q42" s="32"/>
      <c r="R42" s="32"/>
      <c r="S42" s="32"/>
    </row>
    <row r="43" spans="1:22">
      <c r="O43" s="32"/>
      <c r="P43" s="32"/>
      <c r="Q43" s="32"/>
      <c r="R43" s="32"/>
      <c r="S43" s="32"/>
    </row>
    <row r="44" spans="1:22">
      <c r="A44" s="111" t="s">
        <v>65</v>
      </c>
      <c r="B44" s="111"/>
      <c r="G44" s="72"/>
      <c r="H44" s="72" t="s">
        <v>66</v>
      </c>
      <c r="I44" s="32"/>
      <c r="J44" s="32"/>
      <c r="K44" s="32"/>
      <c r="L44" s="32"/>
      <c r="M44" s="58"/>
      <c r="N44" s="58"/>
      <c r="O44" s="32"/>
      <c r="P44" s="32"/>
      <c r="Q44" s="32"/>
      <c r="R44" s="32" t="s">
        <v>67</v>
      </c>
      <c r="S44" s="32"/>
    </row>
    <row r="45" spans="1:22" ht="15">
      <c r="A45" s="7"/>
      <c r="B45" s="7"/>
      <c r="C45" s="5"/>
      <c r="D45" s="29"/>
      <c r="E45" s="29"/>
      <c r="F45" s="28"/>
      <c r="G45" s="8"/>
      <c r="I45" s="9"/>
      <c r="J45" s="9"/>
      <c r="K45" s="9"/>
      <c r="L45" s="9"/>
      <c r="M45" s="23"/>
      <c r="N45" s="23"/>
      <c r="O45" s="9"/>
      <c r="P45" s="9"/>
      <c r="Q45" s="9"/>
      <c r="R45" s="9"/>
      <c r="S45" s="9"/>
      <c r="T45" s="4"/>
      <c r="U45" s="4"/>
      <c r="V45" s="8"/>
    </row>
    <row r="46" spans="1:22">
      <c r="C46" s="19"/>
      <c r="D46" s="31"/>
      <c r="E46" s="31"/>
      <c r="F46" s="117"/>
    </row>
    <row r="47" spans="1:22">
      <c r="C47" s="19"/>
      <c r="D47" s="31"/>
      <c r="E47" s="31"/>
      <c r="F47" s="117"/>
    </row>
    <row r="48" spans="1:22">
      <c r="C48" s="19"/>
      <c r="D48" s="31"/>
      <c r="E48" s="31"/>
      <c r="F48" s="117"/>
    </row>
    <row r="49" spans="1:23">
      <c r="C49" s="19"/>
      <c r="D49" s="31"/>
      <c r="E49" s="31"/>
      <c r="F49" s="117"/>
    </row>
    <row r="50" spans="1:23">
      <c r="C50" s="19"/>
      <c r="D50" s="31"/>
      <c r="E50" s="31"/>
      <c r="F50" s="117"/>
    </row>
    <row r="51" spans="1:23">
      <c r="C51" s="19"/>
      <c r="D51" s="31"/>
      <c r="E51" s="31"/>
      <c r="F51" s="117"/>
    </row>
    <row r="52" spans="1:23">
      <c r="C52" s="19"/>
      <c r="D52" s="31"/>
      <c r="E52" s="31"/>
      <c r="F52" s="117"/>
    </row>
    <row r="53" spans="1:23">
      <c r="C53" s="19"/>
      <c r="D53" s="31"/>
      <c r="E53" s="31"/>
      <c r="F53" s="117"/>
    </row>
    <row r="54" spans="1:23">
      <c r="C54" s="19"/>
      <c r="D54" s="31"/>
      <c r="E54" s="31"/>
      <c r="F54" s="117"/>
    </row>
    <row r="55" spans="1:23">
      <c r="C55" s="19"/>
      <c r="D55" s="31"/>
      <c r="E55" s="31"/>
      <c r="F55" s="117"/>
    </row>
    <row r="56" spans="1:23">
      <c r="C56" s="19"/>
      <c r="D56" s="31"/>
      <c r="E56" s="31"/>
      <c r="F56" s="117"/>
    </row>
    <row r="57" spans="1:23">
      <c r="C57" s="19"/>
      <c r="D57" s="31"/>
      <c r="E57" s="31"/>
      <c r="F57" s="117"/>
    </row>
    <row r="58" spans="1:23">
      <c r="C58" s="19"/>
      <c r="D58" s="31"/>
      <c r="E58" s="31"/>
      <c r="F58" s="117"/>
    </row>
    <row r="59" spans="1:23">
      <c r="C59" s="19"/>
      <c r="D59" s="31"/>
      <c r="E59" s="31"/>
      <c r="F59" s="117"/>
    </row>
    <row r="60" spans="1:23" s="21" customFormat="1">
      <c r="A60" s="14"/>
      <c r="B60" s="14"/>
      <c r="C60" s="19"/>
      <c r="D60" s="31"/>
      <c r="E60" s="31"/>
      <c r="F60" s="117"/>
      <c r="G60" s="118"/>
      <c r="H60" s="118"/>
      <c r="M60" s="14"/>
      <c r="N60" s="14"/>
      <c r="O60" s="14"/>
      <c r="P60" s="14"/>
      <c r="Q60" s="14"/>
      <c r="R60" s="14"/>
      <c r="S60" s="14"/>
      <c r="T60" s="14"/>
      <c r="U60" s="14"/>
      <c r="V60" s="72"/>
      <c r="W60" s="14"/>
    </row>
    <row r="61" spans="1:23" s="21" customFormat="1">
      <c r="A61" s="14"/>
      <c r="B61" s="14"/>
      <c r="C61" s="19"/>
      <c r="D61" s="31"/>
      <c r="E61" s="31"/>
      <c r="F61" s="117"/>
      <c r="G61" s="118"/>
      <c r="H61" s="118"/>
      <c r="M61" s="14"/>
      <c r="N61" s="14"/>
      <c r="O61" s="14"/>
      <c r="P61" s="14"/>
      <c r="Q61" s="14"/>
      <c r="R61" s="14"/>
      <c r="S61" s="14"/>
      <c r="T61" s="14"/>
      <c r="U61" s="14"/>
      <c r="V61" s="72"/>
      <c r="W61" s="14"/>
    </row>
    <row r="62" spans="1:23" s="21" customFormat="1">
      <c r="A62" s="14"/>
      <c r="B62" s="14"/>
      <c r="C62" s="19"/>
      <c r="D62" s="31"/>
      <c r="E62" s="31"/>
      <c r="F62" s="117"/>
      <c r="G62" s="118"/>
      <c r="H62" s="118"/>
      <c r="M62" s="14"/>
      <c r="N62" s="14"/>
      <c r="O62" s="14"/>
      <c r="P62" s="14"/>
      <c r="Q62" s="14"/>
      <c r="R62" s="14"/>
      <c r="S62" s="14"/>
      <c r="T62" s="14"/>
      <c r="U62" s="14"/>
      <c r="V62" s="72"/>
      <c r="W62" s="14"/>
    </row>
    <row r="63" spans="1:23" s="21" customFormat="1">
      <c r="A63" s="14"/>
      <c r="B63" s="14"/>
      <c r="C63" s="19"/>
      <c r="D63" s="31"/>
      <c r="E63" s="31"/>
      <c r="F63" s="117"/>
      <c r="G63" s="118"/>
      <c r="H63" s="118"/>
      <c r="M63" s="14"/>
      <c r="N63" s="14"/>
      <c r="O63" s="14"/>
      <c r="P63" s="14"/>
      <c r="Q63" s="14"/>
      <c r="R63" s="14"/>
      <c r="S63" s="14"/>
      <c r="T63" s="14"/>
      <c r="U63" s="14"/>
      <c r="V63" s="72"/>
      <c r="W63" s="14"/>
    </row>
    <row r="64" spans="1:23" s="21" customFormat="1">
      <c r="A64" s="14"/>
      <c r="B64" s="14"/>
      <c r="C64" s="19"/>
      <c r="D64" s="31"/>
      <c r="E64" s="31"/>
      <c r="F64" s="117"/>
      <c r="G64" s="118"/>
      <c r="H64" s="118"/>
      <c r="M64" s="14"/>
      <c r="N64" s="14"/>
      <c r="O64" s="14"/>
      <c r="P64" s="14"/>
      <c r="Q64" s="14"/>
      <c r="R64" s="14"/>
      <c r="S64" s="14"/>
      <c r="T64" s="14"/>
      <c r="U64" s="14"/>
      <c r="V64" s="72"/>
      <c r="W64" s="14"/>
    </row>
    <row r="65" spans="1:23" s="21" customFormat="1">
      <c r="A65" s="14"/>
      <c r="B65" s="14"/>
      <c r="C65" s="19"/>
      <c r="D65" s="31"/>
      <c r="E65" s="31"/>
      <c r="F65" s="117"/>
      <c r="G65" s="118"/>
      <c r="H65" s="118"/>
      <c r="M65" s="14"/>
      <c r="N65" s="14"/>
      <c r="O65" s="14"/>
      <c r="P65" s="14"/>
      <c r="Q65" s="14"/>
      <c r="R65" s="14"/>
      <c r="S65" s="14"/>
      <c r="T65" s="14"/>
      <c r="U65" s="14"/>
      <c r="V65" s="72"/>
      <c r="W65" s="14"/>
    </row>
    <row r="66" spans="1:23" s="21" customFormat="1">
      <c r="A66" s="14"/>
      <c r="B66" s="14"/>
      <c r="C66" s="19"/>
      <c r="D66" s="31"/>
      <c r="E66" s="31"/>
      <c r="F66" s="117"/>
      <c r="G66" s="118"/>
      <c r="H66" s="118"/>
      <c r="M66" s="14"/>
      <c r="N66" s="14"/>
      <c r="O66" s="14"/>
      <c r="P66" s="14"/>
      <c r="Q66" s="14"/>
      <c r="R66" s="14"/>
      <c r="S66" s="14"/>
      <c r="T66" s="14"/>
      <c r="U66" s="14"/>
      <c r="V66" s="72"/>
      <c r="W66" s="14"/>
    </row>
    <row r="67" spans="1:23" s="21" customFormat="1">
      <c r="A67" s="14"/>
      <c r="B67" s="14"/>
      <c r="C67" s="19"/>
      <c r="D67" s="31"/>
      <c r="E67" s="31"/>
      <c r="F67" s="117"/>
      <c r="G67" s="118"/>
      <c r="H67" s="118"/>
      <c r="M67" s="14"/>
      <c r="N67" s="14"/>
      <c r="O67" s="14"/>
      <c r="P67" s="14"/>
      <c r="Q67" s="14"/>
      <c r="R67" s="14"/>
      <c r="S67" s="14"/>
      <c r="T67" s="14"/>
      <c r="U67" s="14"/>
      <c r="V67" s="72"/>
      <c r="W67" s="14"/>
    </row>
    <row r="68" spans="1:23" s="21" customFormat="1">
      <c r="A68" s="14"/>
      <c r="B68" s="14"/>
      <c r="C68" s="19"/>
      <c r="D68" s="31"/>
      <c r="E68" s="31"/>
      <c r="F68" s="117"/>
      <c r="G68" s="118"/>
      <c r="H68" s="118"/>
      <c r="M68" s="14"/>
      <c r="N68" s="14"/>
      <c r="O68" s="14"/>
      <c r="P68" s="14"/>
      <c r="Q68" s="14"/>
      <c r="R68" s="14"/>
      <c r="S68" s="14"/>
      <c r="T68" s="14"/>
      <c r="U68" s="14"/>
      <c r="V68" s="72"/>
      <c r="W68" s="14"/>
    </row>
    <row r="69" spans="1:23" s="21" customFormat="1">
      <c r="A69" s="14"/>
      <c r="B69" s="14"/>
      <c r="C69" s="19"/>
      <c r="D69" s="31"/>
      <c r="E69" s="31"/>
      <c r="F69" s="117"/>
      <c r="G69" s="118"/>
      <c r="H69" s="118"/>
      <c r="M69" s="14"/>
      <c r="N69" s="14"/>
      <c r="O69" s="14"/>
      <c r="P69" s="14"/>
      <c r="Q69" s="14"/>
      <c r="R69" s="14"/>
      <c r="S69" s="14"/>
      <c r="T69" s="14"/>
      <c r="U69" s="14"/>
      <c r="V69" s="72"/>
      <c r="W69" s="14"/>
    </row>
    <row r="70" spans="1:23" s="21" customFormat="1">
      <c r="A70" s="14"/>
      <c r="B70" s="14"/>
      <c r="C70" s="19"/>
      <c r="D70" s="31"/>
      <c r="E70" s="31"/>
      <c r="F70" s="117"/>
      <c r="G70" s="118"/>
      <c r="H70" s="118"/>
      <c r="M70" s="14"/>
      <c r="N70" s="14"/>
      <c r="O70" s="14"/>
      <c r="P70" s="14"/>
      <c r="Q70" s="14"/>
      <c r="R70" s="14"/>
      <c r="S70" s="14"/>
      <c r="T70" s="14"/>
      <c r="U70" s="14"/>
      <c r="V70" s="72"/>
      <c r="W70" s="14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  <row r="250" spans="1:23" s="21" customFormat="1">
      <c r="A250" s="14"/>
      <c r="B250" s="14"/>
      <c r="C250" s="19"/>
      <c r="D250" s="31"/>
      <c r="E250" s="31"/>
      <c r="F250" s="117"/>
      <c r="G250" s="118"/>
      <c r="H250" s="118"/>
      <c r="M250" s="14"/>
      <c r="N250" s="14"/>
      <c r="O250" s="14"/>
      <c r="P250" s="14"/>
      <c r="Q250" s="14"/>
      <c r="R250" s="14"/>
      <c r="S250" s="14"/>
      <c r="T250" s="14"/>
      <c r="U250" s="14"/>
      <c r="V250" s="72"/>
      <c r="W250" s="14"/>
    </row>
    <row r="251" spans="1:23" s="21" customFormat="1">
      <c r="A251" s="14"/>
      <c r="B251" s="14"/>
      <c r="C251" s="19"/>
      <c r="D251" s="31"/>
      <c r="E251" s="31"/>
      <c r="F251" s="117"/>
      <c r="G251" s="118"/>
      <c r="H251" s="118"/>
      <c r="M251" s="14"/>
      <c r="N251" s="14"/>
      <c r="O251" s="14"/>
      <c r="P251" s="14"/>
      <c r="Q251" s="14"/>
      <c r="R251" s="14"/>
      <c r="S251" s="14"/>
      <c r="T251" s="14"/>
      <c r="U251" s="14"/>
      <c r="V251" s="72"/>
      <c r="W251" s="14"/>
    </row>
    <row r="252" spans="1:23" s="21" customFormat="1">
      <c r="A252" s="14"/>
      <c r="B252" s="14"/>
      <c r="C252" s="19"/>
      <c r="D252" s="31"/>
      <c r="E252" s="31"/>
      <c r="F252" s="117"/>
      <c r="G252" s="118"/>
      <c r="H252" s="118"/>
      <c r="M252" s="14"/>
      <c r="N252" s="14"/>
      <c r="O252" s="14"/>
      <c r="P252" s="14"/>
      <c r="Q252" s="14"/>
      <c r="R252" s="14"/>
      <c r="S252" s="14"/>
      <c r="T252" s="14"/>
      <c r="U252" s="14"/>
      <c r="V252" s="72"/>
      <c r="W252" s="14"/>
    </row>
    <row r="253" spans="1:23" s="21" customFormat="1">
      <c r="A253" s="14"/>
      <c r="B253" s="14"/>
      <c r="C253" s="19"/>
      <c r="D253" s="31"/>
      <c r="E253" s="31"/>
      <c r="F253" s="117"/>
      <c r="G253" s="118"/>
      <c r="H253" s="118"/>
      <c r="M253" s="14"/>
      <c r="N253" s="14"/>
      <c r="O253" s="14"/>
      <c r="P253" s="14"/>
      <c r="Q253" s="14"/>
      <c r="R253" s="14"/>
      <c r="S253" s="14"/>
      <c r="T253" s="14"/>
      <c r="U253" s="14"/>
      <c r="V253" s="72"/>
      <c r="W253" s="14"/>
    </row>
    <row r="254" spans="1:23" s="21" customFormat="1">
      <c r="A254" s="14"/>
      <c r="B254" s="14"/>
      <c r="C254" s="19"/>
      <c r="D254" s="31"/>
      <c r="E254" s="31"/>
      <c r="F254" s="117"/>
      <c r="G254" s="118"/>
      <c r="H254" s="118"/>
      <c r="M254" s="14"/>
      <c r="N254" s="14"/>
      <c r="O254" s="14"/>
      <c r="P254" s="14"/>
      <c r="Q254" s="14"/>
      <c r="R254" s="14"/>
      <c r="S254" s="14"/>
      <c r="T254" s="14"/>
      <c r="U254" s="14"/>
      <c r="V254" s="72"/>
      <c r="W254" s="14"/>
    </row>
    <row r="255" spans="1:23" s="21" customFormat="1">
      <c r="A255" s="14"/>
      <c r="B255" s="14"/>
      <c r="C255" s="19"/>
      <c r="D255" s="31"/>
      <c r="E255" s="31"/>
      <c r="F255" s="117"/>
      <c r="G255" s="118"/>
      <c r="H255" s="118"/>
      <c r="M255" s="14"/>
      <c r="N255" s="14"/>
      <c r="O255" s="14"/>
      <c r="P255" s="14"/>
      <c r="Q255" s="14"/>
      <c r="R255" s="14"/>
      <c r="S255" s="14"/>
      <c r="T255" s="14"/>
      <c r="U255" s="14"/>
      <c r="V255" s="72"/>
      <c r="W255" s="14"/>
    </row>
    <row r="256" spans="1:23" s="21" customFormat="1">
      <c r="A256" s="14"/>
      <c r="B256" s="14"/>
      <c r="C256" s="19"/>
      <c r="D256" s="31"/>
      <c r="E256" s="31"/>
      <c r="F256" s="117"/>
      <c r="G256" s="118"/>
      <c r="H256" s="118"/>
      <c r="M256" s="14"/>
      <c r="N256" s="14"/>
      <c r="O256" s="14"/>
      <c r="P256" s="14"/>
      <c r="Q256" s="14"/>
      <c r="R256" s="14"/>
      <c r="S256" s="14"/>
      <c r="T256" s="14"/>
      <c r="U256" s="14"/>
      <c r="V256" s="72"/>
      <c r="W256" s="14"/>
    </row>
    <row r="257" spans="1:23" s="21" customFormat="1">
      <c r="A257" s="14"/>
      <c r="B257" s="14"/>
      <c r="C257" s="19"/>
      <c r="D257" s="31"/>
      <c r="E257" s="31"/>
      <c r="F257" s="117"/>
      <c r="G257" s="118"/>
      <c r="H257" s="118"/>
      <c r="M257" s="14"/>
      <c r="N257" s="14"/>
      <c r="O257" s="14"/>
      <c r="P257" s="14"/>
      <c r="Q257" s="14"/>
      <c r="R257" s="14"/>
      <c r="S257" s="14"/>
      <c r="T257" s="14"/>
      <c r="U257" s="14"/>
      <c r="V257" s="72"/>
      <c r="W257" s="14"/>
    </row>
    <row r="258" spans="1:23" s="21" customFormat="1">
      <c r="A258" s="14"/>
      <c r="B258" s="14"/>
      <c r="C258" s="19"/>
      <c r="D258" s="31"/>
      <c r="E258" s="31"/>
      <c r="F258" s="117"/>
      <c r="G258" s="118"/>
      <c r="H258" s="118"/>
      <c r="M258" s="14"/>
      <c r="N258" s="14"/>
      <c r="O258" s="14"/>
      <c r="P258" s="14"/>
      <c r="Q258" s="14"/>
      <c r="R258" s="14"/>
      <c r="S258" s="14"/>
      <c r="T258" s="14"/>
      <c r="U258" s="14"/>
      <c r="V258" s="72"/>
      <c r="W258" s="14"/>
    </row>
    <row r="259" spans="1:23" s="21" customFormat="1">
      <c r="A259" s="14"/>
      <c r="B259" s="14"/>
      <c r="C259" s="19"/>
      <c r="D259" s="31"/>
      <c r="E259" s="31"/>
      <c r="F259" s="117"/>
      <c r="G259" s="118"/>
      <c r="H259" s="118"/>
      <c r="M259" s="14"/>
      <c r="N259" s="14"/>
      <c r="O259" s="14"/>
      <c r="P259" s="14"/>
      <c r="Q259" s="14"/>
      <c r="R259" s="14"/>
      <c r="S259" s="14"/>
      <c r="T259" s="14"/>
      <c r="U259" s="14"/>
      <c r="V259" s="72"/>
      <c r="W259" s="14"/>
    </row>
    <row r="260" spans="1:23" s="21" customFormat="1">
      <c r="A260" s="14"/>
      <c r="B260" s="14"/>
      <c r="C260" s="19"/>
      <c r="D260" s="31"/>
      <c r="E260" s="31"/>
      <c r="F260" s="117"/>
      <c r="G260" s="118"/>
      <c r="H260" s="118"/>
      <c r="M260" s="14"/>
      <c r="N260" s="14"/>
      <c r="O260" s="14"/>
      <c r="P260" s="14"/>
      <c r="Q260" s="14"/>
      <c r="R260" s="14"/>
      <c r="S260" s="14"/>
      <c r="T260" s="14"/>
      <c r="U260" s="14"/>
      <c r="V260" s="72"/>
      <c r="W260" s="14"/>
    </row>
    <row r="261" spans="1:23" s="21" customFormat="1">
      <c r="A261" s="14"/>
      <c r="B261" s="14"/>
      <c r="C261" s="19"/>
      <c r="D261" s="31"/>
      <c r="E261" s="31"/>
      <c r="F261" s="117"/>
      <c r="G261" s="118"/>
      <c r="H261" s="118"/>
      <c r="M261" s="14"/>
      <c r="N261" s="14"/>
      <c r="O261" s="14"/>
      <c r="P261" s="14"/>
      <c r="Q261" s="14"/>
      <c r="R261" s="14"/>
      <c r="S261" s="14"/>
      <c r="T261" s="14"/>
      <c r="U261" s="14"/>
      <c r="V261" s="72"/>
      <c r="W261" s="14"/>
    </row>
    <row r="262" spans="1:23" s="21" customFormat="1">
      <c r="A262" s="14"/>
      <c r="B262" s="14"/>
      <c r="C262" s="19"/>
      <c r="D262" s="31"/>
      <c r="E262" s="31"/>
      <c r="F262" s="117"/>
      <c r="G262" s="118"/>
      <c r="H262" s="118"/>
      <c r="M262" s="14"/>
      <c r="N262" s="14"/>
      <c r="O262" s="14"/>
      <c r="P262" s="14"/>
      <c r="Q262" s="14"/>
      <c r="R262" s="14"/>
      <c r="S262" s="14"/>
      <c r="T262" s="14"/>
      <c r="U262" s="14"/>
      <c r="V262" s="72"/>
      <c r="W262" s="14"/>
    </row>
    <row r="263" spans="1:23" s="21" customFormat="1">
      <c r="A263" s="14"/>
      <c r="B263" s="14"/>
      <c r="C263" s="19"/>
      <c r="D263" s="31"/>
      <c r="E263" s="31"/>
      <c r="F263" s="117"/>
      <c r="G263" s="118"/>
      <c r="H263" s="118"/>
      <c r="M263" s="14"/>
      <c r="N263" s="14"/>
      <c r="O263" s="14"/>
      <c r="P263" s="14"/>
      <c r="Q263" s="14"/>
      <c r="R263" s="14"/>
      <c r="S263" s="14"/>
      <c r="T263" s="14"/>
      <c r="U263" s="14"/>
      <c r="V263" s="72"/>
      <c r="W263" s="14"/>
    </row>
    <row r="264" spans="1:23" s="21" customFormat="1">
      <c r="A264" s="14"/>
      <c r="B264" s="14"/>
      <c r="C264" s="19"/>
      <c r="D264" s="31"/>
      <c r="E264" s="31"/>
      <c r="F264" s="117"/>
      <c r="G264" s="118"/>
      <c r="H264" s="118"/>
      <c r="M264" s="14"/>
      <c r="N264" s="14"/>
      <c r="O264" s="14"/>
      <c r="P264" s="14"/>
      <c r="Q264" s="14"/>
      <c r="R264" s="14"/>
      <c r="S264" s="14"/>
      <c r="T264" s="14"/>
      <c r="U264" s="14"/>
      <c r="V264" s="72"/>
      <c r="W264" s="14"/>
    </row>
    <row r="265" spans="1:23" s="21" customFormat="1">
      <c r="A265" s="14"/>
      <c r="B265" s="14"/>
      <c r="C265" s="19"/>
      <c r="D265" s="31"/>
      <c r="E265" s="31"/>
      <c r="F265" s="117"/>
      <c r="G265" s="118"/>
      <c r="H265" s="118"/>
      <c r="M265" s="14"/>
      <c r="N265" s="14"/>
      <c r="O265" s="14"/>
      <c r="P265" s="14"/>
      <c r="Q265" s="14"/>
      <c r="R265" s="14"/>
      <c r="S265" s="14"/>
      <c r="T265" s="14"/>
      <c r="U265" s="14"/>
      <c r="V265" s="72"/>
      <c r="W265" s="14"/>
    </row>
    <row r="266" spans="1:23" s="21" customFormat="1">
      <c r="A266" s="14"/>
      <c r="B266" s="14"/>
      <c r="C266" s="19"/>
      <c r="D266" s="31"/>
      <c r="E266" s="31"/>
      <c r="F266" s="117"/>
      <c r="G266" s="118"/>
      <c r="H266" s="118"/>
      <c r="M266" s="14"/>
      <c r="N266" s="14"/>
      <c r="O266" s="14"/>
      <c r="P266" s="14"/>
      <c r="Q266" s="14"/>
      <c r="R266" s="14"/>
      <c r="S266" s="14"/>
      <c r="T266" s="14"/>
      <c r="U266" s="14"/>
      <c r="V266" s="72"/>
      <c r="W266" s="14"/>
    </row>
    <row r="267" spans="1:23" s="21" customFormat="1">
      <c r="A267" s="14"/>
      <c r="B267" s="14"/>
      <c r="C267" s="19"/>
      <c r="D267" s="31"/>
      <c r="E267" s="31"/>
      <c r="F267" s="117"/>
      <c r="G267" s="118"/>
      <c r="H267" s="118"/>
      <c r="M267" s="14"/>
      <c r="N267" s="14"/>
      <c r="O267" s="14"/>
      <c r="P267" s="14"/>
      <c r="Q267" s="14"/>
      <c r="R267" s="14"/>
      <c r="S267" s="14"/>
      <c r="T267" s="14"/>
      <c r="U267" s="14"/>
      <c r="V267" s="72"/>
      <c r="W267" s="14"/>
    </row>
    <row r="268" spans="1:23" s="21" customFormat="1">
      <c r="A268" s="14"/>
      <c r="B268" s="14"/>
      <c r="C268" s="19"/>
      <c r="D268" s="31"/>
      <c r="E268" s="31"/>
      <c r="F268" s="117"/>
      <c r="G268" s="118"/>
      <c r="H268" s="118"/>
      <c r="M268" s="14"/>
      <c r="N268" s="14"/>
      <c r="O268" s="14"/>
      <c r="P268" s="14"/>
      <c r="Q268" s="14"/>
      <c r="R268" s="14"/>
      <c r="S268" s="14"/>
      <c r="T268" s="14"/>
      <c r="U268" s="14"/>
      <c r="V268" s="72"/>
      <c r="W268" s="14"/>
    </row>
  </sheetData>
  <sheetProtection insertRows="0" deleteRows="0"/>
  <protectedRanges>
    <protectedRange sqref="K43:Q1048576 N42:Q42 V1:V1048576 K1:Q41" name="Obseg1"/>
    <protectedRange sqref="K42:M42" name="Obseg1_2"/>
  </protectedRanges>
  <mergeCells count="8">
    <mergeCell ref="A42:M42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23">
    <cfRule type="colorScale" priority="4">
      <colorScale>
        <cfvo type="min"/>
        <cfvo type="max"/>
        <color rgb="FFFCFCFF"/>
        <color rgb="FFF8696B"/>
      </colorScale>
    </cfRule>
  </conditionalFormatting>
  <conditionalFormatting sqref="C30 C18 C21:C22 C24:C27">
    <cfRule type="colorScale" priority="648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30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W316"/>
  <sheetViews>
    <sheetView tabSelected="1" topLeftCell="A37" zoomScale="90" zoomScaleNormal="90" zoomScaleSheetLayoutView="100" workbookViewId="0">
      <selection activeCell="D76" sqref="D76"/>
    </sheetView>
  </sheetViews>
  <sheetFormatPr defaultColWidth="8.85546875" defaultRowHeight="12.75"/>
  <cols>
    <col min="1" max="1" width="3.5703125" style="14" customWidth="1"/>
    <col min="2" max="2" width="4.85546875" style="14" customWidth="1"/>
    <col min="3" max="3" width="42.7109375" style="20" customWidth="1"/>
    <col min="4" max="4" width="10.7109375" style="30" customWidth="1"/>
    <col min="5" max="5" width="10.2851562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14" style="14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129</v>
      </c>
    </row>
    <row r="2" spans="1:22" ht="15">
      <c r="C2" s="54" t="s">
        <v>130</v>
      </c>
      <c r="D2" s="442" t="str">
        <f>+'prva stran'!B6</f>
        <v>VRTEC SEŽANA</v>
      </c>
      <c r="E2" s="443"/>
      <c r="F2" s="443"/>
      <c r="G2" s="443"/>
      <c r="H2" s="443"/>
      <c r="I2" s="443"/>
      <c r="J2" s="443"/>
      <c r="K2" s="443"/>
    </row>
    <row r="3" spans="1:22" ht="15">
      <c r="C3" s="54" t="s">
        <v>131</v>
      </c>
      <c r="D3" s="444" t="str">
        <f>+'prva stran'!B7</f>
        <v xml:space="preserve">Ulica Jožeta Pahorja 1, 6210 SEŽANA </v>
      </c>
      <c r="E3" s="445"/>
      <c r="F3" s="445"/>
      <c r="G3" s="445"/>
      <c r="H3" s="445"/>
      <c r="I3" s="445"/>
      <c r="J3" s="445"/>
      <c r="K3" s="445"/>
    </row>
    <row r="4" spans="1:22" ht="15">
      <c r="C4" s="73"/>
    </row>
    <row r="5" spans="1:22" ht="15">
      <c r="C5" s="53" t="s">
        <v>133</v>
      </c>
    </row>
    <row r="6" spans="1:22" ht="15">
      <c r="C6" s="55" t="s">
        <v>130</v>
      </c>
      <c r="D6" s="446">
        <f>+'prva stran'!B10</f>
        <v>0</v>
      </c>
      <c r="E6" s="447"/>
      <c r="F6" s="447"/>
      <c r="G6" s="447"/>
      <c r="H6" s="447"/>
      <c r="I6" s="447"/>
      <c r="J6" s="447"/>
      <c r="K6" s="447"/>
    </row>
    <row r="7" spans="1:22" ht="15">
      <c r="C7" s="55" t="s">
        <v>131</v>
      </c>
      <c r="D7" s="448">
        <f>+'prva stran'!B11</f>
        <v>0</v>
      </c>
      <c r="E7" s="449"/>
      <c r="F7" s="449"/>
      <c r="G7" s="449"/>
      <c r="H7" s="449"/>
      <c r="I7" s="449"/>
      <c r="J7" s="449"/>
      <c r="K7" s="449"/>
    </row>
    <row r="8" spans="1:22" ht="15">
      <c r="C8" s="55" t="s">
        <v>132</v>
      </c>
      <c r="D8" s="448">
        <f>+'prva stran'!B12</f>
        <v>0</v>
      </c>
      <c r="E8" s="449"/>
      <c r="F8" s="449"/>
      <c r="G8" s="449"/>
      <c r="H8" s="449"/>
      <c r="I8" s="449"/>
      <c r="J8" s="449"/>
      <c r="K8" s="449"/>
    </row>
    <row r="9" spans="1:22" s="15" customFormat="1" ht="15">
      <c r="A9" s="12"/>
      <c r="B9" s="12"/>
      <c r="C9" s="56" t="s">
        <v>134</v>
      </c>
      <c r="D9" s="450">
        <f>+'prva stran'!B13</f>
        <v>0</v>
      </c>
      <c r="E9" s="449"/>
      <c r="F9" s="449"/>
      <c r="G9" s="449"/>
      <c r="H9" s="449"/>
      <c r="I9" s="449"/>
      <c r="J9" s="449"/>
      <c r="K9" s="449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98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15">
      <c r="C12" s="87" t="str">
        <f>+'Ponudbeni pred_rekapitulacija'!A25</f>
        <v>12.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15">
      <c r="C13" s="441" t="str">
        <f>+'Ponudbeni pred_rekapitulacija'!B25</f>
        <v>MLEKO IN MLEČNI IZDELKI</v>
      </c>
      <c r="D13" s="441"/>
      <c r="E13" s="441"/>
      <c r="F13" s="441"/>
      <c r="G13" s="441"/>
      <c r="H13" s="441"/>
      <c r="I13" s="441"/>
      <c r="J13" s="441"/>
      <c r="K13" s="441"/>
      <c r="L13" s="441"/>
      <c r="V13" s="8"/>
    </row>
    <row r="14" spans="1:22" s="77" customFormat="1" ht="11.25">
      <c r="A14" s="50">
        <v>1</v>
      </c>
      <c r="B14" s="164" t="s">
        <v>271</v>
      </c>
      <c r="C14" s="50">
        <v>2</v>
      </c>
      <c r="D14" s="50" t="s">
        <v>156</v>
      </c>
      <c r="E14" s="50" t="s">
        <v>157</v>
      </c>
      <c r="F14" s="50" t="s">
        <v>217</v>
      </c>
      <c r="G14" s="50">
        <v>3</v>
      </c>
      <c r="H14" s="50">
        <v>4</v>
      </c>
      <c r="I14" s="74" t="s">
        <v>97</v>
      </c>
      <c r="J14" s="74" t="s">
        <v>172</v>
      </c>
      <c r="K14" s="75">
        <v>5</v>
      </c>
      <c r="L14" s="75">
        <v>6</v>
      </c>
      <c r="M14" s="75" t="s">
        <v>64</v>
      </c>
      <c r="N14" s="75" t="s">
        <v>212</v>
      </c>
      <c r="O14" s="75">
        <v>7</v>
      </c>
      <c r="P14" s="75" t="s">
        <v>213</v>
      </c>
      <c r="Q14" s="75">
        <v>8</v>
      </c>
      <c r="R14" s="76" t="s">
        <v>214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>
      <c r="A15" s="60" t="s">
        <v>2</v>
      </c>
      <c r="B15" s="60" t="s">
        <v>270</v>
      </c>
      <c r="C15" s="60" t="s">
        <v>219</v>
      </c>
      <c r="D15" s="60" t="s">
        <v>209</v>
      </c>
      <c r="E15" s="60" t="s">
        <v>210</v>
      </c>
      <c r="F15" s="60" t="s">
        <v>218</v>
      </c>
      <c r="G15" s="60" t="s">
        <v>144</v>
      </c>
      <c r="H15" s="60" t="s">
        <v>145</v>
      </c>
      <c r="I15" s="61" t="s">
        <v>181</v>
      </c>
      <c r="J15" s="61" t="s">
        <v>205</v>
      </c>
      <c r="K15" s="62" t="s">
        <v>152</v>
      </c>
      <c r="L15" s="62" t="s">
        <v>96</v>
      </c>
      <c r="M15" s="62" t="s">
        <v>1549</v>
      </c>
      <c r="N15" s="62" t="s">
        <v>151</v>
      </c>
      <c r="O15" s="62" t="s">
        <v>63</v>
      </c>
      <c r="P15" s="62" t="s">
        <v>171</v>
      </c>
      <c r="Q15" s="62" t="s">
        <v>148</v>
      </c>
      <c r="R15" s="63" t="s">
        <v>149</v>
      </c>
      <c r="S15" s="63" t="s">
        <v>164</v>
      </c>
      <c r="T15" s="63" t="s">
        <v>153</v>
      </c>
      <c r="U15" s="63" t="s">
        <v>154</v>
      </c>
      <c r="V15" s="62" t="s">
        <v>168</v>
      </c>
    </row>
    <row r="16" spans="1:22" s="59" customFormat="1" ht="12">
      <c r="A16" s="88" t="s">
        <v>1</v>
      </c>
      <c r="B16" s="88" t="s">
        <v>432</v>
      </c>
      <c r="C16" s="85" t="s">
        <v>505</v>
      </c>
      <c r="D16" s="86">
        <v>150</v>
      </c>
      <c r="E16" s="86" t="s">
        <v>158</v>
      </c>
      <c r="F16" s="115" t="s">
        <v>1393</v>
      </c>
      <c r="G16" s="89">
        <v>2000</v>
      </c>
      <c r="H16" s="120" t="s">
        <v>93</v>
      </c>
      <c r="I16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J16" s="89">
        <f>IF(Sklop12[[#This Row],[ZAHTEVANA SHEMA KAKOVOSTI]]&lt;&gt;"",Sklop12[[#This Row],[Preračunana masa/volumen/kos na enoto kg]],"")</f>
        <v>300</v>
      </c>
      <c r="K16" s="101"/>
      <c r="L16" s="90"/>
      <c r="M16" s="90"/>
      <c r="N16" s="91"/>
      <c r="O16" s="92"/>
      <c r="P16" s="92"/>
      <c r="Q16" s="103"/>
      <c r="R16" s="92">
        <f>+Sklop12[[#This Row],[cena/enota brez DDV v EUR]]*Sklop12[[#This Row],[Stopnja DDV (%)]]</f>
        <v>0</v>
      </c>
      <c r="S16" s="92">
        <f>+Sklop12[[#This Row],[cena/enota brez DDV v EUR]]+Sklop12[[#This Row],[Davek (EUR)]]</f>
        <v>0</v>
      </c>
      <c r="T16" s="92">
        <f>+Sklop12[[#This Row],[cena/enota brez DDV v EUR]]*Sklop12[[#This Row],[Okvirna količina]]</f>
        <v>0</v>
      </c>
      <c r="U16" s="92">
        <f>+Sklop12[[#This Row],[Končna cena/enoto mere (EUR) z DDV]]*Sklop12[[#This Row],[Okvirna količina]]</f>
        <v>0</v>
      </c>
      <c r="V16" s="106"/>
    </row>
    <row r="17" spans="1:22" s="59" customFormat="1" ht="12">
      <c r="A17" s="88" t="s">
        <v>3</v>
      </c>
      <c r="B17" s="88" t="s">
        <v>433</v>
      </c>
      <c r="C17" s="85" t="s">
        <v>506</v>
      </c>
      <c r="D17" s="86">
        <v>150</v>
      </c>
      <c r="E17" s="86" t="s">
        <v>158</v>
      </c>
      <c r="F17" s="115" t="s">
        <v>1393</v>
      </c>
      <c r="G17" s="89">
        <v>1000</v>
      </c>
      <c r="H17" s="120" t="s">
        <v>93</v>
      </c>
      <c r="I17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J17" s="89">
        <f>IF(Sklop12[[#This Row],[ZAHTEVANA SHEMA KAKOVOSTI]]&lt;&gt;"",Sklop12[[#This Row],[Preračunana masa/volumen/kos na enoto kg]],"")</f>
        <v>150</v>
      </c>
      <c r="K17" s="101"/>
      <c r="L17" s="90"/>
      <c r="M17" s="90"/>
      <c r="N17" s="91"/>
      <c r="O17" s="92"/>
      <c r="P17" s="92"/>
      <c r="Q17" s="103"/>
      <c r="R17" s="92">
        <f>+Sklop12[[#This Row],[cena/enota brez DDV v EUR]]*Sklop12[[#This Row],[Stopnja DDV (%)]]</f>
        <v>0</v>
      </c>
      <c r="S17" s="92">
        <f>+Sklop12[[#This Row],[cena/enota brez DDV v EUR]]+Sklop12[[#This Row],[Davek (EUR)]]</f>
        <v>0</v>
      </c>
      <c r="T17" s="92">
        <f>+Sklop12[[#This Row],[cena/enota brez DDV v EUR]]*Sklop12[[#This Row],[Okvirna količina]]</f>
        <v>0</v>
      </c>
      <c r="U17" s="92">
        <f>+Sklop12[[#This Row],[Končna cena/enoto mere (EUR) z DDV]]*Sklop12[[#This Row],[Okvirna količina]]</f>
        <v>0</v>
      </c>
      <c r="V17" s="106"/>
    </row>
    <row r="18" spans="1:22" s="59" customFormat="1" ht="24">
      <c r="A18" s="88" t="s">
        <v>4</v>
      </c>
      <c r="B18" s="88" t="s">
        <v>434</v>
      </c>
      <c r="C18" s="85" t="s">
        <v>1510</v>
      </c>
      <c r="D18" s="86">
        <v>180</v>
      </c>
      <c r="E18" s="86" t="s">
        <v>158</v>
      </c>
      <c r="F18" s="115" t="s">
        <v>1393</v>
      </c>
      <c r="G18" s="89">
        <v>2000</v>
      </c>
      <c r="H18" s="120" t="s">
        <v>93</v>
      </c>
      <c r="I18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360</v>
      </c>
      <c r="J18" s="89">
        <f>IF(Sklop12[[#This Row],[ZAHTEVANA SHEMA KAKOVOSTI]]&lt;&gt;"",Sklop12[[#This Row],[Preračunana masa/volumen/kos na enoto kg]],"")</f>
        <v>360</v>
      </c>
      <c r="K18" s="101"/>
      <c r="L18" s="90"/>
      <c r="M18" s="90"/>
      <c r="N18" s="91"/>
      <c r="O18" s="92"/>
      <c r="P18" s="92"/>
      <c r="Q18" s="103"/>
      <c r="R18" s="92">
        <f>+Sklop12[[#This Row],[cena/enota brez DDV v EUR]]*Sklop12[[#This Row],[Stopnja DDV (%)]]</f>
        <v>0</v>
      </c>
      <c r="S18" s="92">
        <f>+Sklop12[[#This Row],[cena/enota brez DDV v EUR]]+Sklop12[[#This Row],[Davek (EUR)]]</f>
        <v>0</v>
      </c>
      <c r="T18" s="92">
        <f>+Sklop12[[#This Row],[cena/enota brez DDV v EUR]]*Sklop12[[#This Row],[Okvirna količina]]</f>
        <v>0</v>
      </c>
      <c r="U18" s="92">
        <f>+Sklop12[[#This Row],[Končna cena/enoto mere (EUR) z DDV]]*Sklop12[[#This Row],[Okvirna količina]]</f>
        <v>0</v>
      </c>
      <c r="V18" s="106"/>
    </row>
    <row r="19" spans="1:22" s="59" customFormat="1" ht="12">
      <c r="A19" s="88" t="s">
        <v>5</v>
      </c>
      <c r="B19" s="88" t="s">
        <v>435</v>
      </c>
      <c r="C19" s="85" t="s">
        <v>1511</v>
      </c>
      <c r="D19" s="86">
        <v>180</v>
      </c>
      <c r="E19" s="86" t="s">
        <v>158</v>
      </c>
      <c r="F19" s="115" t="s">
        <v>1393</v>
      </c>
      <c r="G19" s="89">
        <v>40</v>
      </c>
      <c r="H19" s="120" t="s">
        <v>93</v>
      </c>
      <c r="I19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7.1999999999999993</v>
      </c>
      <c r="J19" s="89">
        <f>IF(Sklop12[[#This Row],[ZAHTEVANA SHEMA KAKOVOSTI]]&lt;&gt;"",Sklop12[[#This Row],[Preračunana masa/volumen/kos na enoto kg]],"")</f>
        <v>7.1999999999999993</v>
      </c>
      <c r="K19" s="101"/>
      <c r="L19" s="90"/>
      <c r="M19" s="90"/>
      <c r="N19" s="91"/>
      <c r="O19" s="92"/>
      <c r="P19" s="92"/>
      <c r="Q19" s="103"/>
      <c r="R19" s="92">
        <f>+Sklop12[[#This Row],[cena/enota brez DDV v EUR]]*Sklop12[[#This Row],[Stopnja DDV (%)]]</f>
        <v>0</v>
      </c>
      <c r="S19" s="92">
        <f>+Sklop12[[#This Row],[cena/enota brez DDV v EUR]]+Sklop12[[#This Row],[Davek (EUR)]]</f>
        <v>0</v>
      </c>
      <c r="T19" s="92">
        <f>+Sklop12[[#This Row],[cena/enota brez DDV v EUR]]*Sklop12[[#This Row],[Okvirna količina]]</f>
        <v>0</v>
      </c>
      <c r="U19" s="92">
        <f>+Sklop12[[#This Row],[Končna cena/enoto mere (EUR) z DDV]]*Sklop12[[#This Row],[Okvirna količina]]</f>
        <v>0</v>
      </c>
      <c r="V19" s="106"/>
    </row>
    <row r="20" spans="1:22" s="59" customFormat="1" ht="24">
      <c r="A20" s="88" t="s">
        <v>6</v>
      </c>
      <c r="B20" s="88" t="s">
        <v>436</v>
      </c>
      <c r="C20" s="85" t="s">
        <v>1512</v>
      </c>
      <c r="D20" s="86">
        <v>180</v>
      </c>
      <c r="E20" s="86" t="s">
        <v>158</v>
      </c>
      <c r="F20" s="115" t="s">
        <v>1393</v>
      </c>
      <c r="G20" s="89">
        <v>500</v>
      </c>
      <c r="H20" s="120" t="s">
        <v>93</v>
      </c>
      <c r="I20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J20" s="89">
        <f>IF(Sklop12[[#This Row],[ZAHTEVANA SHEMA KAKOVOSTI]]&lt;&gt;"",Sklop12[[#This Row],[Preračunana masa/volumen/kos na enoto kg]],"")</f>
        <v>90</v>
      </c>
      <c r="K20" s="101"/>
      <c r="L20" s="90"/>
      <c r="M20" s="90"/>
      <c r="N20" s="91"/>
      <c r="O20" s="92"/>
      <c r="P20" s="92"/>
      <c r="Q20" s="103"/>
      <c r="R20" s="92">
        <f>+Sklop12[[#This Row],[cena/enota brez DDV v EUR]]*Sklop12[[#This Row],[Stopnja DDV (%)]]</f>
        <v>0</v>
      </c>
      <c r="S20" s="92">
        <f>+Sklop12[[#This Row],[cena/enota brez DDV v EUR]]+Sklop12[[#This Row],[Davek (EUR)]]</f>
        <v>0</v>
      </c>
      <c r="T20" s="92">
        <f>+Sklop12[[#This Row],[cena/enota brez DDV v EUR]]*Sklop12[[#This Row],[Okvirna količina]]</f>
        <v>0</v>
      </c>
      <c r="U20" s="92">
        <f>+Sklop12[[#This Row],[Končna cena/enoto mere (EUR) z DDV]]*Sklop12[[#This Row],[Okvirna količina]]</f>
        <v>0</v>
      </c>
      <c r="V20" s="106"/>
    </row>
    <row r="21" spans="1:22" s="59" customFormat="1" ht="12">
      <c r="A21" s="88" t="s">
        <v>7</v>
      </c>
      <c r="B21" s="88" t="s">
        <v>437</v>
      </c>
      <c r="C21" s="85" t="s">
        <v>1553</v>
      </c>
      <c r="D21" s="86">
        <v>180</v>
      </c>
      <c r="E21" s="86" t="s">
        <v>158</v>
      </c>
      <c r="F21" s="115"/>
      <c r="G21" s="89">
        <v>100</v>
      </c>
      <c r="H21" s="120" t="s">
        <v>93</v>
      </c>
      <c r="I21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</v>
      </c>
      <c r="J21" s="89" t="str">
        <f>IF(Sklop12[[#This Row],[ZAHTEVANA SHEMA KAKOVOSTI]]&lt;&gt;"",Sklop12[[#This Row],[Preračunana masa/volumen/kos na enoto kg]],"")</f>
        <v/>
      </c>
      <c r="K21" s="101"/>
      <c r="L21" s="90"/>
      <c r="M21" s="90"/>
      <c r="N21" s="91"/>
      <c r="O21" s="92"/>
      <c r="P21" s="92"/>
      <c r="Q21" s="103"/>
      <c r="R21" s="92">
        <f>+Sklop12[[#This Row],[cena/enota brez DDV v EUR]]*Sklop12[[#This Row],[Stopnja DDV (%)]]</f>
        <v>0</v>
      </c>
      <c r="S21" s="92">
        <f>+Sklop12[[#This Row],[cena/enota brez DDV v EUR]]+Sklop12[[#This Row],[Davek (EUR)]]</f>
        <v>0</v>
      </c>
      <c r="T21" s="92">
        <f>+Sklop12[[#This Row],[cena/enota brez DDV v EUR]]*Sklop12[[#This Row],[Okvirna količina]]</f>
        <v>0</v>
      </c>
      <c r="U21" s="92">
        <f>+Sklop12[[#This Row],[Končna cena/enoto mere (EUR) z DDV]]*Sklop12[[#This Row],[Okvirna količina]]</f>
        <v>0</v>
      </c>
      <c r="V21" s="106"/>
    </row>
    <row r="22" spans="1:22" s="59" customFormat="1" ht="12">
      <c r="A22" s="88" t="s">
        <v>8</v>
      </c>
      <c r="B22" s="88" t="s">
        <v>438</v>
      </c>
      <c r="C22" s="85" t="s">
        <v>1453</v>
      </c>
      <c r="D22" s="86">
        <v>150</v>
      </c>
      <c r="E22" s="86" t="s">
        <v>158</v>
      </c>
      <c r="F22" s="115" t="s">
        <v>1393</v>
      </c>
      <c r="G22" s="89">
        <v>800</v>
      </c>
      <c r="H22" s="120" t="s">
        <v>93</v>
      </c>
      <c r="I22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J22" s="89">
        <f>IF(Sklop12[[#This Row],[ZAHTEVANA SHEMA KAKOVOSTI]]&lt;&gt;"",Sklop12[[#This Row],[Preračunana masa/volumen/kos na enoto kg]],"")</f>
        <v>120</v>
      </c>
      <c r="K22" s="101"/>
      <c r="L22" s="90"/>
      <c r="M22" s="90"/>
      <c r="N22" s="91"/>
      <c r="O22" s="92"/>
      <c r="P22" s="92"/>
      <c r="Q22" s="103"/>
      <c r="R22" s="92">
        <f>+Sklop12[[#This Row],[cena/enota brez DDV v EUR]]*Sklop12[[#This Row],[Stopnja DDV (%)]]</f>
        <v>0</v>
      </c>
      <c r="S22" s="92">
        <f>+Sklop12[[#This Row],[cena/enota brez DDV v EUR]]+Sklop12[[#This Row],[Davek (EUR)]]</f>
        <v>0</v>
      </c>
      <c r="T22" s="92">
        <f>+Sklop12[[#This Row],[cena/enota brez DDV v EUR]]*Sklop12[[#This Row],[Okvirna količina]]</f>
        <v>0</v>
      </c>
      <c r="U22" s="92">
        <f>+Sklop12[[#This Row],[Končna cena/enoto mere (EUR) z DDV]]*Sklop12[[#This Row],[Okvirna količina]]</f>
        <v>0</v>
      </c>
      <c r="V22" s="106"/>
    </row>
    <row r="23" spans="1:22" s="59" customFormat="1" ht="12">
      <c r="A23" s="88" t="s">
        <v>9</v>
      </c>
      <c r="B23" s="88" t="s">
        <v>441</v>
      </c>
      <c r="C23" s="85" t="s">
        <v>1457</v>
      </c>
      <c r="D23" s="86">
        <v>150</v>
      </c>
      <c r="E23" s="86" t="s">
        <v>158</v>
      </c>
      <c r="F23" s="115" t="s">
        <v>1393</v>
      </c>
      <c r="G23" s="89">
        <v>2300</v>
      </c>
      <c r="H23" s="120" t="s">
        <v>93</v>
      </c>
      <c r="I23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345</v>
      </c>
      <c r="J23" s="89">
        <f>IF(Sklop12[[#This Row],[ZAHTEVANA SHEMA KAKOVOSTI]]&lt;&gt;"",Sklop12[[#This Row],[Preračunana masa/volumen/kos na enoto kg]],"")</f>
        <v>345</v>
      </c>
      <c r="K23" s="101"/>
      <c r="L23" s="90"/>
      <c r="M23" s="90"/>
      <c r="N23" s="91"/>
      <c r="O23" s="92"/>
      <c r="P23" s="92"/>
      <c r="Q23" s="103"/>
      <c r="R23" s="92">
        <f>+Sklop12[[#This Row],[cena/enota brez DDV v EUR]]*Sklop12[[#This Row],[Stopnja DDV (%)]]</f>
        <v>0</v>
      </c>
      <c r="S23" s="92">
        <f>+Sklop12[[#This Row],[cena/enota brez DDV v EUR]]+Sklop12[[#This Row],[Davek (EUR)]]</f>
        <v>0</v>
      </c>
      <c r="T23" s="92">
        <f>+Sklop12[[#This Row],[cena/enota brez DDV v EUR]]*Sklop12[[#This Row],[Okvirna količina]]</f>
        <v>0</v>
      </c>
      <c r="U23" s="92">
        <f>+Sklop12[[#This Row],[Končna cena/enoto mere (EUR) z DDV]]*Sklop12[[#This Row],[Okvirna količina]]</f>
        <v>0</v>
      </c>
      <c r="V23" s="106"/>
    </row>
    <row r="24" spans="1:22" s="59" customFormat="1" ht="12">
      <c r="A24" s="88" t="s">
        <v>10</v>
      </c>
      <c r="B24" s="88" t="s">
        <v>439</v>
      </c>
      <c r="C24" s="85" t="s">
        <v>1454</v>
      </c>
      <c r="D24" s="86">
        <v>150</v>
      </c>
      <c r="E24" s="86" t="s">
        <v>158</v>
      </c>
      <c r="F24" s="115"/>
      <c r="G24" s="89">
        <v>1000</v>
      </c>
      <c r="H24" s="120" t="s">
        <v>93</v>
      </c>
      <c r="I24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J24" s="89" t="str">
        <f>IF(Sklop12[[#This Row],[ZAHTEVANA SHEMA KAKOVOSTI]]&lt;&gt;"",Sklop12[[#This Row],[Preračunana masa/volumen/kos na enoto kg]],"")</f>
        <v/>
      </c>
      <c r="K24" s="101"/>
      <c r="L24" s="90"/>
      <c r="M24" s="90"/>
      <c r="N24" s="91"/>
      <c r="O24" s="92"/>
      <c r="P24" s="92"/>
      <c r="Q24" s="103"/>
      <c r="R24" s="92">
        <f>+Sklop12[[#This Row],[cena/enota brez DDV v EUR]]*Sklop12[[#This Row],[Stopnja DDV (%)]]</f>
        <v>0</v>
      </c>
      <c r="S24" s="92">
        <f>+Sklop12[[#This Row],[cena/enota brez DDV v EUR]]+Sklop12[[#This Row],[Davek (EUR)]]</f>
        <v>0</v>
      </c>
      <c r="T24" s="92">
        <f>+Sklop12[[#This Row],[cena/enota brez DDV v EUR]]*Sklop12[[#This Row],[Okvirna količina]]</f>
        <v>0</v>
      </c>
      <c r="U24" s="92">
        <f>+Sklop12[[#This Row],[Končna cena/enoto mere (EUR) z DDV]]*Sklop12[[#This Row],[Okvirna količina]]</f>
        <v>0</v>
      </c>
      <c r="V24" s="106"/>
    </row>
    <row r="25" spans="1:22" s="59" customFormat="1" ht="12">
      <c r="A25" s="88" t="s">
        <v>11</v>
      </c>
      <c r="B25" s="88" t="s">
        <v>440</v>
      </c>
      <c r="C25" s="85" t="s">
        <v>1455</v>
      </c>
      <c r="D25" s="86">
        <v>150</v>
      </c>
      <c r="E25" s="86" t="s">
        <v>158</v>
      </c>
      <c r="F25" s="115"/>
      <c r="G25" s="89">
        <v>1000</v>
      </c>
      <c r="H25" s="120" t="s">
        <v>93</v>
      </c>
      <c r="I25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J25" s="89" t="str">
        <f>IF(Sklop12[[#This Row],[ZAHTEVANA SHEMA KAKOVOSTI]]&lt;&gt;"",Sklop12[[#This Row],[Preračunana masa/volumen/kos na enoto kg]],"")</f>
        <v/>
      </c>
      <c r="K25" s="101"/>
      <c r="L25" s="90"/>
      <c r="M25" s="90"/>
      <c r="N25" s="91"/>
      <c r="O25" s="92"/>
      <c r="P25" s="92"/>
      <c r="Q25" s="103"/>
      <c r="R25" s="92">
        <f>+Sklop12[[#This Row],[cena/enota brez DDV v EUR]]*Sklop12[[#This Row],[Stopnja DDV (%)]]</f>
        <v>0</v>
      </c>
      <c r="S25" s="92">
        <f>+Sklop12[[#This Row],[cena/enota brez DDV v EUR]]+Sklop12[[#This Row],[Davek (EUR)]]</f>
        <v>0</v>
      </c>
      <c r="T25" s="92">
        <f>+Sklop12[[#This Row],[cena/enota brez DDV v EUR]]*Sklop12[[#This Row],[Okvirna količina]]</f>
        <v>0</v>
      </c>
      <c r="U25" s="92">
        <f>+Sklop12[[#This Row],[Končna cena/enoto mere (EUR) z DDV]]*Sklop12[[#This Row],[Okvirna količina]]</f>
        <v>0</v>
      </c>
      <c r="V25" s="106"/>
    </row>
    <row r="26" spans="1:22" s="59" customFormat="1" ht="12">
      <c r="A26" s="88" t="s">
        <v>12</v>
      </c>
      <c r="B26" s="88" t="s">
        <v>442</v>
      </c>
      <c r="C26" s="85" t="s">
        <v>543</v>
      </c>
      <c r="D26" s="86">
        <v>1</v>
      </c>
      <c r="E26" s="86" t="s">
        <v>95</v>
      </c>
      <c r="F26" s="115" t="s">
        <v>1393</v>
      </c>
      <c r="G26" s="89">
        <v>2400</v>
      </c>
      <c r="H26" s="120" t="s">
        <v>93</v>
      </c>
      <c r="I26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2400</v>
      </c>
      <c r="J26" s="89">
        <f>IF(Sklop12[[#This Row],[ZAHTEVANA SHEMA KAKOVOSTI]]&lt;&gt;"",Sklop12[[#This Row],[Preračunana masa/volumen/kos na enoto kg]],"")</f>
        <v>2400</v>
      </c>
      <c r="K26" s="101"/>
      <c r="L26" s="90"/>
      <c r="M26" s="90"/>
      <c r="N26" s="91"/>
      <c r="O26" s="92"/>
      <c r="P26" s="92"/>
      <c r="Q26" s="103"/>
      <c r="R26" s="92">
        <f>+Sklop12[[#This Row],[cena/enota brez DDV v EUR]]*Sklop12[[#This Row],[Stopnja DDV (%)]]</f>
        <v>0</v>
      </c>
      <c r="S26" s="92">
        <f>+Sklop12[[#This Row],[cena/enota brez DDV v EUR]]+Sklop12[[#This Row],[Davek (EUR)]]</f>
        <v>0</v>
      </c>
      <c r="T26" s="92">
        <f>+Sklop12[[#This Row],[cena/enota brez DDV v EUR]]*Sklop12[[#This Row],[Okvirna količina]]</f>
        <v>0</v>
      </c>
      <c r="U26" s="92">
        <f>+Sklop12[[#This Row],[Končna cena/enoto mere (EUR) z DDV]]*Sklop12[[#This Row],[Okvirna količina]]</f>
        <v>0</v>
      </c>
      <c r="V26" s="106"/>
    </row>
    <row r="27" spans="1:22" s="59" customFormat="1" ht="12">
      <c r="A27" s="88" t="s">
        <v>13</v>
      </c>
      <c r="B27" s="88" t="s">
        <v>443</v>
      </c>
      <c r="C27" s="85" t="s">
        <v>542</v>
      </c>
      <c r="D27" s="86">
        <v>0.5</v>
      </c>
      <c r="E27" s="86" t="s">
        <v>95</v>
      </c>
      <c r="F27" s="115" t="s">
        <v>1393</v>
      </c>
      <c r="G27" s="89">
        <v>180</v>
      </c>
      <c r="H27" s="120" t="s">
        <v>93</v>
      </c>
      <c r="I27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J27" s="89">
        <f>IF(Sklop12[[#This Row],[ZAHTEVANA SHEMA KAKOVOSTI]]&lt;&gt;"",Sklop12[[#This Row],[Preračunana masa/volumen/kos na enoto kg]],"")</f>
        <v>90</v>
      </c>
      <c r="K27" s="101"/>
      <c r="L27" s="90"/>
      <c r="M27" s="90"/>
      <c r="N27" s="91"/>
      <c r="O27" s="92"/>
      <c r="P27" s="92"/>
      <c r="Q27" s="103"/>
      <c r="R27" s="92">
        <f>+Sklop12[[#This Row],[cena/enota brez DDV v EUR]]*Sklop12[[#This Row],[Stopnja DDV (%)]]</f>
        <v>0</v>
      </c>
      <c r="S27" s="92">
        <f>+Sklop12[[#This Row],[cena/enota brez DDV v EUR]]+Sklop12[[#This Row],[Davek (EUR)]]</f>
        <v>0</v>
      </c>
      <c r="T27" s="92">
        <f>+Sklop12[[#This Row],[cena/enota brez DDV v EUR]]*Sklop12[[#This Row],[Okvirna količina]]</f>
        <v>0</v>
      </c>
      <c r="U27" s="92">
        <f>+Sklop12[[#This Row],[Končna cena/enoto mere (EUR) z DDV]]*Sklop12[[#This Row],[Okvirna količina]]</f>
        <v>0</v>
      </c>
      <c r="V27" s="106"/>
    </row>
    <row r="28" spans="1:22" s="59" customFormat="1" ht="12">
      <c r="A28" s="88" t="s">
        <v>14</v>
      </c>
      <c r="B28" s="88" t="s">
        <v>444</v>
      </c>
      <c r="C28" s="85" t="s">
        <v>541</v>
      </c>
      <c r="D28" s="86">
        <v>1</v>
      </c>
      <c r="E28" s="86" t="s">
        <v>95</v>
      </c>
      <c r="F28" s="115" t="s">
        <v>1393</v>
      </c>
      <c r="G28" s="89">
        <v>700</v>
      </c>
      <c r="H28" s="120" t="s">
        <v>93</v>
      </c>
      <c r="I28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700</v>
      </c>
      <c r="J28" s="89">
        <f>IF(Sklop12[[#This Row],[ZAHTEVANA SHEMA KAKOVOSTI]]&lt;&gt;"",Sklop12[[#This Row],[Preračunana masa/volumen/kos na enoto kg]],"")</f>
        <v>700</v>
      </c>
      <c r="K28" s="101"/>
      <c r="L28" s="90"/>
      <c r="M28" s="90"/>
      <c r="N28" s="91"/>
      <c r="O28" s="92"/>
      <c r="P28" s="92"/>
      <c r="Q28" s="103"/>
      <c r="R28" s="92">
        <f>+Sklop12[[#This Row],[cena/enota brez DDV v EUR]]*Sklop12[[#This Row],[Stopnja DDV (%)]]</f>
        <v>0</v>
      </c>
      <c r="S28" s="92">
        <f>+Sklop12[[#This Row],[cena/enota brez DDV v EUR]]+Sklop12[[#This Row],[Davek (EUR)]]</f>
        <v>0</v>
      </c>
      <c r="T28" s="92">
        <f>+Sklop12[[#This Row],[cena/enota brez DDV v EUR]]*Sklop12[[#This Row],[Okvirna količina]]</f>
        <v>0</v>
      </c>
      <c r="U28" s="92">
        <f>+Sklop12[[#This Row],[Končna cena/enoto mere (EUR) z DDV]]*Sklop12[[#This Row],[Okvirna količina]]</f>
        <v>0</v>
      </c>
      <c r="V28" s="106"/>
    </row>
    <row r="29" spans="1:22" s="59" customFormat="1" ht="12">
      <c r="A29" s="88" t="s">
        <v>15</v>
      </c>
      <c r="B29" s="88" t="s">
        <v>445</v>
      </c>
      <c r="C29" s="85" t="s">
        <v>540</v>
      </c>
      <c r="D29" s="86">
        <v>0.5</v>
      </c>
      <c r="E29" s="86" t="s">
        <v>95</v>
      </c>
      <c r="F29" s="115" t="s">
        <v>1393</v>
      </c>
      <c r="G29" s="89">
        <v>1000</v>
      </c>
      <c r="H29" s="120" t="s">
        <v>93</v>
      </c>
      <c r="I29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J29" s="89">
        <f>IF(Sklop12[[#This Row],[ZAHTEVANA SHEMA KAKOVOSTI]]&lt;&gt;"",Sklop12[[#This Row],[Preračunana masa/volumen/kos na enoto kg]],"")</f>
        <v>500</v>
      </c>
      <c r="K29" s="101"/>
      <c r="L29" s="90"/>
      <c r="M29" s="90"/>
      <c r="N29" s="91"/>
      <c r="O29" s="92"/>
      <c r="P29" s="92"/>
      <c r="Q29" s="103"/>
      <c r="R29" s="92">
        <f>+Sklop12[[#This Row],[cena/enota brez DDV v EUR]]*Sklop12[[#This Row],[Stopnja DDV (%)]]</f>
        <v>0</v>
      </c>
      <c r="S29" s="92">
        <f>+Sklop12[[#This Row],[cena/enota brez DDV v EUR]]+Sklop12[[#This Row],[Davek (EUR)]]</f>
        <v>0</v>
      </c>
      <c r="T29" s="92">
        <f>+Sklop12[[#This Row],[cena/enota brez DDV v EUR]]*Sklop12[[#This Row],[Okvirna količina]]</f>
        <v>0</v>
      </c>
      <c r="U29" s="92">
        <f>+Sklop12[[#This Row],[Končna cena/enoto mere (EUR) z DDV]]*Sklop12[[#This Row],[Okvirna količina]]</f>
        <v>0</v>
      </c>
      <c r="V29" s="106"/>
    </row>
    <row r="30" spans="1:22" s="59" customFormat="1" ht="12">
      <c r="A30" s="88" t="s">
        <v>16</v>
      </c>
      <c r="B30" s="88" t="s">
        <v>446</v>
      </c>
      <c r="C30" s="85" t="s">
        <v>539</v>
      </c>
      <c r="D30" s="86">
        <v>500</v>
      </c>
      <c r="E30" s="86" t="s">
        <v>158</v>
      </c>
      <c r="F30" s="115" t="s">
        <v>1393</v>
      </c>
      <c r="G30" s="89">
        <v>20</v>
      </c>
      <c r="H30" s="120" t="s">
        <v>93</v>
      </c>
      <c r="I30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30" s="89">
        <f>IF(Sklop12[[#This Row],[ZAHTEVANA SHEMA KAKOVOSTI]]&lt;&gt;"",Sklop12[[#This Row],[Preračunana masa/volumen/kos na enoto kg]],"")</f>
        <v>10</v>
      </c>
      <c r="K30" s="101"/>
      <c r="L30" s="90"/>
      <c r="M30" s="90"/>
      <c r="N30" s="91"/>
      <c r="O30" s="92"/>
      <c r="P30" s="92"/>
      <c r="Q30" s="103"/>
      <c r="R30" s="92">
        <f>+Sklop12[[#This Row],[cena/enota brez DDV v EUR]]*Sklop12[[#This Row],[Stopnja DDV (%)]]</f>
        <v>0</v>
      </c>
      <c r="S30" s="92">
        <f>+Sklop12[[#This Row],[cena/enota brez DDV v EUR]]+Sklop12[[#This Row],[Davek (EUR)]]</f>
        <v>0</v>
      </c>
      <c r="T30" s="92">
        <f>+Sklop12[[#This Row],[cena/enota brez DDV v EUR]]*Sklop12[[#This Row],[Okvirna količina]]</f>
        <v>0</v>
      </c>
      <c r="U30" s="92">
        <f>+Sklop12[[#This Row],[Končna cena/enoto mere (EUR) z DDV]]*Sklop12[[#This Row],[Okvirna količina]]</f>
        <v>0</v>
      </c>
      <c r="V30" s="106"/>
    </row>
    <row r="31" spans="1:22" s="59" customFormat="1" ht="12">
      <c r="A31" s="88" t="s">
        <v>17</v>
      </c>
      <c r="B31" s="88" t="s">
        <v>447</v>
      </c>
      <c r="C31" s="85" t="s">
        <v>538</v>
      </c>
      <c r="D31" s="86">
        <v>500</v>
      </c>
      <c r="E31" s="86" t="s">
        <v>158</v>
      </c>
      <c r="F31" s="115" t="s">
        <v>1393</v>
      </c>
      <c r="G31" s="89">
        <v>50</v>
      </c>
      <c r="H31" s="120" t="s">
        <v>93</v>
      </c>
      <c r="I31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J31" s="89">
        <f>IF(Sklop12[[#This Row],[ZAHTEVANA SHEMA KAKOVOSTI]]&lt;&gt;"",Sklop12[[#This Row],[Preračunana masa/volumen/kos na enoto kg]],"")</f>
        <v>25</v>
      </c>
      <c r="K31" s="101"/>
      <c r="L31" s="90"/>
      <c r="M31" s="90"/>
      <c r="N31" s="91"/>
      <c r="O31" s="92"/>
      <c r="P31" s="92"/>
      <c r="Q31" s="103"/>
      <c r="R31" s="92">
        <f>+Sklop12[[#This Row],[cena/enota brez DDV v EUR]]*Sklop12[[#This Row],[Stopnja DDV (%)]]</f>
        <v>0</v>
      </c>
      <c r="S31" s="92">
        <f>+Sklop12[[#This Row],[cena/enota brez DDV v EUR]]+Sklop12[[#This Row],[Davek (EUR)]]</f>
        <v>0</v>
      </c>
      <c r="T31" s="92">
        <f>+Sklop12[[#This Row],[cena/enota brez DDV v EUR]]*Sklop12[[#This Row],[Okvirna količina]]</f>
        <v>0</v>
      </c>
      <c r="U31" s="92">
        <f>+Sklop12[[#This Row],[Končna cena/enoto mere (EUR) z DDV]]*Sklop12[[#This Row],[Okvirna količina]]</f>
        <v>0</v>
      </c>
      <c r="V31" s="106"/>
    </row>
    <row r="32" spans="1:22" s="59" customFormat="1" ht="12">
      <c r="A32" s="88" t="s">
        <v>18</v>
      </c>
      <c r="B32" s="88" t="s">
        <v>448</v>
      </c>
      <c r="C32" s="85" t="s">
        <v>537</v>
      </c>
      <c r="D32" s="86">
        <v>180</v>
      </c>
      <c r="E32" s="86" t="s">
        <v>158</v>
      </c>
      <c r="F32" s="115" t="s">
        <v>1393</v>
      </c>
      <c r="G32" s="89">
        <v>2000</v>
      </c>
      <c r="H32" s="120" t="s">
        <v>93</v>
      </c>
      <c r="I32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360</v>
      </c>
      <c r="J32" s="89">
        <f>IF(Sklop12[[#This Row],[ZAHTEVANA SHEMA KAKOVOSTI]]&lt;&gt;"",Sklop12[[#This Row],[Preračunana masa/volumen/kos na enoto kg]],"")</f>
        <v>360</v>
      </c>
      <c r="K32" s="101"/>
      <c r="L32" s="90"/>
      <c r="M32" s="90"/>
      <c r="N32" s="91"/>
      <c r="O32" s="92"/>
      <c r="P32" s="92"/>
      <c r="Q32" s="103"/>
      <c r="R32" s="92">
        <f>+Sklop12[[#This Row],[cena/enota brez DDV v EUR]]*Sklop12[[#This Row],[Stopnja DDV (%)]]</f>
        <v>0</v>
      </c>
      <c r="S32" s="92">
        <f>+Sklop12[[#This Row],[cena/enota brez DDV v EUR]]+Sklop12[[#This Row],[Davek (EUR)]]</f>
        <v>0</v>
      </c>
      <c r="T32" s="92">
        <f>+Sklop12[[#This Row],[cena/enota brez DDV v EUR]]*Sklop12[[#This Row],[Okvirna količina]]</f>
        <v>0</v>
      </c>
      <c r="U32" s="92">
        <f>+Sklop12[[#This Row],[Končna cena/enoto mere (EUR) z DDV]]*Sklop12[[#This Row],[Okvirna količina]]</f>
        <v>0</v>
      </c>
      <c r="V32" s="106"/>
    </row>
    <row r="33" spans="1:22" s="59" customFormat="1" ht="12">
      <c r="A33" s="88" t="s">
        <v>19</v>
      </c>
      <c r="B33" s="88" t="s">
        <v>449</v>
      </c>
      <c r="C33" s="85" t="s">
        <v>536</v>
      </c>
      <c r="D33" s="86">
        <v>180</v>
      </c>
      <c r="E33" s="86" t="s">
        <v>158</v>
      </c>
      <c r="F33" s="115" t="s">
        <v>1393</v>
      </c>
      <c r="G33" s="89">
        <v>500</v>
      </c>
      <c r="H33" s="120" t="s">
        <v>93</v>
      </c>
      <c r="I33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J33" s="89">
        <f>IF(Sklop12[[#This Row],[ZAHTEVANA SHEMA KAKOVOSTI]]&lt;&gt;"",Sklop12[[#This Row],[Preračunana masa/volumen/kos na enoto kg]],"")</f>
        <v>90</v>
      </c>
      <c r="K33" s="101"/>
      <c r="L33" s="90"/>
      <c r="M33" s="90"/>
      <c r="N33" s="91"/>
      <c r="O33" s="92"/>
      <c r="P33" s="92"/>
      <c r="Q33" s="103"/>
      <c r="R33" s="92">
        <f>+Sklop12[[#This Row],[cena/enota brez DDV v EUR]]*Sklop12[[#This Row],[Stopnja DDV (%)]]</f>
        <v>0</v>
      </c>
      <c r="S33" s="92">
        <f>+Sklop12[[#This Row],[cena/enota brez DDV v EUR]]+Sklop12[[#This Row],[Davek (EUR)]]</f>
        <v>0</v>
      </c>
      <c r="T33" s="92">
        <f>+Sklop12[[#This Row],[cena/enota brez DDV v EUR]]*Sklop12[[#This Row],[Okvirna količina]]</f>
        <v>0</v>
      </c>
      <c r="U33" s="92">
        <f>+Sklop12[[#This Row],[Končna cena/enoto mere (EUR) z DDV]]*Sklop12[[#This Row],[Okvirna količina]]</f>
        <v>0</v>
      </c>
      <c r="V33" s="106"/>
    </row>
    <row r="34" spans="1:22" s="59" customFormat="1" ht="12">
      <c r="A34" s="88" t="s">
        <v>20</v>
      </c>
      <c r="B34" s="88" t="s">
        <v>450</v>
      </c>
      <c r="C34" s="85" t="s">
        <v>535</v>
      </c>
      <c r="D34" s="86">
        <v>180</v>
      </c>
      <c r="E34" s="86" t="s">
        <v>158</v>
      </c>
      <c r="F34" s="115" t="s">
        <v>1393</v>
      </c>
      <c r="G34" s="89">
        <v>500</v>
      </c>
      <c r="H34" s="120" t="s">
        <v>93</v>
      </c>
      <c r="I34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J34" s="89">
        <f>IF(Sklop12[[#This Row],[ZAHTEVANA SHEMA KAKOVOSTI]]&lt;&gt;"",Sklop12[[#This Row],[Preračunana masa/volumen/kos na enoto kg]],"")</f>
        <v>90</v>
      </c>
      <c r="K34" s="101"/>
      <c r="L34" s="90"/>
      <c r="M34" s="90"/>
      <c r="N34" s="91"/>
      <c r="O34" s="92"/>
      <c r="P34" s="92"/>
      <c r="Q34" s="103"/>
      <c r="R34" s="92">
        <f>+Sklop12[[#This Row],[cena/enota brez DDV v EUR]]*Sklop12[[#This Row],[Stopnja DDV (%)]]</f>
        <v>0</v>
      </c>
      <c r="S34" s="92">
        <f>+Sklop12[[#This Row],[cena/enota brez DDV v EUR]]+Sklop12[[#This Row],[Davek (EUR)]]</f>
        <v>0</v>
      </c>
      <c r="T34" s="92">
        <f>+Sklop12[[#This Row],[cena/enota brez DDV v EUR]]*Sklop12[[#This Row],[Okvirna količina]]</f>
        <v>0</v>
      </c>
      <c r="U34" s="92">
        <f>+Sklop12[[#This Row],[Končna cena/enoto mere (EUR) z DDV]]*Sklop12[[#This Row],[Okvirna količina]]</f>
        <v>0</v>
      </c>
      <c r="V34" s="106"/>
    </row>
    <row r="35" spans="1:22" s="59" customFormat="1" ht="12">
      <c r="A35" s="88" t="s">
        <v>21</v>
      </c>
      <c r="B35" s="88" t="s">
        <v>451</v>
      </c>
      <c r="C35" s="85" t="s">
        <v>534</v>
      </c>
      <c r="D35" s="86">
        <v>180</v>
      </c>
      <c r="E35" s="86" t="s">
        <v>158</v>
      </c>
      <c r="F35" s="115" t="s">
        <v>1393</v>
      </c>
      <c r="G35" s="89">
        <v>2000</v>
      </c>
      <c r="H35" s="120" t="s">
        <v>93</v>
      </c>
      <c r="I35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360</v>
      </c>
      <c r="J35" s="89">
        <f>IF(Sklop12[[#This Row],[ZAHTEVANA SHEMA KAKOVOSTI]]&lt;&gt;"",Sklop12[[#This Row],[Preračunana masa/volumen/kos na enoto kg]],"")</f>
        <v>360</v>
      </c>
      <c r="K35" s="101"/>
      <c r="L35" s="90"/>
      <c r="M35" s="90"/>
      <c r="N35" s="91"/>
      <c r="O35" s="92"/>
      <c r="P35" s="92"/>
      <c r="Q35" s="103"/>
      <c r="R35" s="92">
        <f>+Sklop12[[#This Row],[cena/enota brez DDV v EUR]]*Sklop12[[#This Row],[Stopnja DDV (%)]]</f>
        <v>0</v>
      </c>
      <c r="S35" s="92">
        <f>+Sklop12[[#This Row],[cena/enota brez DDV v EUR]]+Sklop12[[#This Row],[Davek (EUR)]]</f>
        <v>0</v>
      </c>
      <c r="T35" s="92">
        <f>+Sklop12[[#This Row],[cena/enota brez DDV v EUR]]*Sklop12[[#This Row],[Okvirna količina]]</f>
        <v>0</v>
      </c>
      <c r="U35" s="92">
        <f>+Sklop12[[#This Row],[Končna cena/enoto mere (EUR) z DDV]]*Sklop12[[#This Row],[Okvirna količina]]</f>
        <v>0</v>
      </c>
      <c r="V35" s="106"/>
    </row>
    <row r="36" spans="1:22" s="59" customFormat="1" ht="12">
      <c r="A36" s="88" t="s">
        <v>22</v>
      </c>
      <c r="B36" s="88" t="s">
        <v>452</v>
      </c>
      <c r="C36" s="85" t="s">
        <v>1456</v>
      </c>
      <c r="D36" s="86">
        <v>180</v>
      </c>
      <c r="E36" s="86" t="s">
        <v>158</v>
      </c>
      <c r="F36" s="115" t="s">
        <v>1393</v>
      </c>
      <c r="G36" s="89">
        <v>500</v>
      </c>
      <c r="H36" s="120" t="s">
        <v>93</v>
      </c>
      <c r="I36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J36" s="89">
        <f>IF(Sklop12[[#This Row],[ZAHTEVANA SHEMA KAKOVOSTI]]&lt;&gt;"",Sklop12[[#This Row],[Preračunana masa/volumen/kos na enoto kg]],"")</f>
        <v>90</v>
      </c>
      <c r="K36" s="101"/>
      <c r="L36" s="90"/>
      <c r="M36" s="90"/>
      <c r="N36" s="91"/>
      <c r="O36" s="92"/>
      <c r="P36" s="92"/>
      <c r="Q36" s="103"/>
      <c r="R36" s="92">
        <f>+Sklop12[[#This Row],[cena/enota brez DDV v EUR]]*Sklop12[[#This Row],[Stopnja DDV (%)]]</f>
        <v>0</v>
      </c>
      <c r="S36" s="92">
        <f>+Sklop12[[#This Row],[cena/enota brez DDV v EUR]]+Sklop12[[#This Row],[Davek (EUR)]]</f>
        <v>0</v>
      </c>
      <c r="T36" s="92">
        <f>+Sklop12[[#This Row],[cena/enota brez DDV v EUR]]*Sklop12[[#This Row],[Okvirna količina]]</f>
        <v>0</v>
      </c>
      <c r="U36" s="92">
        <f>+Sklop12[[#This Row],[Končna cena/enoto mere (EUR) z DDV]]*Sklop12[[#This Row],[Okvirna količina]]</f>
        <v>0</v>
      </c>
      <c r="V36" s="106"/>
    </row>
    <row r="37" spans="1:22" s="59" customFormat="1" ht="12">
      <c r="A37" s="88" t="s">
        <v>23</v>
      </c>
      <c r="B37" s="88" t="s">
        <v>453</v>
      </c>
      <c r="C37" s="85" t="s">
        <v>533</v>
      </c>
      <c r="D37" s="86">
        <v>250</v>
      </c>
      <c r="E37" s="86" t="s">
        <v>158</v>
      </c>
      <c r="F37" s="115" t="s">
        <v>1393</v>
      </c>
      <c r="G37" s="89">
        <v>900</v>
      </c>
      <c r="H37" s="120" t="s">
        <v>93</v>
      </c>
      <c r="I37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225</v>
      </c>
      <c r="J37" s="89">
        <f>IF(Sklop12[[#This Row],[ZAHTEVANA SHEMA KAKOVOSTI]]&lt;&gt;"",Sklop12[[#This Row],[Preračunana masa/volumen/kos na enoto kg]],"")</f>
        <v>225</v>
      </c>
      <c r="K37" s="101"/>
      <c r="L37" s="90"/>
      <c r="M37" s="90"/>
      <c r="N37" s="91"/>
      <c r="O37" s="92"/>
      <c r="P37" s="92"/>
      <c r="Q37" s="103"/>
      <c r="R37" s="92">
        <f>+Sklop12[[#This Row],[cena/enota brez DDV v EUR]]*Sklop12[[#This Row],[Stopnja DDV (%)]]</f>
        <v>0</v>
      </c>
      <c r="S37" s="92">
        <f>+Sklop12[[#This Row],[cena/enota brez DDV v EUR]]+Sklop12[[#This Row],[Davek (EUR)]]</f>
        <v>0</v>
      </c>
      <c r="T37" s="92">
        <f>+Sklop12[[#This Row],[cena/enota brez DDV v EUR]]*Sklop12[[#This Row],[Okvirna količina]]</f>
        <v>0</v>
      </c>
      <c r="U37" s="92">
        <f>+Sklop12[[#This Row],[Končna cena/enoto mere (EUR) z DDV]]*Sklop12[[#This Row],[Okvirna količina]]</f>
        <v>0</v>
      </c>
      <c r="V37" s="106"/>
    </row>
    <row r="38" spans="1:22" s="59" customFormat="1" ht="12">
      <c r="A38" s="88" t="s">
        <v>24</v>
      </c>
      <c r="B38" s="88" t="s">
        <v>454</v>
      </c>
      <c r="C38" s="85" t="s">
        <v>1554</v>
      </c>
      <c r="D38" s="86">
        <v>250</v>
      </c>
      <c r="E38" s="86" t="s">
        <v>158</v>
      </c>
      <c r="F38" s="115" t="s">
        <v>1393</v>
      </c>
      <c r="G38" s="89">
        <v>1500</v>
      </c>
      <c r="H38" s="120" t="s">
        <v>93</v>
      </c>
      <c r="I38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375</v>
      </c>
      <c r="J38" s="89">
        <f>IF(Sklop12[[#This Row],[ZAHTEVANA SHEMA KAKOVOSTI]]&lt;&gt;"",Sklop12[[#This Row],[Preračunana masa/volumen/kos na enoto kg]],"")</f>
        <v>375</v>
      </c>
      <c r="K38" s="101"/>
      <c r="L38" s="90"/>
      <c r="M38" s="90"/>
      <c r="N38" s="91"/>
      <c r="O38" s="92"/>
      <c r="P38" s="92"/>
      <c r="Q38" s="103"/>
      <c r="R38" s="92">
        <f>+Sklop12[[#This Row],[cena/enota brez DDV v EUR]]*Sklop12[[#This Row],[Stopnja DDV (%)]]</f>
        <v>0</v>
      </c>
      <c r="S38" s="92">
        <f>+Sklop12[[#This Row],[cena/enota brez DDV v EUR]]+Sklop12[[#This Row],[Davek (EUR)]]</f>
        <v>0</v>
      </c>
      <c r="T38" s="92">
        <f>+Sklop12[[#This Row],[cena/enota brez DDV v EUR]]*Sklop12[[#This Row],[Okvirna količina]]</f>
        <v>0</v>
      </c>
      <c r="U38" s="92">
        <f>+Sklop12[[#This Row],[Končna cena/enoto mere (EUR) z DDV]]*Sklop12[[#This Row],[Okvirna količina]]</f>
        <v>0</v>
      </c>
      <c r="V38" s="106"/>
    </row>
    <row r="39" spans="1:22" s="59" customFormat="1" ht="12">
      <c r="A39" s="88" t="s">
        <v>25</v>
      </c>
      <c r="B39" s="88" t="s">
        <v>455</v>
      </c>
      <c r="C39" s="85" t="s">
        <v>532</v>
      </c>
      <c r="D39" s="86">
        <v>250</v>
      </c>
      <c r="E39" s="176" t="s">
        <v>158</v>
      </c>
      <c r="F39" s="191"/>
      <c r="G39" s="177">
        <v>1500</v>
      </c>
      <c r="H39" s="185" t="s">
        <v>93</v>
      </c>
      <c r="I39" s="17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375</v>
      </c>
      <c r="J39" s="177" t="str">
        <f>IF(Sklop12[[#This Row],[ZAHTEVANA SHEMA KAKOVOSTI]]&lt;&gt;"",Sklop12[[#This Row],[Preračunana masa/volumen/kos na enoto kg]],"")</f>
        <v/>
      </c>
      <c r="K39" s="197"/>
      <c r="L39" s="264"/>
      <c r="M39" s="264"/>
      <c r="N39" s="265"/>
      <c r="O39" s="92"/>
      <c r="P39" s="92"/>
      <c r="Q39" s="103"/>
      <c r="R39" s="92">
        <f>+Sklop12[[#This Row],[cena/enota brez DDV v EUR]]*Sklop12[[#This Row],[Stopnja DDV (%)]]</f>
        <v>0</v>
      </c>
      <c r="S39" s="92">
        <f>+Sklop12[[#This Row],[cena/enota brez DDV v EUR]]+Sklop12[[#This Row],[Davek (EUR)]]</f>
        <v>0</v>
      </c>
      <c r="T39" s="92">
        <f>+Sklop12[[#This Row],[cena/enota brez DDV v EUR]]*Sklop12[[#This Row],[Okvirna količina]]</f>
        <v>0</v>
      </c>
      <c r="U39" s="92">
        <f>+Sklop12[[#This Row],[Končna cena/enoto mere (EUR) z DDV]]*Sklop12[[#This Row],[Okvirna količina]]</f>
        <v>0</v>
      </c>
      <c r="V39" s="106"/>
    </row>
    <row r="40" spans="1:22" s="59" customFormat="1" ht="12">
      <c r="A40" s="88" t="s">
        <v>26</v>
      </c>
      <c r="B40" s="176" t="s">
        <v>456</v>
      </c>
      <c r="C40" s="179" t="s">
        <v>532</v>
      </c>
      <c r="D40" s="167">
        <v>500</v>
      </c>
      <c r="E40" s="167" t="s">
        <v>158</v>
      </c>
      <c r="F40" s="188"/>
      <c r="G40" s="171">
        <v>20</v>
      </c>
      <c r="H40" s="187" t="s">
        <v>93</v>
      </c>
      <c r="I40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40" s="171" t="str">
        <f>IF(Sklop12[[#This Row],[ZAHTEVANA SHEMA KAKOVOSTI]]&lt;&gt;"",Sklop12[[#This Row],[Preračunana masa/volumen/kos na enoto kg]],"")</f>
        <v/>
      </c>
      <c r="K40" s="172"/>
      <c r="L40" s="173"/>
      <c r="M40" s="173"/>
      <c r="N40" s="181"/>
      <c r="O40" s="174"/>
      <c r="P40" s="174"/>
      <c r="Q40" s="182"/>
      <c r="R40" s="174">
        <f>+Sklop12[[#This Row],[cena/enota brez DDV v EUR]]*Sklop12[[#This Row],[Stopnja DDV (%)]]</f>
        <v>0</v>
      </c>
      <c r="S40" s="174">
        <f>+Sklop12[[#This Row],[cena/enota brez DDV v EUR]]+Sklop12[[#This Row],[Davek (EUR)]]</f>
        <v>0</v>
      </c>
      <c r="T40" s="174">
        <f>+Sklop12[[#This Row],[cena/enota brez DDV v EUR]]*Sklop12[[#This Row],[Okvirna količina]]</f>
        <v>0</v>
      </c>
      <c r="U40" s="183">
        <f>+Sklop12[[#This Row],[Končna cena/enoto mere (EUR) z DDV]]*Sklop12[[#This Row],[Okvirna količina]]</f>
        <v>0</v>
      </c>
      <c r="V40" s="184"/>
    </row>
    <row r="41" spans="1:22" s="59" customFormat="1" ht="12">
      <c r="A41" s="88" t="s">
        <v>27</v>
      </c>
      <c r="B41" s="227">
        <v>7462</v>
      </c>
      <c r="C41" s="229" t="s">
        <v>1443</v>
      </c>
      <c r="D41" s="230">
        <v>180</v>
      </c>
      <c r="E41" s="230" t="s">
        <v>158</v>
      </c>
      <c r="F41" s="263" t="s">
        <v>1393</v>
      </c>
      <c r="G41" s="233">
        <v>1300</v>
      </c>
      <c r="H41" s="234" t="s">
        <v>93</v>
      </c>
      <c r="I41" s="23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234</v>
      </c>
      <c r="J41" s="233">
        <f>IF(Sklop12[[#This Row],[ZAHTEVANA SHEMA KAKOVOSTI]]&lt;&gt;"",Sklop12[[#This Row],[Preračunana masa/volumen/kos na enoto kg]],"")</f>
        <v>234</v>
      </c>
      <c r="K41" s="236"/>
      <c r="L41" s="237"/>
      <c r="M41" s="237"/>
      <c r="N41" s="238"/>
      <c r="O41" s="239"/>
      <c r="P41" s="239"/>
      <c r="Q41" s="240"/>
      <c r="R41" s="239">
        <f>+Sklop12[[#This Row],[cena/enota brez DDV v EUR]]*Sklop12[[#This Row],[Stopnja DDV (%)]]</f>
        <v>0</v>
      </c>
      <c r="S41" s="239">
        <f>+Sklop12[[#This Row],[cena/enota brez DDV v EUR]]+Sklop12[[#This Row],[Davek (EUR)]]</f>
        <v>0</v>
      </c>
      <c r="T41" s="239">
        <f>+Sklop12[[#This Row],[cena/enota brez DDV v EUR]]*Sklop12[[#This Row],[Okvirna količina]]</f>
        <v>0</v>
      </c>
      <c r="U41" s="241">
        <f>+Sklop12[[#This Row],[Končna cena/enoto mere (EUR) z DDV]]*Sklop12[[#This Row],[Okvirna količina]]</f>
        <v>0</v>
      </c>
      <c r="V41" s="242"/>
    </row>
    <row r="42" spans="1:22" s="59" customFormat="1" ht="24">
      <c r="A42" s="88" t="s">
        <v>28</v>
      </c>
      <c r="B42" s="176" t="s">
        <v>457</v>
      </c>
      <c r="C42" s="179" t="s">
        <v>531</v>
      </c>
      <c r="D42" s="167">
        <v>150</v>
      </c>
      <c r="E42" s="167" t="s">
        <v>158</v>
      </c>
      <c r="F42" s="188"/>
      <c r="G42" s="171">
        <v>4300</v>
      </c>
      <c r="H42" s="187" t="s">
        <v>93</v>
      </c>
      <c r="I42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645</v>
      </c>
      <c r="J42" s="171" t="str">
        <f>IF(Sklop12[[#This Row],[ZAHTEVANA SHEMA KAKOVOSTI]]&lt;&gt;"",Sklop12[[#This Row],[Preračunana masa/volumen/kos na enoto kg]],"")</f>
        <v/>
      </c>
      <c r="K42" s="172"/>
      <c r="L42" s="173"/>
      <c r="M42" s="173"/>
      <c r="N42" s="181"/>
      <c r="O42" s="174"/>
      <c r="P42" s="174"/>
      <c r="Q42" s="182"/>
      <c r="R42" s="174">
        <f>+Sklop12[[#This Row],[cena/enota brez DDV v EUR]]*Sklop12[[#This Row],[Stopnja DDV (%)]]</f>
        <v>0</v>
      </c>
      <c r="S42" s="174">
        <f>+Sklop12[[#This Row],[cena/enota brez DDV v EUR]]+Sklop12[[#This Row],[Davek (EUR)]]</f>
        <v>0</v>
      </c>
      <c r="T42" s="174">
        <f>+Sklop12[[#This Row],[cena/enota brez DDV v EUR]]*Sklop12[[#This Row],[Okvirna količina]]</f>
        <v>0</v>
      </c>
      <c r="U42" s="183">
        <f>+Sklop12[[#This Row],[Končna cena/enoto mere (EUR) z DDV]]*Sklop12[[#This Row],[Okvirna količina]]</f>
        <v>0</v>
      </c>
      <c r="V42" s="184"/>
    </row>
    <row r="43" spans="1:22" s="59" customFormat="1" ht="12">
      <c r="A43" s="88" t="s">
        <v>29</v>
      </c>
      <c r="B43" s="176" t="s">
        <v>458</v>
      </c>
      <c r="C43" s="179" t="s">
        <v>530</v>
      </c>
      <c r="D43" s="176">
        <v>5000</v>
      </c>
      <c r="E43" s="176" t="s">
        <v>158</v>
      </c>
      <c r="F43" s="416" t="s">
        <v>1393</v>
      </c>
      <c r="G43" s="171">
        <v>150</v>
      </c>
      <c r="H43" s="187" t="s">
        <v>93</v>
      </c>
      <c r="I43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750</v>
      </c>
      <c r="J43" s="171">
        <f>IF(Sklop12[[#This Row],[ZAHTEVANA SHEMA KAKOVOSTI]]&lt;&gt;"",Sklop12[[#This Row],[Preračunana masa/volumen/kos na enoto kg]],"")</f>
        <v>750</v>
      </c>
      <c r="K43" s="172"/>
      <c r="L43" s="173"/>
      <c r="M43" s="173"/>
      <c r="N43" s="181"/>
      <c r="O43" s="174"/>
      <c r="P43" s="174"/>
      <c r="Q43" s="182"/>
      <c r="R43" s="174">
        <f>+Sklop12[[#This Row],[cena/enota brez DDV v EUR]]*Sklop12[[#This Row],[Stopnja DDV (%)]]</f>
        <v>0</v>
      </c>
      <c r="S43" s="174">
        <f>+Sklop12[[#This Row],[cena/enota brez DDV v EUR]]+Sklop12[[#This Row],[Davek (EUR)]]</f>
        <v>0</v>
      </c>
      <c r="T43" s="174">
        <f>+Sklop12[[#This Row],[cena/enota brez DDV v EUR]]*Sklop12[[#This Row],[Okvirna količina]]</f>
        <v>0</v>
      </c>
      <c r="U43" s="183">
        <f>+Sklop12[[#This Row],[Končna cena/enoto mere (EUR) z DDV]]*Sklop12[[#This Row],[Okvirna količina]]</f>
        <v>0</v>
      </c>
      <c r="V43" s="184"/>
    </row>
    <row r="44" spans="1:22" s="59" customFormat="1" ht="12">
      <c r="A44" s="88" t="s">
        <v>30</v>
      </c>
      <c r="B44" s="176" t="s">
        <v>459</v>
      </c>
      <c r="C44" s="179" t="s">
        <v>529</v>
      </c>
      <c r="D44" s="167">
        <v>250</v>
      </c>
      <c r="E44" s="167" t="s">
        <v>158</v>
      </c>
      <c r="F44" s="191" t="s">
        <v>1393</v>
      </c>
      <c r="G44" s="171">
        <v>4300</v>
      </c>
      <c r="H44" s="187" t="s">
        <v>93</v>
      </c>
      <c r="I44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1075</v>
      </c>
      <c r="J44" s="171">
        <f>IF(Sklop12[[#This Row],[ZAHTEVANA SHEMA KAKOVOSTI]]&lt;&gt;"",Sklop12[[#This Row],[Preračunana masa/volumen/kos na enoto kg]],"")</f>
        <v>1075</v>
      </c>
      <c r="K44" s="172"/>
      <c r="L44" s="173"/>
      <c r="M44" s="173"/>
      <c r="N44" s="181"/>
      <c r="O44" s="174"/>
      <c r="P44" s="174"/>
      <c r="Q44" s="182"/>
      <c r="R44" s="174">
        <f>+Sklop12[[#This Row],[cena/enota brez DDV v EUR]]*Sklop12[[#This Row],[Stopnja DDV (%)]]</f>
        <v>0</v>
      </c>
      <c r="S44" s="174">
        <f>+Sklop12[[#This Row],[cena/enota brez DDV v EUR]]+Sklop12[[#This Row],[Davek (EUR)]]</f>
        <v>0</v>
      </c>
      <c r="T44" s="174">
        <f>+Sklop12[[#This Row],[cena/enota brez DDV v EUR]]*Sklop12[[#This Row],[Okvirna količina]]</f>
        <v>0</v>
      </c>
      <c r="U44" s="183">
        <f>+Sklop12[[#This Row],[Končna cena/enoto mere (EUR) z DDV]]*Sklop12[[#This Row],[Okvirna količina]]</f>
        <v>0</v>
      </c>
      <c r="V44" s="184"/>
    </row>
    <row r="45" spans="1:22" s="59" customFormat="1" ht="12">
      <c r="A45" s="88" t="s">
        <v>31</v>
      </c>
      <c r="B45" s="176" t="s">
        <v>460</v>
      </c>
      <c r="C45" s="179" t="s">
        <v>528</v>
      </c>
      <c r="D45" s="167">
        <v>30</v>
      </c>
      <c r="E45" s="167" t="s">
        <v>158</v>
      </c>
      <c r="F45" s="188"/>
      <c r="G45" s="171">
        <v>5500</v>
      </c>
      <c r="H45" s="187" t="s">
        <v>93</v>
      </c>
      <c r="I45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165</v>
      </c>
      <c r="J45" s="171" t="str">
        <f>IF(Sklop12[[#This Row],[ZAHTEVANA SHEMA KAKOVOSTI]]&lt;&gt;"",Sklop12[[#This Row],[Preračunana masa/volumen/kos na enoto kg]],"")</f>
        <v/>
      </c>
      <c r="K45" s="172"/>
      <c r="L45" s="173"/>
      <c r="M45" s="173"/>
      <c r="N45" s="181"/>
      <c r="O45" s="174"/>
      <c r="P45" s="174"/>
      <c r="Q45" s="182"/>
      <c r="R45" s="174">
        <f>+Sklop12[[#This Row],[cena/enota brez DDV v EUR]]*Sklop12[[#This Row],[Stopnja DDV (%)]]</f>
        <v>0</v>
      </c>
      <c r="S45" s="174">
        <f>+Sklop12[[#This Row],[cena/enota brez DDV v EUR]]+Sklop12[[#This Row],[Davek (EUR)]]</f>
        <v>0</v>
      </c>
      <c r="T45" s="174">
        <f>+Sklop12[[#This Row],[cena/enota brez DDV v EUR]]*Sklop12[[#This Row],[Okvirna količina]]</f>
        <v>0</v>
      </c>
      <c r="U45" s="183">
        <f>+Sklop12[[#This Row],[Končna cena/enoto mere (EUR) z DDV]]*Sklop12[[#This Row],[Okvirna količina]]</f>
        <v>0</v>
      </c>
      <c r="V45" s="184"/>
    </row>
    <row r="46" spans="1:22" s="59" customFormat="1" ht="12">
      <c r="A46" s="88" t="s">
        <v>32</v>
      </c>
      <c r="B46" s="176" t="s">
        <v>461</v>
      </c>
      <c r="C46" s="179" t="s">
        <v>527</v>
      </c>
      <c r="D46" s="167">
        <v>1</v>
      </c>
      <c r="E46" s="167" t="s">
        <v>95</v>
      </c>
      <c r="F46" s="191" t="s">
        <v>1393</v>
      </c>
      <c r="G46" s="171">
        <v>70</v>
      </c>
      <c r="H46" s="187" t="s">
        <v>93</v>
      </c>
      <c r="I46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</v>
      </c>
      <c r="J46" s="171">
        <f>IF(Sklop12[[#This Row],[ZAHTEVANA SHEMA KAKOVOSTI]]&lt;&gt;"",Sklop12[[#This Row],[Preračunana masa/volumen/kos na enoto kg]],"")</f>
        <v>70</v>
      </c>
      <c r="K46" s="172"/>
      <c r="L46" s="173"/>
      <c r="M46" s="173"/>
      <c r="N46" s="181"/>
      <c r="O46" s="174"/>
      <c r="P46" s="174"/>
      <c r="Q46" s="182"/>
      <c r="R46" s="174">
        <f>+Sklop12[[#This Row],[cena/enota brez DDV v EUR]]*Sklop12[[#This Row],[Stopnja DDV (%)]]</f>
        <v>0</v>
      </c>
      <c r="S46" s="174">
        <f>+Sklop12[[#This Row],[cena/enota brez DDV v EUR]]+Sklop12[[#This Row],[Davek (EUR)]]</f>
        <v>0</v>
      </c>
      <c r="T46" s="174">
        <f>+Sklop12[[#This Row],[cena/enota brez DDV v EUR]]*Sklop12[[#This Row],[Okvirna količina]]</f>
        <v>0</v>
      </c>
      <c r="U46" s="183">
        <f>+Sklop12[[#This Row],[Končna cena/enoto mere (EUR) z DDV]]*Sklop12[[#This Row],[Okvirna količina]]</f>
        <v>0</v>
      </c>
      <c r="V46" s="184"/>
    </row>
    <row r="47" spans="1:22" s="59" customFormat="1" ht="12">
      <c r="A47" s="88" t="s">
        <v>33</v>
      </c>
      <c r="B47" s="176" t="s">
        <v>462</v>
      </c>
      <c r="C47" s="179" t="s">
        <v>526</v>
      </c>
      <c r="D47" s="167">
        <v>0.2</v>
      </c>
      <c r="E47" s="176" t="s">
        <v>95</v>
      </c>
      <c r="F47" s="191" t="s">
        <v>1393</v>
      </c>
      <c r="G47" s="171">
        <v>8000</v>
      </c>
      <c r="H47" s="187" t="s">
        <v>93</v>
      </c>
      <c r="I47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1600</v>
      </c>
      <c r="J47" s="171">
        <f>IF(Sklop12[[#This Row],[ZAHTEVANA SHEMA KAKOVOSTI]]&lt;&gt;"",Sklop12[[#This Row],[Preračunana masa/volumen/kos na enoto kg]],"")</f>
        <v>1600</v>
      </c>
      <c r="K47" s="172"/>
      <c r="L47" s="173"/>
      <c r="M47" s="173"/>
      <c r="N47" s="181"/>
      <c r="O47" s="174"/>
      <c r="P47" s="174"/>
      <c r="Q47" s="182"/>
      <c r="R47" s="174">
        <f>+Sklop12[[#This Row],[cena/enota brez DDV v EUR]]*Sklop12[[#This Row],[Stopnja DDV (%)]]</f>
        <v>0</v>
      </c>
      <c r="S47" s="174">
        <f>+Sklop12[[#This Row],[cena/enota brez DDV v EUR]]+Sklop12[[#This Row],[Davek (EUR)]]</f>
        <v>0</v>
      </c>
      <c r="T47" s="174">
        <f>+Sklop12[[#This Row],[cena/enota brez DDV v EUR]]*Sklop12[[#This Row],[Okvirna količina]]</f>
        <v>0</v>
      </c>
      <c r="U47" s="183">
        <f>+Sklop12[[#This Row],[Končna cena/enoto mere (EUR) z DDV]]*Sklop12[[#This Row],[Okvirna količina]]</f>
        <v>0</v>
      </c>
      <c r="V47" s="184"/>
    </row>
    <row r="48" spans="1:22" s="59" customFormat="1" ht="12">
      <c r="A48" s="88" t="s">
        <v>34</v>
      </c>
      <c r="B48" s="176" t="s">
        <v>463</v>
      </c>
      <c r="C48" s="179" t="s">
        <v>525</v>
      </c>
      <c r="D48" s="176" t="s">
        <v>1373</v>
      </c>
      <c r="E48" s="167" t="s">
        <v>95</v>
      </c>
      <c r="F48" s="191" t="s">
        <v>1393</v>
      </c>
      <c r="G48" s="171">
        <v>1200</v>
      </c>
      <c r="H48" s="192" t="s">
        <v>95</v>
      </c>
      <c r="I48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1200</v>
      </c>
      <c r="J48" s="171">
        <f>IF(Sklop12[[#This Row],[ZAHTEVANA SHEMA KAKOVOSTI]]&lt;&gt;"",Sklop12[[#This Row],[Preračunana masa/volumen/kos na enoto kg]],"")</f>
        <v>1200</v>
      </c>
      <c r="K48" s="172"/>
      <c r="L48" s="173"/>
      <c r="M48" s="173"/>
      <c r="N48" s="181"/>
      <c r="O48" s="174"/>
      <c r="P48" s="174"/>
      <c r="Q48" s="182"/>
      <c r="R48" s="174">
        <f>+Sklop12[[#This Row],[cena/enota brez DDV v EUR]]*Sklop12[[#This Row],[Stopnja DDV (%)]]</f>
        <v>0</v>
      </c>
      <c r="S48" s="174">
        <f>+Sklop12[[#This Row],[cena/enota brez DDV v EUR]]+Sklop12[[#This Row],[Davek (EUR)]]</f>
        <v>0</v>
      </c>
      <c r="T48" s="174">
        <f>+Sklop12[[#This Row],[cena/enota brez DDV v EUR]]*Sklop12[[#This Row],[Okvirna količina]]</f>
        <v>0</v>
      </c>
      <c r="U48" s="183">
        <f>+Sklop12[[#This Row],[Končna cena/enoto mere (EUR) z DDV]]*Sklop12[[#This Row],[Okvirna količina]]</f>
        <v>0</v>
      </c>
      <c r="V48" s="184"/>
    </row>
    <row r="49" spans="1:22" s="59" customFormat="1" ht="12">
      <c r="A49" s="88" t="s">
        <v>35</v>
      </c>
      <c r="B49" s="176" t="s">
        <v>464</v>
      </c>
      <c r="C49" s="179" t="s">
        <v>524</v>
      </c>
      <c r="D49" s="167">
        <v>1</v>
      </c>
      <c r="E49" s="167" t="s">
        <v>95</v>
      </c>
      <c r="F49" s="191" t="s">
        <v>1393</v>
      </c>
      <c r="G49" s="171">
        <v>330</v>
      </c>
      <c r="H49" s="187" t="s">
        <v>93</v>
      </c>
      <c r="I49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330</v>
      </c>
      <c r="J49" s="171">
        <f>IF(Sklop12[[#This Row],[ZAHTEVANA SHEMA KAKOVOSTI]]&lt;&gt;"",Sklop12[[#This Row],[Preračunana masa/volumen/kos na enoto kg]],"")</f>
        <v>330</v>
      </c>
      <c r="K49" s="172"/>
      <c r="L49" s="173"/>
      <c r="M49" s="173"/>
      <c r="N49" s="181"/>
      <c r="O49" s="174"/>
      <c r="P49" s="174"/>
      <c r="Q49" s="182"/>
      <c r="R49" s="174">
        <f>+Sklop12[[#This Row],[cena/enota brez DDV v EUR]]*Sklop12[[#This Row],[Stopnja DDV (%)]]</f>
        <v>0</v>
      </c>
      <c r="S49" s="174">
        <f>+Sklop12[[#This Row],[cena/enota brez DDV v EUR]]+Sklop12[[#This Row],[Davek (EUR)]]</f>
        <v>0</v>
      </c>
      <c r="T49" s="174">
        <f>+Sklop12[[#This Row],[cena/enota brez DDV v EUR]]*Sklop12[[#This Row],[Okvirna količina]]</f>
        <v>0</v>
      </c>
      <c r="U49" s="183">
        <f>+Sklop12[[#This Row],[Končna cena/enoto mere (EUR) z DDV]]*Sklop12[[#This Row],[Okvirna količina]]</f>
        <v>0</v>
      </c>
      <c r="V49" s="184"/>
    </row>
    <row r="50" spans="1:22" s="59" customFormat="1" ht="12">
      <c r="A50" s="88" t="s">
        <v>36</v>
      </c>
      <c r="B50" s="176" t="s">
        <v>465</v>
      </c>
      <c r="C50" s="193" t="s">
        <v>523</v>
      </c>
      <c r="D50" s="167">
        <v>1</v>
      </c>
      <c r="E50" s="167" t="s">
        <v>95</v>
      </c>
      <c r="F50" s="191" t="s">
        <v>1393</v>
      </c>
      <c r="G50" s="171">
        <v>680</v>
      </c>
      <c r="H50" s="187" t="s">
        <v>93</v>
      </c>
      <c r="I50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680</v>
      </c>
      <c r="J50" s="171">
        <f>IF(Sklop12[[#This Row],[ZAHTEVANA SHEMA KAKOVOSTI]]&lt;&gt;"",Sklop12[[#This Row],[Preračunana masa/volumen/kos na enoto kg]],"")</f>
        <v>680</v>
      </c>
      <c r="K50" s="172"/>
      <c r="L50" s="173"/>
      <c r="M50" s="173"/>
      <c r="N50" s="181"/>
      <c r="O50" s="174"/>
      <c r="P50" s="174"/>
      <c r="Q50" s="182"/>
      <c r="R50" s="174">
        <f>+Sklop12[[#This Row],[cena/enota brez DDV v EUR]]*Sklop12[[#This Row],[Stopnja DDV (%)]]</f>
        <v>0</v>
      </c>
      <c r="S50" s="174">
        <f>+Sklop12[[#This Row],[cena/enota brez DDV v EUR]]+Sklop12[[#This Row],[Davek (EUR)]]</f>
        <v>0</v>
      </c>
      <c r="T50" s="174">
        <f>+Sklop12[[#This Row],[cena/enota brez DDV v EUR]]*Sklop12[[#This Row],[Okvirna količina]]</f>
        <v>0</v>
      </c>
      <c r="U50" s="183">
        <f>+Sklop12[[#This Row],[Končna cena/enoto mere (EUR) z DDV]]*Sklop12[[#This Row],[Okvirna količina]]</f>
        <v>0</v>
      </c>
      <c r="V50" s="184"/>
    </row>
    <row r="51" spans="1:22" s="59" customFormat="1" ht="12">
      <c r="A51" s="88" t="s">
        <v>37</v>
      </c>
      <c r="B51" s="176" t="s">
        <v>466</v>
      </c>
      <c r="C51" s="179" t="s">
        <v>523</v>
      </c>
      <c r="D51" s="167">
        <v>0.2</v>
      </c>
      <c r="E51" s="176" t="s">
        <v>95</v>
      </c>
      <c r="F51" s="191" t="s">
        <v>1393</v>
      </c>
      <c r="G51" s="171">
        <v>2500</v>
      </c>
      <c r="H51" s="187" t="s">
        <v>93</v>
      </c>
      <c r="I51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J51" s="171">
        <f>IF(Sklop12[[#This Row],[ZAHTEVANA SHEMA KAKOVOSTI]]&lt;&gt;"",Sklop12[[#This Row],[Preračunana masa/volumen/kos na enoto kg]],"")</f>
        <v>500</v>
      </c>
      <c r="K51" s="172"/>
      <c r="L51" s="173"/>
      <c r="M51" s="173"/>
      <c r="N51" s="181"/>
      <c r="O51" s="174"/>
      <c r="P51" s="174"/>
      <c r="Q51" s="182"/>
      <c r="R51" s="174">
        <f>+Sklop12[[#This Row],[cena/enota brez DDV v EUR]]*Sklop12[[#This Row],[Stopnja DDV (%)]]</f>
        <v>0</v>
      </c>
      <c r="S51" s="174">
        <f>+Sklop12[[#This Row],[cena/enota brez DDV v EUR]]+Sklop12[[#This Row],[Davek (EUR)]]</f>
        <v>0</v>
      </c>
      <c r="T51" s="174">
        <f>+Sklop12[[#This Row],[cena/enota brez DDV v EUR]]*Sklop12[[#This Row],[Okvirna količina]]</f>
        <v>0</v>
      </c>
      <c r="U51" s="183">
        <f>+Sklop12[[#This Row],[Končna cena/enoto mere (EUR) z DDV]]*Sklop12[[#This Row],[Okvirna količina]]</f>
        <v>0</v>
      </c>
      <c r="V51" s="184"/>
    </row>
    <row r="52" spans="1:22" s="59" customFormat="1" ht="12">
      <c r="A52" s="88" t="s">
        <v>38</v>
      </c>
      <c r="B52" s="227">
        <v>9140</v>
      </c>
      <c r="C52" s="229" t="s">
        <v>1444</v>
      </c>
      <c r="D52" s="230">
        <v>500</v>
      </c>
      <c r="E52" s="230" t="s">
        <v>158</v>
      </c>
      <c r="F52" s="263"/>
      <c r="G52" s="233">
        <v>10</v>
      </c>
      <c r="H52" s="234" t="s">
        <v>93</v>
      </c>
      <c r="I52" s="23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J52" s="233" t="str">
        <f>IF(Sklop12[[#This Row],[ZAHTEVANA SHEMA KAKOVOSTI]]&lt;&gt;"",Sklop12[[#This Row],[Preračunana masa/volumen/kos na enoto kg]],"")</f>
        <v/>
      </c>
      <c r="K52" s="236"/>
      <c r="L52" s="237"/>
      <c r="M52" s="237"/>
      <c r="N52" s="238"/>
      <c r="O52" s="239"/>
      <c r="P52" s="239"/>
      <c r="Q52" s="240"/>
      <c r="R52" s="239">
        <f>+Sklop12[[#This Row],[cena/enota brez DDV v EUR]]*Sklop12[[#This Row],[Stopnja DDV (%)]]</f>
        <v>0</v>
      </c>
      <c r="S52" s="239">
        <f>+Sklop12[[#This Row],[cena/enota brez DDV v EUR]]+Sklop12[[#This Row],[Davek (EUR)]]</f>
        <v>0</v>
      </c>
      <c r="T52" s="239">
        <f>+Sklop12[[#This Row],[cena/enota brez DDV v EUR]]*Sklop12[[#This Row],[Okvirna količina]]</f>
        <v>0</v>
      </c>
      <c r="U52" s="241">
        <f>+Sklop12[[#This Row],[Končna cena/enoto mere (EUR) z DDV]]*Sklop12[[#This Row],[Okvirna količina]]</f>
        <v>0</v>
      </c>
      <c r="V52" s="242"/>
    </row>
    <row r="53" spans="1:22" s="59" customFormat="1" ht="12">
      <c r="A53" s="88" t="s">
        <v>39</v>
      </c>
      <c r="B53" s="176" t="s">
        <v>467</v>
      </c>
      <c r="C53" s="179" t="s">
        <v>522</v>
      </c>
      <c r="D53" s="167">
        <v>250</v>
      </c>
      <c r="E53" s="167" t="s">
        <v>158</v>
      </c>
      <c r="F53" s="191"/>
      <c r="G53" s="171">
        <v>800</v>
      </c>
      <c r="H53" s="187" t="s">
        <v>93</v>
      </c>
      <c r="I53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J53" s="171" t="str">
        <f>IF(Sklop12[[#This Row],[ZAHTEVANA SHEMA KAKOVOSTI]]&lt;&gt;"",Sklop12[[#This Row],[Preračunana masa/volumen/kos na enoto kg]],"")</f>
        <v/>
      </c>
      <c r="K53" s="172"/>
      <c r="L53" s="173"/>
      <c r="M53" s="173"/>
      <c r="N53" s="181"/>
      <c r="O53" s="174"/>
      <c r="P53" s="174"/>
      <c r="Q53" s="182"/>
      <c r="R53" s="174">
        <f>+Sklop12[[#This Row],[cena/enota brez DDV v EUR]]*Sklop12[[#This Row],[Stopnja DDV (%)]]</f>
        <v>0</v>
      </c>
      <c r="S53" s="174">
        <f>+Sklop12[[#This Row],[cena/enota brez DDV v EUR]]+Sklop12[[#This Row],[Davek (EUR)]]</f>
        <v>0</v>
      </c>
      <c r="T53" s="174">
        <f>+Sklop12[[#This Row],[cena/enota brez DDV v EUR]]*Sklop12[[#This Row],[Okvirna količina]]</f>
        <v>0</v>
      </c>
      <c r="U53" s="183">
        <f>+Sklop12[[#This Row],[Končna cena/enoto mere (EUR) z DDV]]*Sklop12[[#This Row],[Okvirna količina]]</f>
        <v>0</v>
      </c>
      <c r="V53" s="184"/>
    </row>
    <row r="54" spans="1:22" s="59" customFormat="1" ht="24">
      <c r="A54" s="88" t="s">
        <v>40</v>
      </c>
      <c r="B54" s="176" t="s">
        <v>468</v>
      </c>
      <c r="C54" s="179" t="s">
        <v>469</v>
      </c>
      <c r="D54" s="167" t="s">
        <v>161</v>
      </c>
      <c r="E54" s="167" t="s">
        <v>0</v>
      </c>
      <c r="F54" s="188"/>
      <c r="G54" s="171">
        <v>30</v>
      </c>
      <c r="H54" s="187" t="s">
        <v>0</v>
      </c>
      <c r="I54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J54" s="171" t="str">
        <f>IF(Sklop12[[#This Row],[ZAHTEVANA SHEMA KAKOVOSTI]]&lt;&gt;"",Sklop12[[#This Row],[Preračunana masa/volumen/kos na enoto kg]],"")</f>
        <v/>
      </c>
      <c r="K54" s="172"/>
      <c r="L54" s="173"/>
      <c r="M54" s="173"/>
      <c r="N54" s="181"/>
      <c r="O54" s="174"/>
      <c r="P54" s="174"/>
      <c r="Q54" s="182"/>
      <c r="R54" s="174">
        <f>+Sklop12[[#This Row],[cena/enota brez DDV v EUR]]*Sklop12[[#This Row],[Stopnja DDV (%)]]</f>
        <v>0</v>
      </c>
      <c r="S54" s="174">
        <f>+Sklop12[[#This Row],[cena/enota brez DDV v EUR]]+Sklop12[[#This Row],[Davek (EUR)]]</f>
        <v>0</v>
      </c>
      <c r="T54" s="174">
        <f>+Sklop12[[#This Row],[cena/enota brez DDV v EUR]]*Sklop12[[#This Row],[Okvirna količina]]</f>
        <v>0</v>
      </c>
      <c r="U54" s="183">
        <f>+Sklop12[[#This Row],[Končna cena/enoto mere (EUR) z DDV]]*Sklop12[[#This Row],[Okvirna količina]]</f>
        <v>0</v>
      </c>
      <c r="V54" s="184"/>
    </row>
    <row r="55" spans="1:22" s="59" customFormat="1" ht="12">
      <c r="A55" s="88" t="s">
        <v>41</v>
      </c>
      <c r="B55" s="176" t="s">
        <v>470</v>
      </c>
      <c r="C55" s="193" t="s">
        <v>1559</v>
      </c>
      <c r="D55" s="176" t="s">
        <v>1519</v>
      </c>
      <c r="E55" s="167" t="s">
        <v>158</v>
      </c>
      <c r="F55" s="188"/>
      <c r="G55" s="171">
        <v>110</v>
      </c>
      <c r="H55" s="187" t="s">
        <v>0</v>
      </c>
      <c r="I55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110</v>
      </c>
      <c r="J55" s="171" t="str">
        <f>IF(Sklop12[[#This Row],[ZAHTEVANA SHEMA KAKOVOSTI]]&lt;&gt;"",Sklop12[[#This Row],[Preračunana masa/volumen/kos na enoto kg]],"")</f>
        <v/>
      </c>
      <c r="K55" s="172"/>
      <c r="L55" s="173"/>
      <c r="M55" s="173"/>
      <c r="N55" s="181"/>
      <c r="O55" s="174"/>
      <c r="P55" s="174"/>
      <c r="Q55" s="182"/>
      <c r="R55" s="174">
        <f>+Sklop12[[#This Row],[cena/enota brez DDV v EUR]]*Sklop12[[#This Row],[Stopnja DDV (%)]]</f>
        <v>0</v>
      </c>
      <c r="S55" s="174">
        <f>+Sklop12[[#This Row],[cena/enota brez DDV v EUR]]+Sklop12[[#This Row],[Davek (EUR)]]</f>
        <v>0</v>
      </c>
      <c r="T55" s="174">
        <f>+Sklop12[[#This Row],[cena/enota brez DDV v EUR]]*Sklop12[[#This Row],[Okvirna količina]]</f>
        <v>0</v>
      </c>
      <c r="U55" s="183">
        <f>+Sklop12[[#This Row],[Končna cena/enoto mere (EUR) z DDV]]*Sklop12[[#This Row],[Okvirna količina]]</f>
        <v>0</v>
      </c>
      <c r="V55" s="184"/>
    </row>
    <row r="56" spans="1:22" s="59" customFormat="1" ht="24">
      <c r="A56" s="88" t="s">
        <v>42</v>
      </c>
      <c r="B56" s="176" t="s">
        <v>471</v>
      </c>
      <c r="C56" s="179" t="s">
        <v>521</v>
      </c>
      <c r="D56" s="167">
        <v>1000</v>
      </c>
      <c r="E56" s="176" t="s">
        <v>158</v>
      </c>
      <c r="F56" s="188"/>
      <c r="G56" s="171">
        <v>50</v>
      </c>
      <c r="H56" s="187" t="s">
        <v>0</v>
      </c>
      <c r="I56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56" s="171" t="str">
        <f>IF(Sklop12[[#This Row],[ZAHTEVANA SHEMA KAKOVOSTI]]&lt;&gt;"",Sklop12[[#This Row],[Preračunana masa/volumen/kos na enoto kg]],"")</f>
        <v/>
      </c>
      <c r="K56" s="172"/>
      <c r="L56" s="173"/>
      <c r="M56" s="173"/>
      <c r="N56" s="181"/>
      <c r="O56" s="174"/>
      <c r="P56" s="174"/>
      <c r="Q56" s="182"/>
      <c r="R56" s="174">
        <f>+Sklop12[[#This Row],[cena/enota brez DDV v EUR]]*Sklop12[[#This Row],[Stopnja DDV (%)]]</f>
        <v>0</v>
      </c>
      <c r="S56" s="174">
        <f>+Sklop12[[#This Row],[cena/enota brez DDV v EUR]]+Sklop12[[#This Row],[Davek (EUR)]]</f>
        <v>0</v>
      </c>
      <c r="T56" s="174">
        <f>+Sklop12[[#This Row],[cena/enota brez DDV v EUR]]*Sklop12[[#This Row],[Okvirna količina]]</f>
        <v>0</v>
      </c>
      <c r="U56" s="183">
        <f>+Sklop12[[#This Row],[Končna cena/enoto mere (EUR) z DDV]]*Sklop12[[#This Row],[Okvirna količina]]</f>
        <v>0</v>
      </c>
      <c r="V56" s="184"/>
    </row>
    <row r="57" spans="1:22" s="59" customFormat="1" ht="12">
      <c r="A57" s="88" t="s">
        <v>43</v>
      </c>
      <c r="B57" s="176" t="s">
        <v>472</v>
      </c>
      <c r="C57" s="179" t="s">
        <v>520</v>
      </c>
      <c r="D57" s="167" t="s">
        <v>161</v>
      </c>
      <c r="E57" s="167" t="s">
        <v>0</v>
      </c>
      <c r="F57" s="188"/>
      <c r="G57" s="171">
        <v>50</v>
      </c>
      <c r="H57" s="187" t="s">
        <v>0</v>
      </c>
      <c r="I57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57" s="171" t="str">
        <f>IF(Sklop12[[#This Row],[ZAHTEVANA SHEMA KAKOVOSTI]]&lt;&gt;"",Sklop12[[#This Row],[Preračunana masa/volumen/kos na enoto kg]],"")</f>
        <v/>
      </c>
      <c r="K57" s="172"/>
      <c r="L57" s="173"/>
      <c r="M57" s="173"/>
      <c r="N57" s="181"/>
      <c r="O57" s="174"/>
      <c r="P57" s="174"/>
      <c r="Q57" s="182"/>
      <c r="R57" s="174">
        <f>+Sklop12[[#This Row],[cena/enota brez DDV v EUR]]*Sklop12[[#This Row],[Stopnja DDV (%)]]</f>
        <v>0</v>
      </c>
      <c r="S57" s="174">
        <f>+Sklop12[[#This Row],[cena/enota brez DDV v EUR]]+Sklop12[[#This Row],[Davek (EUR)]]</f>
        <v>0</v>
      </c>
      <c r="T57" s="174">
        <f>+Sklop12[[#This Row],[cena/enota brez DDV v EUR]]*Sklop12[[#This Row],[Okvirna količina]]</f>
        <v>0</v>
      </c>
      <c r="U57" s="183">
        <f>+Sklop12[[#This Row],[Končna cena/enoto mere (EUR) z DDV]]*Sklop12[[#This Row],[Okvirna količina]]</f>
        <v>0</v>
      </c>
      <c r="V57" s="184"/>
    </row>
    <row r="58" spans="1:22" s="59" customFormat="1" ht="12">
      <c r="A58" s="88" t="s">
        <v>48</v>
      </c>
      <c r="B58" s="176" t="s">
        <v>473</v>
      </c>
      <c r="C58" s="179" t="s">
        <v>474</v>
      </c>
      <c r="D58" s="176">
        <v>250</v>
      </c>
      <c r="E58" s="176" t="s">
        <v>158</v>
      </c>
      <c r="F58" s="191" t="s">
        <v>1393</v>
      </c>
      <c r="G58" s="171">
        <v>60</v>
      </c>
      <c r="H58" s="187" t="s">
        <v>93</v>
      </c>
      <c r="I58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J58" s="171">
        <f>IF(Sklop12[[#This Row],[ZAHTEVANA SHEMA KAKOVOSTI]]&lt;&gt;"",Sklop12[[#This Row],[Preračunana masa/volumen/kos na enoto kg]],"")</f>
        <v>15</v>
      </c>
      <c r="K58" s="172"/>
      <c r="L58" s="173"/>
      <c r="M58" s="173"/>
      <c r="N58" s="181"/>
      <c r="O58" s="174"/>
      <c r="P58" s="174"/>
      <c r="Q58" s="182"/>
      <c r="R58" s="174">
        <f>+Sklop12[[#This Row],[cena/enota brez DDV v EUR]]*Sklop12[[#This Row],[Stopnja DDV (%)]]</f>
        <v>0</v>
      </c>
      <c r="S58" s="174">
        <f>+Sklop12[[#This Row],[cena/enota brez DDV v EUR]]+Sklop12[[#This Row],[Davek (EUR)]]</f>
        <v>0</v>
      </c>
      <c r="T58" s="174">
        <f>+Sklop12[[#This Row],[cena/enota brez DDV v EUR]]*Sklop12[[#This Row],[Okvirna količina]]</f>
        <v>0</v>
      </c>
      <c r="U58" s="183">
        <f>+Sklop12[[#This Row],[Končna cena/enoto mere (EUR) z DDV]]*Sklop12[[#This Row],[Okvirna količina]]</f>
        <v>0</v>
      </c>
      <c r="V58" s="184"/>
    </row>
    <row r="59" spans="1:22" s="59" customFormat="1" ht="12">
      <c r="A59" s="88" t="s">
        <v>44</v>
      </c>
      <c r="B59" s="176" t="s">
        <v>475</v>
      </c>
      <c r="C59" s="179" t="s">
        <v>519</v>
      </c>
      <c r="D59" s="167" t="s">
        <v>161</v>
      </c>
      <c r="E59" s="167" t="s">
        <v>0</v>
      </c>
      <c r="F59" s="188"/>
      <c r="G59" s="171">
        <v>200</v>
      </c>
      <c r="H59" s="187" t="s">
        <v>0</v>
      </c>
      <c r="I59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J59" s="171" t="str">
        <f>IF(Sklop12[[#This Row],[ZAHTEVANA SHEMA KAKOVOSTI]]&lt;&gt;"",Sklop12[[#This Row],[Preračunana masa/volumen/kos na enoto kg]],"")</f>
        <v/>
      </c>
      <c r="K59" s="172"/>
      <c r="L59" s="173"/>
      <c r="M59" s="173"/>
      <c r="N59" s="181"/>
      <c r="O59" s="174"/>
      <c r="P59" s="174"/>
      <c r="Q59" s="182"/>
      <c r="R59" s="174">
        <f>+Sklop12[[#This Row],[cena/enota brez DDV v EUR]]*Sklop12[[#This Row],[Stopnja DDV (%)]]</f>
        <v>0</v>
      </c>
      <c r="S59" s="174">
        <f>+Sklop12[[#This Row],[cena/enota brez DDV v EUR]]+Sklop12[[#This Row],[Davek (EUR)]]</f>
        <v>0</v>
      </c>
      <c r="T59" s="174">
        <f>+Sklop12[[#This Row],[cena/enota brez DDV v EUR]]*Sklop12[[#This Row],[Okvirna količina]]</f>
        <v>0</v>
      </c>
      <c r="U59" s="183">
        <f>+Sklop12[[#This Row],[Končna cena/enoto mere (EUR) z DDV]]*Sklop12[[#This Row],[Okvirna količina]]</f>
        <v>0</v>
      </c>
      <c r="V59" s="184"/>
    </row>
    <row r="60" spans="1:22" s="59" customFormat="1" ht="12">
      <c r="A60" s="88" t="s">
        <v>45</v>
      </c>
      <c r="B60" s="176" t="s">
        <v>476</v>
      </c>
      <c r="C60" s="179" t="s">
        <v>518</v>
      </c>
      <c r="D60" s="167">
        <v>150</v>
      </c>
      <c r="E60" s="167" t="s">
        <v>158</v>
      </c>
      <c r="F60" s="188"/>
      <c r="G60" s="171">
        <v>25</v>
      </c>
      <c r="H60" s="187" t="s">
        <v>93</v>
      </c>
      <c r="I60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3.75</v>
      </c>
      <c r="J60" s="171" t="str">
        <f>IF(Sklop12[[#This Row],[ZAHTEVANA SHEMA KAKOVOSTI]]&lt;&gt;"",Sklop12[[#This Row],[Preračunana masa/volumen/kos na enoto kg]],"")</f>
        <v/>
      </c>
      <c r="K60" s="172"/>
      <c r="L60" s="173"/>
      <c r="M60" s="173"/>
      <c r="N60" s="181"/>
      <c r="O60" s="174"/>
      <c r="P60" s="174"/>
      <c r="Q60" s="182"/>
      <c r="R60" s="174">
        <f>+Sklop12[[#This Row],[cena/enota brez DDV v EUR]]*Sklop12[[#This Row],[Stopnja DDV (%)]]</f>
        <v>0</v>
      </c>
      <c r="S60" s="174">
        <f>+Sklop12[[#This Row],[cena/enota brez DDV v EUR]]+Sklop12[[#This Row],[Davek (EUR)]]</f>
        <v>0</v>
      </c>
      <c r="T60" s="174">
        <f>+Sklop12[[#This Row],[cena/enota brez DDV v EUR]]*Sklop12[[#This Row],[Okvirna količina]]</f>
        <v>0</v>
      </c>
      <c r="U60" s="183">
        <f>+Sklop12[[#This Row],[Končna cena/enoto mere (EUR) z DDV]]*Sklop12[[#This Row],[Okvirna količina]]</f>
        <v>0</v>
      </c>
      <c r="V60" s="184"/>
    </row>
    <row r="61" spans="1:22" s="59" customFormat="1" ht="12">
      <c r="A61" s="88" t="s">
        <v>49</v>
      </c>
      <c r="B61" s="176" t="s">
        <v>477</v>
      </c>
      <c r="C61" s="179" t="s">
        <v>517</v>
      </c>
      <c r="D61" s="176" t="s">
        <v>1519</v>
      </c>
      <c r="E61" s="167" t="s">
        <v>158</v>
      </c>
      <c r="F61" s="191"/>
      <c r="G61" s="171">
        <v>60</v>
      </c>
      <c r="H61" s="187" t="s">
        <v>0</v>
      </c>
      <c r="I61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J61" s="171" t="str">
        <f>IF(Sklop12[[#This Row],[ZAHTEVANA SHEMA KAKOVOSTI]]&lt;&gt;"",Sklop12[[#This Row],[Preračunana masa/volumen/kos na enoto kg]],"")</f>
        <v/>
      </c>
      <c r="K61" s="172"/>
      <c r="L61" s="173"/>
      <c r="M61" s="173"/>
      <c r="N61" s="181"/>
      <c r="O61" s="174"/>
      <c r="P61" s="174"/>
      <c r="Q61" s="182"/>
      <c r="R61" s="174">
        <f>+Sklop12[[#This Row],[cena/enota brez DDV v EUR]]*Sklop12[[#This Row],[Stopnja DDV (%)]]</f>
        <v>0</v>
      </c>
      <c r="S61" s="174">
        <f>+Sklop12[[#This Row],[cena/enota brez DDV v EUR]]+Sklop12[[#This Row],[Davek (EUR)]]</f>
        <v>0</v>
      </c>
      <c r="T61" s="174">
        <f>+Sklop12[[#This Row],[cena/enota brez DDV v EUR]]*Sklop12[[#This Row],[Okvirna količina]]</f>
        <v>0</v>
      </c>
      <c r="U61" s="183">
        <f>+Sklop12[[#This Row],[Končna cena/enoto mere (EUR) z DDV]]*Sklop12[[#This Row],[Okvirna količina]]</f>
        <v>0</v>
      </c>
      <c r="V61" s="184"/>
    </row>
    <row r="62" spans="1:22" s="59" customFormat="1" ht="12">
      <c r="A62" s="88" t="s">
        <v>50</v>
      </c>
      <c r="B62" s="176" t="s">
        <v>478</v>
      </c>
      <c r="C62" s="179" t="s">
        <v>479</v>
      </c>
      <c r="D62" s="167" t="s">
        <v>161</v>
      </c>
      <c r="E62" s="167" t="s">
        <v>0</v>
      </c>
      <c r="F62" s="191"/>
      <c r="G62" s="171">
        <v>2</v>
      </c>
      <c r="H62" s="187" t="s">
        <v>0</v>
      </c>
      <c r="I62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J62" s="171" t="str">
        <f>IF(Sklop12[[#This Row],[ZAHTEVANA SHEMA KAKOVOSTI]]&lt;&gt;"",Sklop12[[#This Row],[Preračunana masa/volumen/kos na enoto kg]],"")</f>
        <v/>
      </c>
      <c r="K62" s="172"/>
      <c r="L62" s="173"/>
      <c r="M62" s="173"/>
      <c r="N62" s="181"/>
      <c r="O62" s="174"/>
      <c r="P62" s="174"/>
      <c r="Q62" s="182"/>
      <c r="R62" s="174">
        <f>+Sklop12[[#This Row],[cena/enota brez DDV v EUR]]*Sklop12[[#This Row],[Stopnja DDV (%)]]</f>
        <v>0</v>
      </c>
      <c r="S62" s="174">
        <f>+Sklop12[[#This Row],[cena/enota brez DDV v EUR]]+Sklop12[[#This Row],[Davek (EUR)]]</f>
        <v>0</v>
      </c>
      <c r="T62" s="174">
        <f>+Sklop12[[#This Row],[cena/enota brez DDV v EUR]]*Sklop12[[#This Row],[Okvirna količina]]</f>
        <v>0</v>
      </c>
      <c r="U62" s="183">
        <f>+Sklop12[[#This Row],[Končna cena/enoto mere (EUR) z DDV]]*Sklop12[[#This Row],[Okvirna količina]]</f>
        <v>0</v>
      </c>
      <c r="V62" s="184"/>
    </row>
    <row r="63" spans="1:22" s="59" customFormat="1" ht="12">
      <c r="A63" s="88" t="s">
        <v>46</v>
      </c>
      <c r="B63" s="176" t="s">
        <v>480</v>
      </c>
      <c r="C63" s="179" t="s">
        <v>481</v>
      </c>
      <c r="D63" s="167" t="s">
        <v>161</v>
      </c>
      <c r="E63" s="167" t="s">
        <v>0</v>
      </c>
      <c r="F63" s="191"/>
      <c r="G63" s="171">
        <v>200</v>
      </c>
      <c r="H63" s="187" t="s">
        <v>0</v>
      </c>
      <c r="I63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J63" s="171" t="str">
        <f>IF(Sklop12[[#This Row],[ZAHTEVANA SHEMA KAKOVOSTI]]&lt;&gt;"",Sklop12[[#This Row],[Preračunana masa/volumen/kos na enoto kg]],"")</f>
        <v/>
      </c>
      <c r="K63" s="172"/>
      <c r="L63" s="173"/>
      <c r="M63" s="173"/>
      <c r="N63" s="181"/>
      <c r="O63" s="174"/>
      <c r="P63" s="174"/>
      <c r="Q63" s="182"/>
      <c r="R63" s="174">
        <f>+Sklop12[[#This Row],[cena/enota brez DDV v EUR]]*Sklop12[[#This Row],[Stopnja DDV (%)]]</f>
        <v>0</v>
      </c>
      <c r="S63" s="174">
        <f>+Sklop12[[#This Row],[cena/enota brez DDV v EUR]]+Sklop12[[#This Row],[Davek (EUR)]]</f>
        <v>0</v>
      </c>
      <c r="T63" s="174">
        <f>+Sklop12[[#This Row],[cena/enota brez DDV v EUR]]*Sklop12[[#This Row],[Okvirna količina]]</f>
        <v>0</v>
      </c>
      <c r="U63" s="183">
        <f>+Sklop12[[#This Row],[Končna cena/enoto mere (EUR) z DDV]]*Sklop12[[#This Row],[Okvirna količina]]</f>
        <v>0</v>
      </c>
      <c r="V63" s="184"/>
    </row>
    <row r="64" spans="1:22" s="59" customFormat="1" ht="12">
      <c r="A64" s="88" t="s">
        <v>51</v>
      </c>
      <c r="B64" s="176" t="s">
        <v>482</v>
      </c>
      <c r="C64" s="179" t="s">
        <v>483</v>
      </c>
      <c r="D64" s="167" t="s">
        <v>161</v>
      </c>
      <c r="E64" s="167" t="s">
        <v>0</v>
      </c>
      <c r="F64" s="191"/>
      <c r="G64" s="171">
        <v>250</v>
      </c>
      <c r="H64" s="187" t="s">
        <v>0</v>
      </c>
      <c r="I64" s="1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J64" s="171" t="str">
        <f>IF(Sklop12[[#This Row],[ZAHTEVANA SHEMA KAKOVOSTI]]&lt;&gt;"",Sklop12[[#This Row],[Preračunana masa/volumen/kos na enoto kg]],"")</f>
        <v/>
      </c>
      <c r="K64" s="172"/>
      <c r="L64" s="173"/>
      <c r="M64" s="173"/>
      <c r="N64" s="181"/>
      <c r="O64" s="174"/>
      <c r="P64" s="174"/>
      <c r="Q64" s="182"/>
      <c r="R64" s="174">
        <f>+Sklop12[[#This Row],[cena/enota brez DDV v EUR]]*Sklop12[[#This Row],[Stopnja DDV (%)]]</f>
        <v>0</v>
      </c>
      <c r="S64" s="174">
        <f>+Sklop12[[#This Row],[cena/enota brez DDV v EUR]]+Sklop12[[#This Row],[Davek (EUR)]]</f>
        <v>0</v>
      </c>
      <c r="T64" s="174">
        <f>+Sklop12[[#This Row],[cena/enota brez DDV v EUR]]*Sklop12[[#This Row],[Okvirna količina]]</f>
        <v>0</v>
      </c>
      <c r="U64" s="183">
        <f>+Sklop12[[#This Row],[Končna cena/enoto mere (EUR) z DDV]]*Sklop12[[#This Row],[Okvirna količina]]</f>
        <v>0</v>
      </c>
      <c r="V64" s="184"/>
    </row>
    <row r="65" spans="1:22" s="59" customFormat="1" ht="12">
      <c r="A65" s="88" t="s">
        <v>47</v>
      </c>
      <c r="B65" s="176" t="s">
        <v>484</v>
      </c>
      <c r="C65" s="179" t="s">
        <v>485</v>
      </c>
      <c r="D65" s="167" t="s">
        <v>161</v>
      </c>
      <c r="E65" s="167" t="s">
        <v>0</v>
      </c>
      <c r="F65" s="191"/>
      <c r="G65" s="171">
        <v>10</v>
      </c>
      <c r="H65" s="187" t="s">
        <v>0</v>
      </c>
      <c r="I65" s="1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65" s="171" t="str">
        <f>IF(Sklop12[[#This Row],[ZAHTEVANA SHEMA KAKOVOSTI]]&lt;&gt;"",Sklop12[[#This Row],[Preračunana masa/volumen/kos na enoto kg]],"")</f>
        <v/>
      </c>
      <c r="K65" s="172"/>
      <c r="L65" s="173"/>
      <c r="M65" s="173"/>
      <c r="N65" s="181"/>
      <c r="O65" s="174"/>
      <c r="P65" s="174"/>
      <c r="Q65" s="182"/>
      <c r="R65" s="174">
        <f>+Sklop12[[#This Row],[cena/enota brez DDV v EUR]]*Sklop12[[#This Row],[Stopnja DDV (%)]]</f>
        <v>0</v>
      </c>
      <c r="S65" s="174">
        <f>+Sklop12[[#This Row],[cena/enota brez DDV v EUR]]+Sklop12[[#This Row],[Davek (EUR)]]</f>
        <v>0</v>
      </c>
      <c r="T65" s="174">
        <f>+Sklop12[[#This Row],[cena/enota brez DDV v EUR]]*Sklop12[[#This Row],[Okvirna količina]]</f>
        <v>0</v>
      </c>
      <c r="U65" s="183">
        <f>+Sklop12[[#This Row],[Končna cena/enoto mere (EUR) z DDV]]*Sklop12[[#This Row],[Okvirna količina]]</f>
        <v>0</v>
      </c>
      <c r="V65" s="184"/>
    </row>
    <row r="66" spans="1:22" s="59" customFormat="1" ht="12">
      <c r="A66" s="88" t="s">
        <v>52</v>
      </c>
      <c r="B66" s="176" t="s">
        <v>486</v>
      </c>
      <c r="C66" s="179" t="s">
        <v>516</v>
      </c>
      <c r="D66" s="176" t="s">
        <v>1519</v>
      </c>
      <c r="E66" s="167" t="s">
        <v>158</v>
      </c>
      <c r="F66" s="191"/>
      <c r="G66" s="171">
        <v>10</v>
      </c>
      <c r="H66" s="187" t="s">
        <v>0</v>
      </c>
      <c r="I66" s="1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66" s="171" t="str">
        <f>IF(Sklop12[[#This Row],[ZAHTEVANA SHEMA KAKOVOSTI]]&lt;&gt;"",Sklop12[[#This Row],[Preračunana masa/volumen/kos na enoto kg]],"")</f>
        <v/>
      </c>
      <c r="K66" s="172"/>
      <c r="L66" s="173"/>
      <c r="M66" s="173"/>
      <c r="N66" s="181"/>
      <c r="O66" s="174"/>
      <c r="P66" s="174"/>
      <c r="Q66" s="182"/>
      <c r="R66" s="174">
        <f>+Sklop12[[#This Row],[cena/enota brez DDV v EUR]]*Sklop12[[#This Row],[Stopnja DDV (%)]]</f>
        <v>0</v>
      </c>
      <c r="S66" s="174">
        <f>+Sklop12[[#This Row],[cena/enota brez DDV v EUR]]+Sklop12[[#This Row],[Davek (EUR)]]</f>
        <v>0</v>
      </c>
      <c r="T66" s="174">
        <f>+Sklop12[[#This Row],[cena/enota brez DDV v EUR]]*Sklop12[[#This Row],[Okvirna količina]]</f>
        <v>0</v>
      </c>
      <c r="U66" s="183">
        <f>+Sklop12[[#This Row],[Končna cena/enoto mere (EUR) z DDV]]*Sklop12[[#This Row],[Okvirna količina]]</f>
        <v>0</v>
      </c>
      <c r="V66" s="184"/>
    </row>
    <row r="67" spans="1:22" s="59" customFormat="1" ht="12">
      <c r="A67" s="88" t="s">
        <v>53</v>
      </c>
      <c r="B67" s="176" t="s">
        <v>487</v>
      </c>
      <c r="C67" s="179" t="s">
        <v>515</v>
      </c>
      <c r="D67" s="167">
        <v>1000</v>
      </c>
      <c r="E67" s="176" t="s">
        <v>158</v>
      </c>
      <c r="F67" s="188"/>
      <c r="G67" s="171">
        <v>320</v>
      </c>
      <c r="H67" s="187" t="s">
        <v>0</v>
      </c>
      <c r="I67" s="1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320</v>
      </c>
      <c r="J67" s="171" t="str">
        <f>IF(Sklop12[[#This Row],[ZAHTEVANA SHEMA KAKOVOSTI]]&lt;&gt;"",Sklop12[[#This Row],[Preračunana masa/volumen/kos na enoto kg]],"")</f>
        <v/>
      </c>
      <c r="K67" s="172"/>
      <c r="L67" s="173"/>
      <c r="M67" s="173"/>
      <c r="N67" s="181"/>
      <c r="O67" s="174"/>
      <c r="P67" s="174"/>
      <c r="Q67" s="182"/>
      <c r="R67" s="174">
        <f>+Sklop12[[#This Row],[cena/enota brez DDV v EUR]]*Sklop12[[#This Row],[Stopnja DDV (%)]]</f>
        <v>0</v>
      </c>
      <c r="S67" s="174">
        <f>+Sklop12[[#This Row],[cena/enota brez DDV v EUR]]+Sklop12[[#This Row],[Davek (EUR)]]</f>
        <v>0</v>
      </c>
      <c r="T67" s="174">
        <f>+Sklop12[[#This Row],[cena/enota brez DDV v EUR]]*Sklop12[[#This Row],[Okvirna količina]]</f>
        <v>0</v>
      </c>
      <c r="U67" s="183">
        <f>+Sklop12[[#This Row],[Končna cena/enoto mere (EUR) z DDV]]*Sklop12[[#This Row],[Okvirna količina]]</f>
        <v>0</v>
      </c>
      <c r="V67" s="184"/>
    </row>
    <row r="68" spans="1:22" s="59" customFormat="1" ht="12">
      <c r="A68" s="88" t="s">
        <v>54</v>
      </c>
      <c r="B68" s="176" t="s">
        <v>488</v>
      </c>
      <c r="C68" s="179" t="s">
        <v>515</v>
      </c>
      <c r="D68" s="176" t="s">
        <v>1519</v>
      </c>
      <c r="E68" s="167" t="s">
        <v>158</v>
      </c>
      <c r="F68" s="188"/>
      <c r="G68" s="171">
        <v>10</v>
      </c>
      <c r="H68" s="187" t="s">
        <v>0</v>
      </c>
      <c r="I68" s="1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68" s="171" t="str">
        <f>IF(Sklop12[[#This Row],[ZAHTEVANA SHEMA KAKOVOSTI]]&lt;&gt;"",Sklop12[[#This Row],[Preračunana masa/volumen/kos na enoto kg]],"")</f>
        <v/>
      </c>
      <c r="K68" s="172"/>
      <c r="L68" s="173"/>
      <c r="M68" s="173"/>
      <c r="N68" s="181"/>
      <c r="O68" s="174"/>
      <c r="P68" s="174"/>
      <c r="Q68" s="182"/>
      <c r="R68" s="174">
        <f>+Sklop12[[#This Row],[cena/enota brez DDV v EUR]]*Sklop12[[#This Row],[Stopnja DDV (%)]]</f>
        <v>0</v>
      </c>
      <c r="S68" s="174">
        <f>+Sklop12[[#This Row],[cena/enota brez DDV v EUR]]+Sklop12[[#This Row],[Davek (EUR)]]</f>
        <v>0</v>
      </c>
      <c r="T68" s="174">
        <f>+Sklop12[[#This Row],[cena/enota brez DDV v EUR]]*Sklop12[[#This Row],[Okvirna količina]]</f>
        <v>0</v>
      </c>
      <c r="U68" s="183">
        <f>+Sklop12[[#This Row],[Končna cena/enoto mere (EUR) z DDV]]*Sklop12[[#This Row],[Okvirna količina]]</f>
        <v>0</v>
      </c>
      <c r="V68" s="184"/>
    </row>
    <row r="69" spans="1:22" s="59" customFormat="1" ht="12">
      <c r="A69" s="88" t="s">
        <v>55</v>
      </c>
      <c r="B69" s="227">
        <v>9179</v>
      </c>
      <c r="C69" s="229" t="s">
        <v>1445</v>
      </c>
      <c r="D69" s="230">
        <v>1000</v>
      </c>
      <c r="E69" s="285" t="s">
        <v>158</v>
      </c>
      <c r="F69" s="263"/>
      <c r="G69" s="233">
        <v>600</v>
      </c>
      <c r="H69" s="234" t="s">
        <v>0</v>
      </c>
      <c r="I69" s="23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J69" s="233" t="str">
        <f>IF(Sklop12[[#This Row],[ZAHTEVANA SHEMA KAKOVOSTI]]&lt;&gt;"",Sklop12[[#This Row],[Preračunana masa/volumen/kos na enoto kg]],"")</f>
        <v/>
      </c>
      <c r="K69" s="236"/>
      <c r="L69" s="237"/>
      <c r="M69" s="237"/>
      <c r="N69" s="238"/>
      <c r="O69" s="239"/>
      <c r="P69" s="239"/>
      <c r="Q69" s="240"/>
      <c r="R69" s="239">
        <f>+Sklop12[[#This Row],[cena/enota brez DDV v EUR]]*Sklop12[[#This Row],[Stopnja DDV (%)]]</f>
        <v>0</v>
      </c>
      <c r="S69" s="239">
        <f>+Sklop12[[#This Row],[cena/enota brez DDV v EUR]]+Sklop12[[#This Row],[Davek (EUR)]]</f>
        <v>0</v>
      </c>
      <c r="T69" s="239">
        <f>+Sklop12[[#This Row],[cena/enota brez DDV v EUR]]*Sklop12[[#This Row],[Okvirna količina]]</f>
        <v>0</v>
      </c>
      <c r="U69" s="241">
        <f>+Sklop12[[#This Row],[Končna cena/enoto mere (EUR) z DDV]]*Sklop12[[#This Row],[Okvirna količina]]</f>
        <v>0</v>
      </c>
      <c r="V69" s="242"/>
    </row>
    <row r="70" spans="1:22" s="59" customFormat="1" ht="12">
      <c r="A70" s="88" t="s">
        <v>56</v>
      </c>
      <c r="B70" s="176" t="s">
        <v>489</v>
      </c>
      <c r="C70" s="179" t="s">
        <v>514</v>
      </c>
      <c r="D70" s="176" t="s">
        <v>1519</v>
      </c>
      <c r="E70" s="167" t="s">
        <v>158</v>
      </c>
      <c r="F70" s="188"/>
      <c r="G70" s="171">
        <v>2600</v>
      </c>
      <c r="H70" s="187" t="s">
        <v>0</v>
      </c>
      <c r="I70" s="1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2600</v>
      </c>
      <c r="J70" s="171" t="str">
        <f>IF(Sklop12[[#This Row],[ZAHTEVANA SHEMA KAKOVOSTI]]&lt;&gt;"",Sklop12[[#This Row],[Preračunana masa/volumen/kos na enoto kg]],"")</f>
        <v/>
      </c>
      <c r="K70" s="172"/>
      <c r="L70" s="173"/>
      <c r="M70" s="173"/>
      <c r="N70" s="181"/>
      <c r="O70" s="174"/>
      <c r="P70" s="174"/>
      <c r="Q70" s="182"/>
      <c r="R70" s="174">
        <f>+Sklop12[[#This Row],[cena/enota brez DDV v EUR]]*Sklop12[[#This Row],[Stopnja DDV (%)]]</f>
        <v>0</v>
      </c>
      <c r="S70" s="174">
        <f>+Sklop12[[#This Row],[cena/enota brez DDV v EUR]]+Sklop12[[#This Row],[Davek (EUR)]]</f>
        <v>0</v>
      </c>
      <c r="T70" s="174">
        <f>+Sklop12[[#This Row],[cena/enota brez DDV v EUR]]*Sklop12[[#This Row],[Okvirna količina]]</f>
        <v>0</v>
      </c>
      <c r="U70" s="183">
        <f>+Sklop12[[#This Row],[Končna cena/enoto mere (EUR) z DDV]]*Sklop12[[#This Row],[Okvirna količina]]</f>
        <v>0</v>
      </c>
      <c r="V70" s="184"/>
    </row>
    <row r="71" spans="1:22" s="59" customFormat="1" ht="12">
      <c r="A71" s="88" t="s">
        <v>57</v>
      </c>
      <c r="B71" s="176" t="s">
        <v>490</v>
      </c>
      <c r="C71" s="179" t="s">
        <v>513</v>
      </c>
      <c r="D71" s="167">
        <v>3000</v>
      </c>
      <c r="E71" s="176" t="s">
        <v>158</v>
      </c>
      <c r="F71" s="191" t="s">
        <v>1393</v>
      </c>
      <c r="G71" s="171">
        <v>850</v>
      </c>
      <c r="H71" s="187" t="s">
        <v>93</v>
      </c>
      <c r="I71" s="1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2550</v>
      </c>
      <c r="J71" s="171">
        <f>IF(Sklop12[[#This Row],[ZAHTEVANA SHEMA KAKOVOSTI]]&lt;&gt;"",Sklop12[[#This Row],[Preračunana masa/volumen/kos na enoto kg]],"")</f>
        <v>2550</v>
      </c>
      <c r="K71" s="172"/>
      <c r="L71" s="173"/>
      <c r="M71" s="173"/>
      <c r="N71" s="181"/>
      <c r="O71" s="174"/>
      <c r="P71" s="174"/>
      <c r="Q71" s="182"/>
      <c r="R71" s="174">
        <f>+Sklop12[[#This Row],[cena/enota brez DDV v EUR]]*Sklop12[[#This Row],[Stopnja DDV (%)]]</f>
        <v>0</v>
      </c>
      <c r="S71" s="174">
        <f>+Sklop12[[#This Row],[cena/enota brez DDV v EUR]]+Sklop12[[#This Row],[Davek (EUR)]]</f>
        <v>0</v>
      </c>
      <c r="T71" s="174">
        <f>+Sklop12[[#This Row],[cena/enota brez DDV v EUR]]*Sklop12[[#This Row],[Okvirna količina]]</f>
        <v>0</v>
      </c>
      <c r="U71" s="183">
        <f>+Sklop12[[#This Row],[Končna cena/enoto mere (EUR) z DDV]]*Sklop12[[#This Row],[Okvirna količina]]</f>
        <v>0</v>
      </c>
      <c r="V71" s="184"/>
    </row>
    <row r="72" spans="1:22" s="59" customFormat="1" ht="12">
      <c r="A72" s="88" t="s">
        <v>58</v>
      </c>
      <c r="B72" s="176" t="s">
        <v>491</v>
      </c>
      <c r="C72" s="179" t="s">
        <v>512</v>
      </c>
      <c r="D72" s="176" t="s">
        <v>1518</v>
      </c>
      <c r="E72" s="176" t="s">
        <v>158</v>
      </c>
      <c r="F72" s="191" t="s">
        <v>1393</v>
      </c>
      <c r="G72" s="171">
        <v>100</v>
      </c>
      <c r="H72" s="187" t="s">
        <v>0</v>
      </c>
      <c r="I72" s="1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J72" s="171">
        <f>IF(Sklop12[[#This Row],[ZAHTEVANA SHEMA KAKOVOSTI]]&lt;&gt;"",Sklop12[[#This Row],[Preračunana masa/volumen/kos na enoto kg]],"")</f>
        <v>100</v>
      </c>
      <c r="K72" s="172"/>
      <c r="L72" s="173"/>
      <c r="M72" s="173"/>
      <c r="N72" s="181"/>
      <c r="O72" s="174"/>
      <c r="P72" s="174"/>
      <c r="Q72" s="182"/>
      <c r="R72" s="174">
        <f>+Sklop12[[#This Row],[cena/enota brez DDV v EUR]]*Sklop12[[#This Row],[Stopnja DDV (%)]]</f>
        <v>0</v>
      </c>
      <c r="S72" s="174">
        <f>+Sklop12[[#This Row],[cena/enota brez DDV v EUR]]+Sklop12[[#This Row],[Davek (EUR)]]</f>
        <v>0</v>
      </c>
      <c r="T72" s="174">
        <f>+Sklop12[[#This Row],[cena/enota brez DDV v EUR]]*Sklop12[[#This Row],[Okvirna količina]]</f>
        <v>0</v>
      </c>
      <c r="U72" s="183">
        <f>+Sklop12[[#This Row],[Končna cena/enoto mere (EUR) z DDV]]*Sklop12[[#This Row],[Okvirna količina]]</f>
        <v>0</v>
      </c>
      <c r="V72" s="184"/>
    </row>
    <row r="73" spans="1:22" s="59" customFormat="1" ht="12">
      <c r="A73" s="88" t="s">
        <v>59</v>
      </c>
      <c r="B73" s="176" t="s">
        <v>492</v>
      </c>
      <c r="C73" s="179" t="s">
        <v>512</v>
      </c>
      <c r="D73" s="167">
        <v>1000</v>
      </c>
      <c r="E73" s="176" t="s">
        <v>158</v>
      </c>
      <c r="F73" s="191" t="s">
        <v>1393</v>
      </c>
      <c r="G73" s="171">
        <v>120</v>
      </c>
      <c r="H73" s="187" t="s">
        <v>0</v>
      </c>
      <c r="I73" s="1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J73" s="171">
        <f>IF(Sklop12[[#This Row],[ZAHTEVANA SHEMA KAKOVOSTI]]&lt;&gt;"",Sklop12[[#This Row],[Preračunana masa/volumen/kos na enoto kg]],"")</f>
        <v>120</v>
      </c>
      <c r="K73" s="172"/>
      <c r="L73" s="173"/>
      <c r="M73" s="173"/>
      <c r="N73" s="181"/>
      <c r="O73" s="174"/>
      <c r="P73" s="174"/>
      <c r="Q73" s="182"/>
      <c r="R73" s="174">
        <f>+Sklop12[[#This Row],[cena/enota brez DDV v EUR]]*Sklop12[[#This Row],[Stopnja DDV (%)]]</f>
        <v>0</v>
      </c>
      <c r="S73" s="174">
        <f>+Sklop12[[#This Row],[cena/enota brez DDV v EUR]]+Sklop12[[#This Row],[Davek (EUR)]]</f>
        <v>0</v>
      </c>
      <c r="T73" s="174">
        <f>+Sklop12[[#This Row],[cena/enota brez DDV v EUR]]*Sklop12[[#This Row],[Okvirna količina]]</f>
        <v>0</v>
      </c>
      <c r="U73" s="183">
        <f>+Sklop12[[#This Row],[Končna cena/enoto mere (EUR) z DDV]]*Sklop12[[#This Row],[Okvirna količina]]</f>
        <v>0</v>
      </c>
      <c r="V73" s="184"/>
    </row>
    <row r="74" spans="1:22" s="59" customFormat="1" ht="12">
      <c r="A74" s="88" t="s">
        <v>60</v>
      </c>
      <c r="B74" s="176" t="s">
        <v>493</v>
      </c>
      <c r="C74" s="179" t="s">
        <v>512</v>
      </c>
      <c r="D74" s="176" t="s">
        <v>1520</v>
      </c>
      <c r="E74" s="176" t="s">
        <v>158</v>
      </c>
      <c r="F74" s="191" t="s">
        <v>1393</v>
      </c>
      <c r="G74" s="171">
        <v>400</v>
      </c>
      <c r="H74" s="187" t="s">
        <v>0</v>
      </c>
      <c r="I74" s="1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J74" s="171">
        <f>IF(Sklop12[[#This Row],[ZAHTEVANA SHEMA KAKOVOSTI]]&lt;&gt;"",Sklop12[[#This Row],[Preračunana masa/volumen/kos na enoto kg]],"")</f>
        <v>400</v>
      </c>
      <c r="K74" s="172"/>
      <c r="L74" s="173"/>
      <c r="M74" s="173"/>
      <c r="N74" s="181"/>
      <c r="O74" s="174"/>
      <c r="P74" s="174"/>
      <c r="Q74" s="182"/>
      <c r="R74" s="174">
        <f>+Sklop12[[#This Row],[cena/enota brez DDV v EUR]]*Sklop12[[#This Row],[Stopnja DDV (%)]]</f>
        <v>0</v>
      </c>
      <c r="S74" s="174">
        <f>+Sklop12[[#This Row],[cena/enota brez DDV v EUR]]+Sklop12[[#This Row],[Davek (EUR)]]</f>
        <v>0</v>
      </c>
      <c r="T74" s="174">
        <f>+Sklop12[[#This Row],[cena/enota brez DDV v EUR]]*Sklop12[[#This Row],[Okvirna količina]]</f>
        <v>0</v>
      </c>
      <c r="U74" s="183">
        <f>+Sklop12[[#This Row],[Končna cena/enoto mere (EUR) z DDV]]*Sklop12[[#This Row],[Okvirna količina]]</f>
        <v>0</v>
      </c>
      <c r="V74" s="184"/>
    </row>
    <row r="75" spans="1:22" s="59" customFormat="1" ht="12">
      <c r="A75" s="88" t="s">
        <v>61</v>
      </c>
      <c r="B75" s="176" t="s">
        <v>494</v>
      </c>
      <c r="C75" s="179" t="s">
        <v>511</v>
      </c>
      <c r="D75" s="167">
        <v>100</v>
      </c>
      <c r="E75" s="167" t="s">
        <v>158</v>
      </c>
      <c r="F75" s="191" t="s">
        <v>1393</v>
      </c>
      <c r="G75" s="171">
        <v>15000</v>
      </c>
      <c r="H75" s="187" t="s">
        <v>93</v>
      </c>
      <c r="I75" s="1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1500</v>
      </c>
      <c r="J75" s="171">
        <f>IF(Sklop12[[#This Row],[ZAHTEVANA SHEMA KAKOVOSTI]]&lt;&gt;"",Sklop12[[#This Row],[Preračunana masa/volumen/kos na enoto kg]],"")</f>
        <v>1500</v>
      </c>
      <c r="K75" s="172"/>
      <c r="L75" s="173"/>
      <c r="M75" s="173"/>
      <c r="N75" s="181"/>
      <c r="O75" s="174"/>
      <c r="P75" s="174"/>
      <c r="Q75" s="182"/>
      <c r="R75" s="174">
        <f>+Sklop12[[#This Row],[cena/enota brez DDV v EUR]]*Sklop12[[#This Row],[Stopnja DDV (%)]]</f>
        <v>0</v>
      </c>
      <c r="S75" s="174">
        <f>+Sklop12[[#This Row],[cena/enota brez DDV v EUR]]+Sklop12[[#This Row],[Davek (EUR)]]</f>
        <v>0</v>
      </c>
      <c r="T75" s="174">
        <f>+Sklop12[[#This Row],[cena/enota brez DDV v EUR]]*Sklop12[[#This Row],[Okvirna količina]]</f>
        <v>0</v>
      </c>
      <c r="U75" s="183">
        <f>+Sklop12[[#This Row],[Končna cena/enoto mere (EUR) z DDV]]*Sklop12[[#This Row],[Okvirna količina]]</f>
        <v>0</v>
      </c>
      <c r="V75" s="184"/>
    </row>
    <row r="76" spans="1:22" s="59" customFormat="1" ht="12">
      <c r="A76" s="88" t="s">
        <v>62</v>
      </c>
      <c r="B76" s="176" t="s">
        <v>495</v>
      </c>
      <c r="C76" s="179" t="s">
        <v>510</v>
      </c>
      <c r="D76" s="176" t="s">
        <v>1518</v>
      </c>
      <c r="E76" s="176" t="s">
        <v>158</v>
      </c>
      <c r="F76" s="416" t="s">
        <v>1393</v>
      </c>
      <c r="G76" s="171">
        <v>20</v>
      </c>
      <c r="H76" s="187" t="s">
        <v>0</v>
      </c>
      <c r="I76" s="1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J76" s="171">
        <f>IF(Sklop12[[#This Row],[ZAHTEVANA SHEMA KAKOVOSTI]]&lt;&gt;"",Sklop12[[#This Row],[Preračunana masa/volumen/kos na enoto kg]],"")</f>
        <v>20</v>
      </c>
      <c r="K76" s="172"/>
      <c r="L76" s="173"/>
      <c r="M76" s="173"/>
      <c r="N76" s="181"/>
      <c r="O76" s="174"/>
      <c r="P76" s="174"/>
      <c r="Q76" s="182"/>
      <c r="R76" s="174">
        <f>+Sklop12[[#This Row],[cena/enota brez DDV v EUR]]*Sklop12[[#This Row],[Stopnja DDV (%)]]</f>
        <v>0</v>
      </c>
      <c r="S76" s="174">
        <f>+Sklop12[[#This Row],[cena/enota brez DDV v EUR]]+Sklop12[[#This Row],[Davek (EUR)]]</f>
        <v>0</v>
      </c>
      <c r="T76" s="174">
        <f>+Sklop12[[#This Row],[cena/enota brez DDV v EUR]]*Sklop12[[#This Row],[Okvirna količina]]</f>
        <v>0</v>
      </c>
      <c r="U76" s="183">
        <f>+Sklop12[[#This Row],[Končna cena/enoto mere (EUR) z DDV]]*Sklop12[[#This Row],[Okvirna količina]]</f>
        <v>0</v>
      </c>
      <c r="V76" s="184"/>
    </row>
    <row r="77" spans="1:22" s="59" customFormat="1" ht="12">
      <c r="A77" s="88" t="s">
        <v>68</v>
      </c>
      <c r="B77" s="176" t="s">
        <v>496</v>
      </c>
      <c r="C77" s="179" t="s">
        <v>497</v>
      </c>
      <c r="D77" s="167">
        <v>250</v>
      </c>
      <c r="E77" s="167" t="s">
        <v>158</v>
      </c>
      <c r="F77" s="188"/>
      <c r="G77" s="171">
        <v>1100</v>
      </c>
      <c r="H77" s="187" t="s">
        <v>93</v>
      </c>
      <c r="I77" s="1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275</v>
      </c>
      <c r="J77" s="171" t="str">
        <f>IF(Sklop12[[#This Row],[ZAHTEVANA SHEMA KAKOVOSTI]]&lt;&gt;"",Sklop12[[#This Row],[Preračunana masa/volumen/kos na enoto kg]],"")</f>
        <v/>
      </c>
      <c r="K77" s="172"/>
      <c r="L77" s="173"/>
      <c r="M77" s="173"/>
      <c r="N77" s="181"/>
      <c r="O77" s="174"/>
      <c r="P77" s="174"/>
      <c r="Q77" s="182"/>
      <c r="R77" s="174">
        <f>+Sklop12[[#This Row],[cena/enota brez DDV v EUR]]*Sklop12[[#This Row],[Stopnja DDV (%)]]</f>
        <v>0</v>
      </c>
      <c r="S77" s="174">
        <f>+Sklop12[[#This Row],[cena/enota brez DDV v EUR]]+Sklop12[[#This Row],[Davek (EUR)]]</f>
        <v>0</v>
      </c>
      <c r="T77" s="174">
        <f>+Sklop12[[#This Row],[cena/enota brez DDV v EUR]]*Sklop12[[#This Row],[Okvirna količina]]</f>
        <v>0</v>
      </c>
      <c r="U77" s="183">
        <f>+Sklop12[[#This Row],[Končna cena/enoto mere (EUR) z DDV]]*Sklop12[[#This Row],[Okvirna količina]]</f>
        <v>0</v>
      </c>
      <c r="V77" s="184"/>
    </row>
    <row r="78" spans="1:22" s="59" customFormat="1" ht="12">
      <c r="A78" s="88" t="s">
        <v>69</v>
      </c>
      <c r="B78" s="176" t="s">
        <v>498</v>
      </c>
      <c r="C78" s="179" t="s">
        <v>509</v>
      </c>
      <c r="D78" s="167">
        <v>1</v>
      </c>
      <c r="E78" s="167" t="s">
        <v>95</v>
      </c>
      <c r="F78" s="188"/>
      <c r="G78" s="171">
        <v>860</v>
      </c>
      <c r="H78" s="187" t="s">
        <v>93</v>
      </c>
      <c r="I78" s="1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860</v>
      </c>
      <c r="J78" s="171" t="str">
        <f>IF(Sklop12[[#This Row],[ZAHTEVANA SHEMA KAKOVOSTI]]&lt;&gt;"",Sklop12[[#This Row],[Preračunana masa/volumen/kos na enoto kg]],"")</f>
        <v/>
      </c>
      <c r="K78" s="172"/>
      <c r="L78" s="173"/>
      <c r="M78" s="173"/>
      <c r="N78" s="181"/>
      <c r="O78" s="174"/>
      <c r="P78" s="174"/>
      <c r="Q78" s="182"/>
      <c r="R78" s="174">
        <f>+Sklop12[[#This Row],[cena/enota brez DDV v EUR]]*Sklop12[[#This Row],[Stopnja DDV (%)]]</f>
        <v>0</v>
      </c>
      <c r="S78" s="174">
        <f>+Sklop12[[#This Row],[cena/enota brez DDV v EUR]]+Sklop12[[#This Row],[Davek (EUR)]]</f>
        <v>0</v>
      </c>
      <c r="T78" s="174">
        <f>+Sklop12[[#This Row],[cena/enota brez DDV v EUR]]*Sklop12[[#This Row],[Okvirna količina]]</f>
        <v>0</v>
      </c>
      <c r="U78" s="183">
        <f>+Sklop12[[#This Row],[Končna cena/enoto mere (EUR) z DDV]]*Sklop12[[#This Row],[Okvirna količina]]</f>
        <v>0</v>
      </c>
      <c r="V78" s="184"/>
    </row>
    <row r="79" spans="1:22" s="59" customFormat="1" ht="12">
      <c r="A79" s="88" t="s">
        <v>70</v>
      </c>
      <c r="B79" s="176" t="s">
        <v>499</v>
      </c>
      <c r="C79" s="193" t="s">
        <v>1379</v>
      </c>
      <c r="D79" s="167">
        <v>180</v>
      </c>
      <c r="E79" s="167" t="s">
        <v>158</v>
      </c>
      <c r="F79" s="188"/>
      <c r="G79" s="171">
        <v>1500</v>
      </c>
      <c r="H79" s="187" t="s">
        <v>93</v>
      </c>
      <c r="I79" s="1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270</v>
      </c>
      <c r="J79" s="171" t="str">
        <f>IF(Sklop12[[#This Row],[ZAHTEVANA SHEMA KAKOVOSTI]]&lt;&gt;"",Sklop12[[#This Row],[Preračunana masa/volumen/kos na enoto kg]],"")</f>
        <v/>
      </c>
      <c r="K79" s="172"/>
      <c r="L79" s="173"/>
      <c r="M79" s="173"/>
      <c r="N79" s="181"/>
      <c r="O79" s="174"/>
      <c r="P79" s="174"/>
      <c r="Q79" s="182"/>
      <c r="R79" s="174">
        <f>+Sklop12[[#This Row],[cena/enota brez DDV v EUR]]*Sklop12[[#This Row],[Stopnja DDV (%)]]</f>
        <v>0</v>
      </c>
      <c r="S79" s="174">
        <f>+Sklop12[[#This Row],[cena/enota brez DDV v EUR]]+Sklop12[[#This Row],[Davek (EUR)]]</f>
        <v>0</v>
      </c>
      <c r="T79" s="174">
        <f>+Sklop12[[#This Row],[cena/enota brez DDV v EUR]]*Sklop12[[#This Row],[Okvirna količina]]</f>
        <v>0</v>
      </c>
      <c r="U79" s="183">
        <f>+Sklop12[[#This Row],[Končna cena/enoto mere (EUR) z DDV]]*Sklop12[[#This Row],[Okvirna količina]]</f>
        <v>0</v>
      </c>
      <c r="V79" s="184"/>
    </row>
    <row r="80" spans="1:22" s="59" customFormat="1" ht="12">
      <c r="A80" s="88" t="s">
        <v>71</v>
      </c>
      <c r="B80" s="176" t="s">
        <v>500</v>
      </c>
      <c r="C80" s="193" t="s">
        <v>1558</v>
      </c>
      <c r="D80" s="167">
        <v>500</v>
      </c>
      <c r="E80" s="176" t="s">
        <v>158</v>
      </c>
      <c r="F80" s="188"/>
      <c r="G80" s="171">
        <v>100</v>
      </c>
      <c r="H80" s="187" t="s">
        <v>93</v>
      </c>
      <c r="I80" s="1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80" s="171" t="str">
        <f>IF(Sklop12[[#This Row],[ZAHTEVANA SHEMA KAKOVOSTI]]&lt;&gt;"",Sklop12[[#This Row],[Preračunana masa/volumen/kos na enoto kg]],"")</f>
        <v/>
      </c>
      <c r="K80" s="172"/>
      <c r="L80" s="173"/>
      <c r="M80" s="173"/>
      <c r="N80" s="181"/>
      <c r="O80" s="174"/>
      <c r="P80" s="174"/>
      <c r="Q80" s="182"/>
      <c r="R80" s="174">
        <f>+Sklop12[[#This Row],[cena/enota brez DDV v EUR]]*Sklop12[[#This Row],[Stopnja DDV (%)]]</f>
        <v>0</v>
      </c>
      <c r="S80" s="174">
        <f>+Sklop12[[#This Row],[cena/enota brez DDV v EUR]]+Sklop12[[#This Row],[Davek (EUR)]]</f>
        <v>0</v>
      </c>
      <c r="T80" s="174">
        <f>+Sklop12[[#This Row],[cena/enota brez DDV v EUR]]*Sklop12[[#This Row],[Okvirna količina]]</f>
        <v>0</v>
      </c>
      <c r="U80" s="183">
        <f>+Sklop12[[#This Row],[Končna cena/enoto mere (EUR) z DDV]]*Sklop12[[#This Row],[Okvirna količina]]</f>
        <v>0</v>
      </c>
      <c r="V80" s="184"/>
    </row>
    <row r="81" spans="1:22" s="59" customFormat="1" ht="12">
      <c r="A81" s="88" t="s">
        <v>72</v>
      </c>
      <c r="B81" s="176" t="s">
        <v>501</v>
      </c>
      <c r="C81" s="179" t="s">
        <v>508</v>
      </c>
      <c r="D81" s="167">
        <v>1</v>
      </c>
      <c r="E81" s="167" t="s">
        <v>95</v>
      </c>
      <c r="F81" s="191" t="s">
        <v>1393</v>
      </c>
      <c r="G81" s="171">
        <v>3200</v>
      </c>
      <c r="H81" s="187" t="s">
        <v>93</v>
      </c>
      <c r="I81" s="1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3200</v>
      </c>
      <c r="J81" s="171">
        <f>IF(Sklop12[[#This Row],[ZAHTEVANA SHEMA KAKOVOSTI]]&lt;&gt;"",Sklop12[[#This Row],[Preračunana masa/volumen/kos na enoto kg]],"")</f>
        <v>3200</v>
      </c>
      <c r="K81" s="172"/>
      <c r="L81" s="173"/>
      <c r="M81" s="173"/>
      <c r="N81" s="181"/>
      <c r="O81" s="174"/>
      <c r="P81" s="174"/>
      <c r="Q81" s="182"/>
      <c r="R81" s="174">
        <f>+Sklop12[[#This Row],[cena/enota brez DDV v EUR]]*Sklop12[[#This Row],[Stopnja DDV (%)]]</f>
        <v>0</v>
      </c>
      <c r="S81" s="174">
        <f>+Sklop12[[#This Row],[cena/enota brez DDV v EUR]]+Sklop12[[#This Row],[Davek (EUR)]]</f>
        <v>0</v>
      </c>
      <c r="T81" s="174">
        <f>+Sklop12[[#This Row],[cena/enota brez DDV v EUR]]*Sklop12[[#This Row],[Okvirna količina]]</f>
        <v>0</v>
      </c>
      <c r="U81" s="183">
        <f>+Sklop12[[#This Row],[Končna cena/enoto mere (EUR) z DDV]]*Sklop12[[#This Row],[Okvirna količina]]</f>
        <v>0</v>
      </c>
      <c r="V81" s="184"/>
    </row>
    <row r="82" spans="1:22" s="59" customFormat="1" ht="12">
      <c r="A82" s="88" t="s">
        <v>73</v>
      </c>
      <c r="B82" s="176" t="s">
        <v>502</v>
      </c>
      <c r="C82" s="179" t="s">
        <v>507</v>
      </c>
      <c r="D82" s="167">
        <v>0.25</v>
      </c>
      <c r="E82" s="176" t="s">
        <v>95</v>
      </c>
      <c r="F82" s="191" t="s">
        <v>1393</v>
      </c>
      <c r="G82" s="171">
        <v>320</v>
      </c>
      <c r="H82" s="187" t="s">
        <v>93</v>
      </c>
      <c r="I82" s="1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J82" s="171">
        <f>IF(Sklop12[[#This Row],[ZAHTEVANA SHEMA KAKOVOSTI]]&lt;&gt;"",Sklop12[[#This Row],[Preračunana masa/volumen/kos na enoto kg]],"")</f>
        <v>80</v>
      </c>
      <c r="K82" s="172"/>
      <c r="L82" s="173"/>
      <c r="M82" s="173"/>
      <c r="N82" s="181"/>
      <c r="O82" s="174"/>
      <c r="P82" s="174"/>
      <c r="Q82" s="182"/>
      <c r="R82" s="174">
        <f>+Sklop12[[#This Row],[cena/enota brez DDV v EUR]]*Sklop12[[#This Row],[Stopnja DDV (%)]]</f>
        <v>0</v>
      </c>
      <c r="S82" s="174">
        <f>+Sklop12[[#This Row],[cena/enota brez DDV v EUR]]+Sklop12[[#This Row],[Davek (EUR)]]</f>
        <v>0</v>
      </c>
      <c r="T82" s="174">
        <f>+Sklop12[[#This Row],[cena/enota brez DDV v EUR]]*Sklop12[[#This Row],[Okvirna količina]]</f>
        <v>0</v>
      </c>
      <c r="U82" s="183">
        <f>+Sklop12[[#This Row],[Končna cena/enoto mere (EUR) z DDV]]*Sklop12[[#This Row],[Okvirna količina]]</f>
        <v>0</v>
      </c>
      <c r="V82" s="184"/>
    </row>
    <row r="83" spans="1:22" s="59" customFormat="1" ht="12">
      <c r="A83" s="88" t="s">
        <v>74</v>
      </c>
      <c r="B83" s="176" t="s">
        <v>503</v>
      </c>
      <c r="C83" s="179" t="s">
        <v>504</v>
      </c>
      <c r="D83" s="167" t="s">
        <v>161</v>
      </c>
      <c r="E83" s="167" t="s">
        <v>0</v>
      </c>
      <c r="F83" s="188"/>
      <c r="G83" s="171">
        <v>20</v>
      </c>
      <c r="H83" s="187" t="s">
        <v>0</v>
      </c>
      <c r="I83" s="1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J83" s="171" t="str">
        <f>IF(Sklop12[[#This Row],[ZAHTEVANA SHEMA KAKOVOSTI]]&lt;&gt;"",Sklop12[[#This Row],[Preračunana masa/volumen/kos na enoto kg]],"")</f>
        <v/>
      </c>
      <c r="K83" s="172"/>
      <c r="L83" s="173"/>
      <c r="M83" s="173"/>
      <c r="N83" s="181"/>
      <c r="O83" s="174"/>
      <c r="P83" s="174"/>
      <c r="Q83" s="182"/>
      <c r="R83" s="174">
        <f>+Sklop12[[#This Row],[cena/enota brez DDV v EUR]]*Sklop12[[#This Row],[Stopnja DDV (%)]]</f>
        <v>0</v>
      </c>
      <c r="S83" s="174">
        <f>+Sklop12[[#This Row],[cena/enota brez DDV v EUR]]+Sklop12[[#This Row],[Davek (EUR)]]</f>
        <v>0</v>
      </c>
      <c r="T83" s="174">
        <f>+Sklop12[[#This Row],[cena/enota brez DDV v EUR]]*Sklop12[[#This Row],[Okvirna količina]]</f>
        <v>0</v>
      </c>
      <c r="U83" s="183">
        <f>+Sklop12[[#This Row],[Končna cena/enoto mere (EUR) z DDV]]*Sklop12[[#This Row],[Okvirna količina]]</f>
        <v>0</v>
      </c>
      <c r="V83" s="184"/>
    </row>
    <row r="84" spans="1:22">
      <c r="A84" s="148" t="s">
        <v>182</v>
      </c>
      <c r="B84" s="148"/>
      <c r="C84" s="149"/>
      <c r="D84" s="150"/>
      <c r="E84" s="150"/>
      <c r="F84" s="151"/>
      <c r="G84" s="262"/>
      <c r="H84" s="153"/>
      <c r="I84" s="154">
        <f>SUBTOTAL(109,Sklop12[Preračunana masa/volumen/kos na enoto kg])</f>
        <v>28809.95</v>
      </c>
      <c r="J84" s="154">
        <f>SUBTOTAL(109,Sklop12[Živila iz shem kakovosti (kg)])</f>
        <v>21111.200000000001</v>
      </c>
      <c r="K84" s="152"/>
      <c r="L84" s="155"/>
      <c r="M84" s="155"/>
      <c r="N84" s="156"/>
      <c r="O84" s="157"/>
      <c r="P84" s="157"/>
      <c r="Q84" s="157"/>
      <c r="R84" s="158"/>
      <c r="S84" s="152"/>
      <c r="T84" s="158">
        <f>SUBTOTAL(109,Sklop12[Vrednost za okvirno količino (EUR) brez DDV])</f>
        <v>0</v>
      </c>
      <c r="U84" s="158">
        <f>SUBTOTAL(109,Sklop12[Vrednost za okvirno količino (EUR) z DDV])</f>
        <v>0</v>
      </c>
      <c r="V84" s="159">
        <f>SUBTOTAL(103,Sklop12[Shema kakovosti
(nacionalne, evropske)
])</f>
        <v>0</v>
      </c>
    </row>
    <row r="85" spans="1:22" ht="15">
      <c r="A85" s="7"/>
      <c r="B85" s="7"/>
      <c r="C85" s="5"/>
      <c r="D85" s="29"/>
      <c r="E85" s="29"/>
      <c r="F85" s="28"/>
      <c r="G85" s="8"/>
      <c r="I85" s="9"/>
      <c r="J85" s="9"/>
      <c r="K85" s="9"/>
      <c r="L85" s="9"/>
      <c r="M85" s="23"/>
      <c r="N85" s="23"/>
      <c r="O85" s="9"/>
      <c r="P85" s="9"/>
      <c r="Q85" s="9"/>
      <c r="R85" s="9"/>
      <c r="S85" s="9"/>
      <c r="T85" s="4"/>
      <c r="U85" s="4"/>
      <c r="V85" s="8"/>
    </row>
    <row r="86" spans="1:22">
      <c r="A86" s="51" t="s">
        <v>178</v>
      </c>
      <c r="B86" s="51"/>
      <c r="C86" s="19"/>
      <c r="D86" s="31"/>
      <c r="E86" s="31"/>
      <c r="F86" s="117"/>
      <c r="R86" s="51"/>
      <c r="S86" s="51"/>
      <c r="T86" s="51"/>
      <c r="U86" s="51"/>
    </row>
    <row r="87" spans="1:22">
      <c r="A87" s="14" t="s">
        <v>180</v>
      </c>
      <c r="C87" s="19"/>
      <c r="D87" s="31"/>
      <c r="E87" s="31"/>
      <c r="F87" s="117"/>
    </row>
    <row r="88" spans="1:22">
      <c r="A88" s="111" t="s">
        <v>1405</v>
      </c>
      <c r="B88" s="111"/>
      <c r="G88" s="72"/>
      <c r="H88" s="72"/>
      <c r="I88" s="32"/>
      <c r="J88" s="32"/>
      <c r="K88" s="32"/>
      <c r="L88" s="32"/>
      <c r="M88" s="58"/>
      <c r="N88" s="58"/>
      <c r="O88" s="32"/>
      <c r="P88" s="32"/>
      <c r="Q88" s="32"/>
      <c r="R88" s="32"/>
      <c r="S88" s="32"/>
    </row>
    <row r="89" spans="1:22">
      <c r="A89" s="440" t="s">
        <v>245</v>
      </c>
      <c r="B89" s="440"/>
      <c r="C89" s="440"/>
      <c r="D89" s="440"/>
      <c r="E89" s="440"/>
      <c r="F89" s="440"/>
      <c r="G89" s="440"/>
      <c r="H89" s="440"/>
      <c r="I89" s="440"/>
      <c r="J89" s="440"/>
      <c r="K89" s="440"/>
      <c r="L89" s="440"/>
      <c r="M89" s="440"/>
      <c r="N89" s="58"/>
      <c r="O89" s="32"/>
      <c r="P89" s="32"/>
      <c r="Q89" s="32"/>
      <c r="R89" s="32"/>
      <c r="S89" s="32"/>
    </row>
    <row r="90" spans="1:22">
      <c r="A90" s="451" t="s">
        <v>251</v>
      </c>
      <c r="B90" s="451"/>
      <c r="C90" s="451"/>
      <c r="D90" s="451"/>
      <c r="E90" s="451"/>
      <c r="F90" s="451"/>
      <c r="G90" s="451"/>
      <c r="H90" s="451"/>
      <c r="I90" s="451"/>
      <c r="J90" s="451"/>
      <c r="K90" s="451"/>
      <c r="L90" s="451"/>
      <c r="M90" s="451"/>
      <c r="O90" s="32"/>
      <c r="P90" s="32"/>
      <c r="Q90" s="32"/>
      <c r="R90" s="32"/>
      <c r="S90" s="32"/>
    </row>
    <row r="91" spans="1:22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O91" s="32"/>
      <c r="P91" s="32"/>
      <c r="Q91" s="32"/>
      <c r="R91" s="32"/>
      <c r="S91" s="32"/>
    </row>
    <row r="92" spans="1:22">
      <c r="A92" s="111" t="s">
        <v>65</v>
      </c>
      <c r="B92" s="111"/>
      <c r="G92" s="72"/>
      <c r="H92" s="72" t="s">
        <v>66</v>
      </c>
      <c r="I92" s="32"/>
      <c r="J92" s="32"/>
      <c r="K92" s="32"/>
      <c r="L92" s="32"/>
      <c r="M92" s="58"/>
      <c r="N92" s="58"/>
      <c r="O92" s="32"/>
      <c r="P92" s="32"/>
      <c r="Q92" s="32"/>
      <c r="R92" s="32" t="s">
        <v>67</v>
      </c>
      <c r="S92" s="32"/>
    </row>
    <row r="93" spans="1:22" ht="15">
      <c r="A93" s="7"/>
      <c r="B93" s="7"/>
      <c r="C93" s="5"/>
      <c r="D93" s="29"/>
      <c r="E93" s="29"/>
      <c r="F93" s="28"/>
      <c r="G93" s="8"/>
      <c r="I93" s="9"/>
      <c r="J93" s="9"/>
      <c r="K93" s="9"/>
      <c r="L93" s="9"/>
      <c r="M93" s="23"/>
      <c r="N93" s="23"/>
      <c r="O93" s="9"/>
      <c r="P93" s="9"/>
      <c r="Q93" s="9"/>
      <c r="R93" s="9"/>
      <c r="S93" s="9"/>
      <c r="T93" s="4"/>
      <c r="U93" s="4"/>
      <c r="V93" s="8"/>
    </row>
    <row r="94" spans="1:22">
      <c r="C94" s="19"/>
      <c r="D94" s="31"/>
      <c r="E94" s="31"/>
      <c r="F94" s="117"/>
    </row>
    <row r="95" spans="1:22">
      <c r="C95" s="19"/>
      <c r="D95" s="31"/>
      <c r="E95" s="31"/>
      <c r="F95" s="117"/>
    </row>
    <row r="96" spans="1:22">
      <c r="C96" s="19"/>
      <c r="D96" s="31"/>
      <c r="E96" s="31"/>
      <c r="F96" s="117"/>
    </row>
    <row r="97" spans="1:23">
      <c r="C97" s="19"/>
      <c r="D97" s="31"/>
      <c r="E97" s="31"/>
      <c r="F97" s="117"/>
    </row>
    <row r="98" spans="1:23">
      <c r="C98" s="19"/>
      <c r="D98" s="31"/>
      <c r="E98" s="31"/>
      <c r="F98" s="117"/>
    </row>
    <row r="99" spans="1:23">
      <c r="C99" s="19"/>
      <c r="D99" s="31"/>
      <c r="E99" s="31"/>
      <c r="F99" s="117"/>
    </row>
    <row r="100" spans="1:23">
      <c r="C100" s="19"/>
      <c r="D100" s="31"/>
      <c r="E100" s="31"/>
      <c r="F100" s="117"/>
    </row>
    <row r="101" spans="1:23">
      <c r="C101" s="19"/>
      <c r="D101" s="31"/>
      <c r="E101" s="31"/>
      <c r="F101" s="117"/>
    </row>
    <row r="102" spans="1:23">
      <c r="C102" s="19"/>
      <c r="D102" s="31"/>
      <c r="E102" s="31"/>
      <c r="F102" s="117"/>
    </row>
    <row r="103" spans="1:23">
      <c r="C103" s="19"/>
      <c r="D103" s="31"/>
      <c r="E103" s="31"/>
      <c r="F103" s="117"/>
    </row>
    <row r="104" spans="1:23">
      <c r="C104" s="19"/>
      <c r="D104" s="31"/>
      <c r="E104" s="31"/>
      <c r="F104" s="117"/>
    </row>
    <row r="105" spans="1:23">
      <c r="C105" s="19"/>
      <c r="D105" s="31"/>
      <c r="E105" s="31"/>
      <c r="F105" s="117"/>
    </row>
    <row r="106" spans="1:23">
      <c r="C106" s="19"/>
      <c r="D106" s="31"/>
      <c r="E106" s="31"/>
      <c r="F106" s="117"/>
    </row>
    <row r="107" spans="1:23">
      <c r="C107" s="19"/>
      <c r="D107" s="31"/>
      <c r="E107" s="31"/>
      <c r="F107" s="117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  <row r="250" spans="1:23" s="21" customFormat="1">
      <c r="A250" s="14"/>
      <c r="B250" s="14"/>
      <c r="C250" s="19"/>
      <c r="D250" s="31"/>
      <c r="E250" s="31"/>
      <c r="F250" s="117"/>
      <c r="G250" s="118"/>
      <c r="H250" s="118"/>
      <c r="M250" s="14"/>
      <c r="N250" s="14"/>
      <c r="O250" s="14"/>
      <c r="P250" s="14"/>
      <c r="Q250" s="14"/>
      <c r="R250" s="14"/>
      <c r="S250" s="14"/>
      <c r="T250" s="14"/>
      <c r="U250" s="14"/>
      <c r="V250" s="72"/>
      <c r="W250" s="14"/>
    </row>
    <row r="251" spans="1:23" s="21" customFormat="1">
      <c r="A251" s="14"/>
      <c r="B251" s="14"/>
      <c r="C251" s="19"/>
      <c r="D251" s="31"/>
      <c r="E251" s="31"/>
      <c r="F251" s="117"/>
      <c r="G251" s="118"/>
      <c r="H251" s="118"/>
      <c r="M251" s="14"/>
      <c r="N251" s="14"/>
      <c r="O251" s="14"/>
      <c r="P251" s="14"/>
      <c r="Q251" s="14"/>
      <c r="R251" s="14"/>
      <c r="S251" s="14"/>
      <c r="T251" s="14"/>
      <c r="U251" s="14"/>
      <c r="V251" s="72"/>
      <c r="W251" s="14"/>
    </row>
    <row r="252" spans="1:23" s="21" customFormat="1">
      <c r="A252" s="14"/>
      <c r="B252" s="14"/>
      <c r="C252" s="19"/>
      <c r="D252" s="31"/>
      <c r="E252" s="31"/>
      <c r="F252" s="117"/>
      <c r="G252" s="118"/>
      <c r="H252" s="118"/>
      <c r="M252" s="14"/>
      <c r="N252" s="14"/>
      <c r="O252" s="14"/>
      <c r="P252" s="14"/>
      <c r="Q252" s="14"/>
      <c r="R252" s="14"/>
      <c r="S252" s="14"/>
      <c r="T252" s="14"/>
      <c r="U252" s="14"/>
      <c r="V252" s="72"/>
      <c r="W252" s="14"/>
    </row>
    <row r="253" spans="1:23" s="21" customFormat="1">
      <c r="A253" s="14"/>
      <c r="B253" s="14"/>
      <c r="C253" s="19"/>
      <c r="D253" s="31"/>
      <c r="E253" s="31"/>
      <c r="F253" s="117"/>
      <c r="G253" s="118"/>
      <c r="H253" s="118"/>
      <c r="M253" s="14"/>
      <c r="N253" s="14"/>
      <c r="O253" s="14"/>
      <c r="P253" s="14"/>
      <c r="Q253" s="14"/>
      <c r="R253" s="14"/>
      <c r="S253" s="14"/>
      <c r="T253" s="14"/>
      <c r="U253" s="14"/>
      <c r="V253" s="72"/>
      <c r="W253" s="14"/>
    </row>
    <row r="254" spans="1:23" s="21" customFormat="1">
      <c r="A254" s="14"/>
      <c r="B254" s="14"/>
      <c r="C254" s="19"/>
      <c r="D254" s="31"/>
      <c r="E254" s="31"/>
      <c r="F254" s="117"/>
      <c r="G254" s="118"/>
      <c r="H254" s="118"/>
      <c r="M254" s="14"/>
      <c r="N254" s="14"/>
      <c r="O254" s="14"/>
      <c r="P254" s="14"/>
      <c r="Q254" s="14"/>
      <c r="R254" s="14"/>
      <c r="S254" s="14"/>
      <c r="T254" s="14"/>
      <c r="U254" s="14"/>
      <c r="V254" s="72"/>
      <c r="W254" s="14"/>
    </row>
    <row r="255" spans="1:23" s="21" customFormat="1">
      <c r="A255" s="14"/>
      <c r="B255" s="14"/>
      <c r="C255" s="19"/>
      <c r="D255" s="31"/>
      <c r="E255" s="31"/>
      <c r="F255" s="117"/>
      <c r="G255" s="118"/>
      <c r="H255" s="118"/>
      <c r="M255" s="14"/>
      <c r="N255" s="14"/>
      <c r="O255" s="14"/>
      <c r="P255" s="14"/>
      <c r="Q255" s="14"/>
      <c r="R255" s="14"/>
      <c r="S255" s="14"/>
      <c r="T255" s="14"/>
      <c r="U255" s="14"/>
      <c r="V255" s="72"/>
      <c r="W255" s="14"/>
    </row>
    <row r="256" spans="1:23" s="21" customFormat="1">
      <c r="A256" s="14"/>
      <c r="B256" s="14"/>
      <c r="C256" s="19"/>
      <c r="D256" s="31"/>
      <c r="E256" s="31"/>
      <c r="F256" s="117"/>
      <c r="G256" s="118"/>
      <c r="H256" s="118"/>
      <c r="M256" s="14"/>
      <c r="N256" s="14"/>
      <c r="O256" s="14"/>
      <c r="P256" s="14"/>
      <c r="Q256" s="14"/>
      <c r="R256" s="14"/>
      <c r="S256" s="14"/>
      <c r="T256" s="14"/>
      <c r="U256" s="14"/>
      <c r="V256" s="72"/>
      <c r="W256" s="14"/>
    </row>
    <row r="257" spans="1:23" s="21" customFormat="1">
      <c r="A257" s="14"/>
      <c r="B257" s="14"/>
      <c r="C257" s="19"/>
      <c r="D257" s="31"/>
      <c r="E257" s="31"/>
      <c r="F257" s="117"/>
      <c r="G257" s="118"/>
      <c r="H257" s="118"/>
      <c r="M257" s="14"/>
      <c r="N257" s="14"/>
      <c r="O257" s="14"/>
      <c r="P257" s="14"/>
      <c r="Q257" s="14"/>
      <c r="R257" s="14"/>
      <c r="S257" s="14"/>
      <c r="T257" s="14"/>
      <c r="U257" s="14"/>
      <c r="V257" s="72"/>
      <c r="W257" s="14"/>
    </row>
    <row r="258" spans="1:23" s="21" customFormat="1">
      <c r="A258" s="14"/>
      <c r="B258" s="14"/>
      <c r="C258" s="19"/>
      <c r="D258" s="31"/>
      <c r="E258" s="31"/>
      <c r="F258" s="117"/>
      <c r="G258" s="118"/>
      <c r="H258" s="118"/>
      <c r="M258" s="14"/>
      <c r="N258" s="14"/>
      <c r="O258" s="14"/>
      <c r="P258" s="14"/>
      <c r="Q258" s="14"/>
      <c r="R258" s="14"/>
      <c r="S258" s="14"/>
      <c r="T258" s="14"/>
      <c r="U258" s="14"/>
      <c r="V258" s="72"/>
      <c r="W258" s="14"/>
    </row>
    <row r="259" spans="1:23" s="21" customFormat="1">
      <c r="A259" s="14"/>
      <c r="B259" s="14"/>
      <c r="C259" s="19"/>
      <c r="D259" s="31"/>
      <c r="E259" s="31"/>
      <c r="F259" s="117"/>
      <c r="G259" s="118"/>
      <c r="H259" s="118"/>
      <c r="M259" s="14"/>
      <c r="N259" s="14"/>
      <c r="O259" s="14"/>
      <c r="P259" s="14"/>
      <c r="Q259" s="14"/>
      <c r="R259" s="14"/>
      <c r="S259" s="14"/>
      <c r="T259" s="14"/>
      <c r="U259" s="14"/>
      <c r="V259" s="72"/>
      <c r="W259" s="14"/>
    </row>
    <row r="260" spans="1:23" s="21" customFormat="1">
      <c r="A260" s="14"/>
      <c r="B260" s="14"/>
      <c r="C260" s="19"/>
      <c r="D260" s="31"/>
      <c r="E260" s="31"/>
      <c r="F260" s="117"/>
      <c r="G260" s="118"/>
      <c r="H260" s="118"/>
      <c r="M260" s="14"/>
      <c r="N260" s="14"/>
      <c r="O260" s="14"/>
      <c r="P260" s="14"/>
      <c r="Q260" s="14"/>
      <c r="R260" s="14"/>
      <c r="S260" s="14"/>
      <c r="T260" s="14"/>
      <c r="U260" s="14"/>
      <c r="V260" s="72"/>
      <c r="W260" s="14"/>
    </row>
    <row r="261" spans="1:23" s="21" customFormat="1">
      <c r="A261" s="14"/>
      <c r="B261" s="14"/>
      <c r="C261" s="19"/>
      <c r="D261" s="31"/>
      <c r="E261" s="31"/>
      <c r="F261" s="117"/>
      <c r="G261" s="118"/>
      <c r="H261" s="118"/>
      <c r="M261" s="14"/>
      <c r="N261" s="14"/>
      <c r="O261" s="14"/>
      <c r="P261" s="14"/>
      <c r="Q261" s="14"/>
      <c r="R261" s="14"/>
      <c r="S261" s="14"/>
      <c r="T261" s="14"/>
      <c r="U261" s="14"/>
      <c r="V261" s="72"/>
      <c r="W261" s="14"/>
    </row>
    <row r="262" spans="1:23" s="21" customFormat="1">
      <c r="A262" s="14"/>
      <c r="B262" s="14"/>
      <c r="C262" s="19"/>
      <c r="D262" s="31"/>
      <c r="E262" s="31"/>
      <c r="F262" s="117"/>
      <c r="G262" s="118"/>
      <c r="H262" s="118"/>
      <c r="M262" s="14"/>
      <c r="N262" s="14"/>
      <c r="O262" s="14"/>
      <c r="P262" s="14"/>
      <c r="Q262" s="14"/>
      <c r="R262" s="14"/>
      <c r="S262" s="14"/>
      <c r="T262" s="14"/>
      <c r="U262" s="14"/>
      <c r="V262" s="72"/>
      <c r="W262" s="14"/>
    </row>
    <row r="263" spans="1:23" s="21" customFormat="1">
      <c r="A263" s="14"/>
      <c r="B263" s="14"/>
      <c r="C263" s="19"/>
      <c r="D263" s="31"/>
      <c r="E263" s="31"/>
      <c r="F263" s="117"/>
      <c r="G263" s="118"/>
      <c r="H263" s="118"/>
      <c r="M263" s="14"/>
      <c r="N263" s="14"/>
      <c r="O263" s="14"/>
      <c r="P263" s="14"/>
      <c r="Q263" s="14"/>
      <c r="R263" s="14"/>
      <c r="S263" s="14"/>
      <c r="T263" s="14"/>
      <c r="U263" s="14"/>
      <c r="V263" s="72"/>
      <c r="W263" s="14"/>
    </row>
    <row r="264" spans="1:23" s="21" customFormat="1">
      <c r="A264" s="14"/>
      <c r="B264" s="14"/>
      <c r="C264" s="19"/>
      <c r="D264" s="31"/>
      <c r="E264" s="31"/>
      <c r="F264" s="117"/>
      <c r="G264" s="118"/>
      <c r="H264" s="118"/>
      <c r="M264" s="14"/>
      <c r="N264" s="14"/>
      <c r="O264" s="14"/>
      <c r="P264" s="14"/>
      <c r="Q264" s="14"/>
      <c r="R264" s="14"/>
      <c r="S264" s="14"/>
      <c r="T264" s="14"/>
      <c r="U264" s="14"/>
      <c r="V264" s="72"/>
      <c r="W264" s="14"/>
    </row>
    <row r="265" spans="1:23" s="21" customFormat="1">
      <c r="A265" s="14"/>
      <c r="B265" s="14"/>
      <c r="C265" s="19"/>
      <c r="D265" s="31"/>
      <c r="E265" s="31"/>
      <c r="F265" s="117"/>
      <c r="G265" s="118"/>
      <c r="H265" s="118"/>
      <c r="M265" s="14"/>
      <c r="N265" s="14"/>
      <c r="O265" s="14"/>
      <c r="P265" s="14"/>
      <c r="Q265" s="14"/>
      <c r="R265" s="14"/>
      <c r="S265" s="14"/>
      <c r="T265" s="14"/>
      <c r="U265" s="14"/>
      <c r="V265" s="72"/>
      <c r="W265" s="14"/>
    </row>
    <row r="266" spans="1:23" s="21" customFormat="1">
      <c r="A266" s="14"/>
      <c r="B266" s="14"/>
      <c r="C266" s="19"/>
      <c r="D266" s="31"/>
      <c r="E266" s="31"/>
      <c r="F266" s="117"/>
      <c r="G266" s="118"/>
      <c r="H266" s="118"/>
      <c r="M266" s="14"/>
      <c r="N266" s="14"/>
      <c r="O266" s="14"/>
      <c r="P266" s="14"/>
      <c r="Q266" s="14"/>
      <c r="R266" s="14"/>
      <c r="S266" s="14"/>
      <c r="T266" s="14"/>
      <c r="U266" s="14"/>
      <c r="V266" s="72"/>
      <c r="W266" s="14"/>
    </row>
    <row r="267" spans="1:23" s="21" customFormat="1">
      <c r="A267" s="14"/>
      <c r="B267" s="14"/>
      <c r="C267" s="19"/>
      <c r="D267" s="31"/>
      <c r="E267" s="31"/>
      <c r="F267" s="117"/>
      <c r="G267" s="118"/>
      <c r="H267" s="118"/>
      <c r="M267" s="14"/>
      <c r="N267" s="14"/>
      <c r="O267" s="14"/>
      <c r="P267" s="14"/>
      <c r="Q267" s="14"/>
      <c r="R267" s="14"/>
      <c r="S267" s="14"/>
      <c r="T267" s="14"/>
      <c r="U267" s="14"/>
      <c r="V267" s="72"/>
      <c r="W267" s="14"/>
    </row>
    <row r="268" spans="1:23" s="21" customFormat="1">
      <c r="A268" s="14"/>
      <c r="B268" s="14"/>
      <c r="C268" s="19"/>
      <c r="D268" s="31"/>
      <c r="E268" s="31"/>
      <c r="F268" s="117"/>
      <c r="G268" s="118"/>
      <c r="H268" s="118"/>
      <c r="M268" s="14"/>
      <c r="N268" s="14"/>
      <c r="O268" s="14"/>
      <c r="P268" s="14"/>
      <c r="Q268" s="14"/>
      <c r="R268" s="14"/>
      <c r="S268" s="14"/>
      <c r="T268" s="14"/>
      <c r="U268" s="14"/>
      <c r="V268" s="72"/>
      <c r="W268" s="14"/>
    </row>
    <row r="269" spans="1:23" s="21" customFormat="1">
      <c r="A269" s="14"/>
      <c r="B269" s="14"/>
      <c r="C269" s="19"/>
      <c r="D269" s="31"/>
      <c r="E269" s="31"/>
      <c r="F269" s="117"/>
      <c r="G269" s="118"/>
      <c r="H269" s="118"/>
      <c r="M269" s="14"/>
      <c r="N269" s="14"/>
      <c r="O269" s="14"/>
      <c r="P269" s="14"/>
      <c r="Q269" s="14"/>
      <c r="R269" s="14"/>
      <c r="S269" s="14"/>
      <c r="T269" s="14"/>
      <c r="U269" s="14"/>
      <c r="V269" s="72"/>
      <c r="W269" s="14"/>
    </row>
    <row r="270" spans="1:23" s="21" customFormat="1">
      <c r="A270" s="14"/>
      <c r="B270" s="14"/>
      <c r="C270" s="19"/>
      <c r="D270" s="31"/>
      <c r="E270" s="31"/>
      <c r="F270" s="117"/>
      <c r="G270" s="118"/>
      <c r="H270" s="118"/>
      <c r="M270" s="14"/>
      <c r="N270" s="14"/>
      <c r="O270" s="14"/>
      <c r="P270" s="14"/>
      <c r="Q270" s="14"/>
      <c r="R270" s="14"/>
      <c r="S270" s="14"/>
      <c r="T270" s="14"/>
      <c r="U270" s="14"/>
      <c r="V270" s="72"/>
      <c r="W270" s="14"/>
    </row>
    <row r="271" spans="1:23" s="21" customFormat="1">
      <c r="A271" s="14"/>
      <c r="B271" s="14"/>
      <c r="C271" s="19"/>
      <c r="D271" s="31"/>
      <c r="E271" s="31"/>
      <c r="F271" s="117"/>
      <c r="G271" s="118"/>
      <c r="H271" s="118"/>
      <c r="M271" s="14"/>
      <c r="N271" s="14"/>
      <c r="O271" s="14"/>
      <c r="P271" s="14"/>
      <c r="Q271" s="14"/>
      <c r="R271" s="14"/>
      <c r="S271" s="14"/>
      <c r="T271" s="14"/>
      <c r="U271" s="14"/>
      <c r="V271" s="72"/>
      <c r="W271" s="14"/>
    </row>
    <row r="272" spans="1:23" s="21" customFormat="1">
      <c r="A272" s="14"/>
      <c r="B272" s="14"/>
      <c r="C272" s="19"/>
      <c r="D272" s="31"/>
      <c r="E272" s="31"/>
      <c r="F272" s="117"/>
      <c r="G272" s="118"/>
      <c r="H272" s="118"/>
      <c r="M272" s="14"/>
      <c r="N272" s="14"/>
      <c r="O272" s="14"/>
      <c r="P272" s="14"/>
      <c r="Q272" s="14"/>
      <c r="R272" s="14"/>
      <c r="S272" s="14"/>
      <c r="T272" s="14"/>
      <c r="U272" s="14"/>
      <c r="V272" s="72"/>
      <c r="W272" s="14"/>
    </row>
    <row r="273" spans="1:23" s="21" customFormat="1">
      <c r="A273" s="14"/>
      <c r="B273" s="14"/>
      <c r="C273" s="19"/>
      <c r="D273" s="31"/>
      <c r="E273" s="31"/>
      <c r="F273" s="117"/>
      <c r="G273" s="118"/>
      <c r="H273" s="118"/>
      <c r="M273" s="14"/>
      <c r="N273" s="14"/>
      <c r="O273" s="14"/>
      <c r="P273" s="14"/>
      <c r="Q273" s="14"/>
      <c r="R273" s="14"/>
      <c r="S273" s="14"/>
      <c r="T273" s="14"/>
      <c r="U273" s="14"/>
      <c r="V273" s="72"/>
      <c r="W273" s="14"/>
    </row>
    <row r="274" spans="1:23" s="21" customFormat="1">
      <c r="A274" s="14"/>
      <c r="B274" s="14"/>
      <c r="C274" s="19"/>
      <c r="D274" s="31"/>
      <c r="E274" s="31"/>
      <c r="F274" s="117"/>
      <c r="G274" s="118"/>
      <c r="H274" s="118"/>
      <c r="M274" s="14"/>
      <c r="N274" s="14"/>
      <c r="O274" s="14"/>
      <c r="P274" s="14"/>
      <c r="Q274" s="14"/>
      <c r="R274" s="14"/>
      <c r="S274" s="14"/>
      <c r="T274" s="14"/>
      <c r="U274" s="14"/>
      <c r="V274" s="72"/>
      <c r="W274" s="14"/>
    </row>
    <row r="275" spans="1:23" s="21" customFormat="1">
      <c r="A275" s="14"/>
      <c r="B275" s="14"/>
      <c r="C275" s="19"/>
      <c r="D275" s="31"/>
      <c r="E275" s="31"/>
      <c r="F275" s="117"/>
      <c r="G275" s="118"/>
      <c r="H275" s="118"/>
      <c r="M275" s="14"/>
      <c r="N275" s="14"/>
      <c r="O275" s="14"/>
      <c r="P275" s="14"/>
      <c r="Q275" s="14"/>
      <c r="R275" s="14"/>
      <c r="S275" s="14"/>
      <c r="T275" s="14"/>
      <c r="U275" s="14"/>
      <c r="V275" s="72"/>
      <c r="W275" s="14"/>
    </row>
    <row r="276" spans="1:23" s="21" customFormat="1">
      <c r="A276" s="14"/>
      <c r="B276" s="14"/>
      <c r="C276" s="19"/>
      <c r="D276" s="31"/>
      <c r="E276" s="31"/>
      <c r="F276" s="117"/>
      <c r="G276" s="118"/>
      <c r="H276" s="118"/>
      <c r="M276" s="14"/>
      <c r="N276" s="14"/>
      <c r="O276" s="14"/>
      <c r="P276" s="14"/>
      <c r="Q276" s="14"/>
      <c r="R276" s="14"/>
      <c r="S276" s="14"/>
      <c r="T276" s="14"/>
      <c r="U276" s="14"/>
      <c r="V276" s="72"/>
      <c r="W276" s="14"/>
    </row>
    <row r="277" spans="1:23" s="21" customFormat="1">
      <c r="A277" s="14"/>
      <c r="B277" s="14"/>
      <c r="C277" s="19"/>
      <c r="D277" s="31"/>
      <c r="E277" s="31"/>
      <c r="F277" s="117"/>
      <c r="G277" s="118"/>
      <c r="H277" s="118"/>
      <c r="M277" s="14"/>
      <c r="N277" s="14"/>
      <c r="O277" s="14"/>
      <c r="P277" s="14"/>
      <c r="Q277" s="14"/>
      <c r="R277" s="14"/>
      <c r="S277" s="14"/>
      <c r="T277" s="14"/>
      <c r="U277" s="14"/>
      <c r="V277" s="72"/>
      <c r="W277" s="14"/>
    </row>
    <row r="278" spans="1:23" s="21" customFormat="1">
      <c r="A278" s="14"/>
      <c r="B278" s="14"/>
      <c r="C278" s="19"/>
      <c r="D278" s="31"/>
      <c r="E278" s="31"/>
      <c r="F278" s="117"/>
      <c r="G278" s="118"/>
      <c r="H278" s="118"/>
      <c r="M278" s="14"/>
      <c r="N278" s="14"/>
      <c r="O278" s="14"/>
      <c r="P278" s="14"/>
      <c r="Q278" s="14"/>
      <c r="R278" s="14"/>
      <c r="S278" s="14"/>
      <c r="T278" s="14"/>
      <c r="U278" s="14"/>
      <c r="V278" s="72"/>
      <c r="W278" s="14"/>
    </row>
    <row r="279" spans="1:23" s="21" customFormat="1">
      <c r="A279" s="14"/>
      <c r="B279" s="14"/>
      <c r="C279" s="19"/>
      <c r="D279" s="31"/>
      <c r="E279" s="31"/>
      <c r="F279" s="117"/>
      <c r="G279" s="118"/>
      <c r="H279" s="118"/>
      <c r="M279" s="14"/>
      <c r="N279" s="14"/>
      <c r="O279" s="14"/>
      <c r="P279" s="14"/>
      <c r="Q279" s="14"/>
      <c r="R279" s="14"/>
      <c r="S279" s="14"/>
      <c r="T279" s="14"/>
      <c r="U279" s="14"/>
      <c r="V279" s="72"/>
      <c r="W279" s="14"/>
    </row>
    <row r="280" spans="1:23" s="21" customFormat="1">
      <c r="A280" s="14"/>
      <c r="B280" s="14"/>
      <c r="C280" s="19"/>
      <c r="D280" s="31"/>
      <c r="E280" s="31"/>
      <c r="F280" s="117"/>
      <c r="G280" s="118"/>
      <c r="H280" s="118"/>
      <c r="M280" s="14"/>
      <c r="N280" s="14"/>
      <c r="O280" s="14"/>
      <c r="P280" s="14"/>
      <c r="Q280" s="14"/>
      <c r="R280" s="14"/>
      <c r="S280" s="14"/>
      <c r="T280" s="14"/>
      <c r="U280" s="14"/>
      <c r="V280" s="72"/>
      <c r="W280" s="14"/>
    </row>
    <row r="281" spans="1:23" s="21" customFormat="1">
      <c r="A281" s="14"/>
      <c r="B281" s="14"/>
      <c r="C281" s="19"/>
      <c r="D281" s="31"/>
      <c r="E281" s="31"/>
      <c r="F281" s="117"/>
      <c r="G281" s="118"/>
      <c r="H281" s="118"/>
      <c r="M281" s="14"/>
      <c r="N281" s="14"/>
      <c r="O281" s="14"/>
      <c r="P281" s="14"/>
      <c r="Q281" s="14"/>
      <c r="R281" s="14"/>
      <c r="S281" s="14"/>
      <c r="T281" s="14"/>
      <c r="U281" s="14"/>
      <c r="V281" s="72"/>
      <c r="W281" s="14"/>
    </row>
    <row r="282" spans="1:23" s="21" customFormat="1">
      <c r="A282" s="14"/>
      <c r="B282" s="14"/>
      <c r="C282" s="19"/>
      <c r="D282" s="31"/>
      <c r="E282" s="31"/>
      <c r="F282" s="117"/>
      <c r="G282" s="118"/>
      <c r="H282" s="118"/>
      <c r="M282" s="14"/>
      <c r="N282" s="14"/>
      <c r="O282" s="14"/>
      <c r="P282" s="14"/>
      <c r="Q282" s="14"/>
      <c r="R282" s="14"/>
      <c r="S282" s="14"/>
      <c r="T282" s="14"/>
      <c r="U282" s="14"/>
      <c r="V282" s="72"/>
      <c r="W282" s="14"/>
    </row>
    <row r="283" spans="1:23" s="21" customFormat="1">
      <c r="A283" s="14"/>
      <c r="B283" s="14"/>
      <c r="C283" s="19"/>
      <c r="D283" s="31"/>
      <c r="E283" s="31"/>
      <c r="F283" s="117"/>
      <c r="G283" s="118"/>
      <c r="H283" s="118"/>
      <c r="M283" s="14"/>
      <c r="N283" s="14"/>
      <c r="O283" s="14"/>
      <c r="P283" s="14"/>
      <c r="Q283" s="14"/>
      <c r="R283" s="14"/>
      <c r="S283" s="14"/>
      <c r="T283" s="14"/>
      <c r="U283" s="14"/>
      <c r="V283" s="72"/>
      <c r="W283" s="14"/>
    </row>
    <row r="284" spans="1:23" s="21" customFormat="1">
      <c r="A284" s="14"/>
      <c r="B284" s="14"/>
      <c r="C284" s="19"/>
      <c r="D284" s="31"/>
      <c r="E284" s="31"/>
      <c r="F284" s="117"/>
      <c r="G284" s="118"/>
      <c r="H284" s="118"/>
      <c r="M284" s="14"/>
      <c r="N284" s="14"/>
      <c r="O284" s="14"/>
      <c r="P284" s="14"/>
      <c r="Q284" s="14"/>
      <c r="R284" s="14"/>
      <c r="S284" s="14"/>
      <c r="T284" s="14"/>
      <c r="U284" s="14"/>
      <c r="V284" s="72"/>
      <c r="W284" s="14"/>
    </row>
    <row r="285" spans="1:23" s="21" customFormat="1">
      <c r="A285" s="14"/>
      <c r="B285" s="14"/>
      <c r="C285" s="19"/>
      <c r="D285" s="31"/>
      <c r="E285" s="31"/>
      <c r="F285" s="117"/>
      <c r="G285" s="118"/>
      <c r="H285" s="118"/>
      <c r="M285" s="14"/>
      <c r="N285" s="14"/>
      <c r="O285" s="14"/>
      <c r="P285" s="14"/>
      <c r="Q285" s="14"/>
      <c r="R285" s="14"/>
      <c r="S285" s="14"/>
      <c r="T285" s="14"/>
      <c r="U285" s="14"/>
      <c r="V285" s="72"/>
      <c r="W285" s="14"/>
    </row>
    <row r="286" spans="1:23" s="21" customFormat="1">
      <c r="A286" s="14"/>
      <c r="B286" s="14"/>
      <c r="C286" s="19"/>
      <c r="D286" s="31"/>
      <c r="E286" s="31"/>
      <c r="F286" s="117"/>
      <c r="G286" s="118"/>
      <c r="H286" s="118"/>
      <c r="M286" s="14"/>
      <c r="N286" s="14"/>
      <c r="O286" s="14"/>
      <c r="P286" s="14"/>
      <c r="Q286" s="14"/>
      <c r="R286" s="14"/>
      <c r="S286" s="14"/>
      <c r="T286" s="14"/>
      <c r="U286" s="14"/>
      <c r="V286" s="72"/>
      <c r="W286" s="14"/>
    </row>
    <row r="287" spans="1:23" s="21" customFormat="1">
      <c r="A287" s="14"/>
      <c r="B287" s="14"/>
      <c r="C287" s="19"/>
      <c r="D287" s="31"/>
      <c r="E287" s="31"/>
      <c r="F287" s="117"/>
      <c r="G287" s="118"/>
      <c r="H287" s="118"/>
      <c r="M287" s="14"/>
      <c r="N287" s="14"/>
      <c r="O287" s="14"/>
      <c r="P287" s="14"/>
      <c r="Q287" s="14"/>
      <c r="R287" s="14"/>
      <c r="S287" s="14"/>
      <c r="T287" s="14"/>
      <c r="U287" s="14"/>
      <c r="V287" s="72"/>
      <c r="W287" s="14"/>
    </row>
    <row r="288" spans="1:23" s="21" customFormat="1">
      <c r="A288" s="14"/>
      <c r="B288" s="14"/>
      <c r="C288" s="19"/>
      <c r="D288" s="31"/>
      <c r="E288" s="31"/>
      <c r="F288" s="117"/>
      <c r="G288" s="118"/>
      <c r="H288" s="118"/>
      <c r="M288" s="14"/>
      <c r="N288" s="14"/>
      <c r="O288" s="14"/>
      <c r="P288" s="14"/>
      <c r="Q288" s="14"/>
      <c r="R288" s="14"/>
      <c r="S288" s="14"/>
      <c r="T288" s="14"/>
      <c r="U288" s="14"/>
      <c r="V288" s="72"/>
      <c r="W288" s="14"/>
    </row>
    <row r="289" spans="1:23" s="21" customFormat="1">
      <c r="A289" s="14"/>
      <c r="B289" s="14"/>
      <c r="C289" s="19"/>
      <c r="D289" s="31"/>
      <c r="E289" s="31"/>
      <c r="F289" s="117"/>
      <c r="G289" s="118"/>
      <c r="H289" s="118"/>
      <c r="M289" s="14"/>
      <c r="N289" s="14"/>
      <c r="O289" s="14"/>
      <c r="P289" s="14"/>
      <c r="Q289" s="14"/>
      <c r="R289" s="14"/>
      <c r="S289" s="14"/>
      <c r="T289" s="14"/>
      <c r="U289" s="14"/>
      <c r="V289" s="72"/>
      <c r="W289" s="14"/>
    </row>
    <row r="290" spans="1:23" s="21" customFormat="1">
      <c r="A290" s="14"/>
      <c r="B290" s="14"/>
      <c r="C290" s="19"/>
      <c r="D290" s="31"/>
      <c r="E290" s="31"/>
      <c r="F290" s="117"/>
      <c r="G290" s="118"/>
      <c r="H290" s="118"/>
      <c r="M290" s="14"/>
      <c r="N290" s="14"/>
      <c r="O290" s="14"/>
      <c r="P290" s="14"/>
      <c r="Q290" s="14"/>
      <c r="R290" s="14"/>
      <c r="S290" s="14"/>
      <c r="T290" s="14"/>
      <c r="U290" s="14"/>
      <c r="V290" s="72"/>
      <c r="W290" s="14"/>
    </row>
    <row r="291" spans="1:23" s="21" customFormat="1">
      <c r="A291" s="14"/>
      <c r="B291" s="14"/>
      <c r="C291" s="19"/>
      <c r="D291" s="31"/>
      <c r="E291" s="31"/>
      <c r="F291" s="117"/>
      <c r="G291" s="118"/>
      <c r="H291" s="118"/>
      <c r="M291" s="14"/>
      <c r="N291" s="14"/>
      <c r="O291" s="14"/>
      <c r="P291" s="14"/>
      <c r="Q291" s="14"/>
      <c r="R291" s="14"/>
      <c r="S291" s="14"/>
      <c r="T291" s="14"/>
      <c r="U291" s="14"/>
      <c r="V291" s="72"/>
      <c r="W291" s="14"/>
    </row>
    <row r="292" spans="1:23" s="21" customFormat="1">
      <c r="A292" s="14"/>
      <c r="B292" s="14"/>
      <c r="C292" s="19"/>
      <c r="D292" s="31"/>
      <c r="E292" s="31"/>
      <c r="F292" s="117"/>
      <c r="G292" s="118"/>
      <c r="H292" s="118"/>
      <c r="M292" s="14"/>
      <c r="N292" s="14"/>
      <c r="O292" s="14"/>
      <c r="P292" s="14"/>
      <c r="Q292" s="14"/>
      <c r="R292" s="14"/>
      <c r="S292" s="14"/>
      <c r="T292" s="14"/>
      <c r="U292" s="14"/>
      <c r="V292" s="72"/>
      <c r="W292" s="14"/>
    </row>
    <row r="293" spans="1:23" s="21" customFormat="1">
      <c r="A293" s="14"/>
      <c r="B293" s="14"/>
      <c r="C293" s="19"/>
      <c r="D293" s="31"/>
      <c r="E293" s="31"/>
      <c r="F293" s="117"/>
      <c r="G293" s="118"/>
      <c r="H293" s="118"/>
      <c r="M293" s="14"/>
      <c r="N293" s="14"/>
      <c r="O293" s="14"/>
      <c r="P293" s="14"/>
      <c r="Q293" s="14"/>
      <c r="R293" s="14"/>
      <c r="S293" s="14"/>
      <c r="T293" s="14"/>
      <c r="U293" s="14"/>
      <c r="V293" s="72"/>
      <c r="W293" s="14"/>
    </row>
    <row r="294" spans="1:23" s="21" customFormat="1">
      <c r="A294" s="14"/>
      <c r="B294" s="14"/>
      <c r="C294" s="19"/>
      <c r="D294" s="31"/>
      <c r="E294" s="31"/>
      <c r="F294" s="117"/>
      <c r="G294" s="118"/>
      <c r="H294" s="118"/>
      <c r="M294" s="14"/>
      <c r="N294" s="14"/>
      <c r="O294" s="14"/>
      <c r="P294" s="14"/>
      <c r="Q294" s="14"/>
      <c r="R294" s="14"/>
      <c r="S294" s="14"/>
      <c r="T294" s="14"/>
      <c r="U294" s="14"/>
      <c r="V294" s="72"/>
      <c r="W294" s="14"/>
    </row>
    <row r="295" spans="1:23" s="21" customFormat="1">
      <c r="A295" s="14"/>
      <c r="B295" s="14"/>
      <c r="C295" s="19"/>
      <c r="D295" s="31"/>
      <c r="E295" s="31"/>
      <c r="F295" s="117"/>
      <c r="G295" s="118"/>
      <c r="H295" s="118"/>
      <c r="M295" s="14"/>
      <c r="N295" s="14"/>
      <c r="O295" s="14"/>
      <c r="P295" s="14"/>
      <c r="Q295" s="14"/>
      <c r="R295" s="14"/>
      <c r="S295" s="14"/>
      <c r="T295" s="14"/>
      <c r="U295" s="14"/>
      <c r="V295" s="72"/>
      <c r="W295" s="14"/>
    </row>
    <row r="296" spans="1:23" s="21" customFormat="1">
      <c r="A296" s="14"/>
      <c r="B296" s="14"/>
      <c r="C296" s="19"/>
      <c r="D296" s="31"/>
      <c r="E296" s="31"/>
      <c r="F296" s="117"/>
      <c r="G296" s="118"/>
      <c r="H296" s="118"/>
      <c r="M296" s="14"/>
      <c r="N296" s="14"/>
      <c r="O296" s="14"/>
      <c r="P296" s="14"/>
      <c r="Q296" s="14"/>
      <c r="R296" s="14"/>
      <c r="S296" s="14"/>
      <c r="T296" s="14"/>
      <c r="U296" s="14"/>
      <c r="V296" s="72"/>
      <c r="W296" s="14"/>
    </row>
    <row r="297" spans="1:23" s="21" customFormat="1">
      <c r="A297" s="14"/>
      <c r="B297" s="14"/>
      <c r="C297" s="19"/>
      <c r="D297" s="31"/>
      <c r="E297" s="31"/>
      <c r="F297" s="117"/>
      <c r="G297" s="118"/>
      <c r="H297" s="118"/>
      <c r="M297" s="14"/>
      <c r="N297" s="14"/>
      <c r="O297" s="14"/>
      <c r="P297" s="14"/>
      <c r="Q297" s="14"/>
      <c r="R297" s="14"/>
      <c r="S297" s="14"/>
      <c r="T297" s="14"/>
      <c r="U297" s="14"/>
      <c r="V297" s="72"/>
      <c r="W297" s="14"/>
    </row>
    <row r="298" spans="1:23" s="21" customFormat="1">
      <c r="A298" s="14"/>
      <c r="B298" s="14"/>
      <c r="C298" s="19"/>
      <c r="D298" s="31"/>
      <c r="E298" s="31"/>
      <c r="F298" s="117"/>
      <c r="G298" s="118"/>
      <c r="H298" s="118"/>
      <c r="M298" s="14"/>
      <c r="N298" s="14"/>
      <c r="O298" s="14"/>
      <c r="P298" s="14"/>
      <c r="Q298" s="14"/>
      <c r="R298" s="14"/>
      <c r="S298" s="14"/>
      <c r="T298" s="14"/>
      <c r="U298" s="14"/>
      <c r="V298" s="72"/>
      <c r="W298" s="14"/>
    </row>
    <row r="299" spans="1:23" s="21" customFormat="1">
      <c r="A299" s="14"/>
      <c r="B299" s="14"/>
      <c r="C299" s="19"/>
      <c r="D299" s="31"/>
      <c r="E299" s="31"/>
      <c r="F299" s="117"/>
      <c r="G299" s="118"/>
      <c r="H299" s="118"/>
      <c r="M299" s="14"/>
      <c r="N299" s="14"/>
      <c r="O299" s="14"/>
      <c r="P299" s="14"/>
      <c r="Q299" s="14"/>
      <c r="R299" s="14"/>
      <c r="S299" s="14"/>
      <c r="T299" s="14"/>
      <c r="U299" s="14"/>
      <c r="V299" s="72"/>
      <c r="W299" s="14"/>
    </row>
    <row r="300" spans="1:23" s="21" customFormat="1">
      <c r="A300" s="14"/>
      <c r="B300" s="14"/>
      <c r="C300" s="19"/>
      <c r="D300" s="31"/>
      <c r="E300" s="31"/>
      <c r="F300" s="117"/>
      <c r="G300" s="118"/>
      <c r="H300" s="118"/>
      <c r="M300" s="14"/>
      <c r="N300" s="14"/>
      <c r="O300" s="14"/>
      <c r="P300" s="14"/>
      <c r="Q300" s="14"/>
      <c r="R300" s="14"/>
      <c r="S300" s="14"/>
      <c r="T300" s="14"/>
      <c r="U300" s="14"/>
      <c r="V300" s="72"/>
      <c r="W300" s="14"/>
    </row>
    <row r="301" spans="1:23" s="21" customFormat="1">
      <c r="A301" s="14"/>
      <c r="B301" s="14"/>
      <c r="C301" s="19"/>
      <c r="D301" s="31"/>
      <c r="E301" s="31"/>
      <c r="F301" s="117"/>
      <c r="G301" s="118"/>
      <c r="H301" s="118"/>
      <c r="M301" s="14"/>
      <c r="N301" s="14"/>
      <c r="O301" s="14"/>
      <c r="P301" s="14"/>
      <c r="Q301" s="14"/>
      <c r="R301" s="14"/>
      <c r="S301" s="14"/>
      <c r="T301" s="14"/>
      <c r="U301" s="14"/>
      <c r="V301" s="72"/>
      <c r="W301" s="14"/>
    </row>
    <row r="302" spans="1:23" s="21" customFormat="1">
      <c r="A302" s="14"/>
      <c r="B302" s="14"/>
      <c r="C302" s="19"/>
      <c r="D302" s="31"/>
      <c r="E302" s="31"/>
      <c r="F302" s="117"/>
      <c r="G302" s="118"/>
      <c r="H302" s="118"/>
      <c r="M302" s="14"/>
      <c r="N302" s="14"/>
      <c r="O302" s="14"/>
      <c r="P302" s="14"/>
      <c r="Q302" s="14"/>
      <c r="R302" s="14"/>
      <c r="S302" s="14"/>
      <c r="T302" s="14"/>
      <c r="U302" s="14"/>
      <c r="V302" s="72"/>
      <c r="W302" s="14"/>
    </row>
    <row r="303" spans="1:23" s="21" customFormat="1">
      <c r="A303" s="14"/>
      <c r="B303" s="14"/>
      <c r="C303" s="19"/>
      <c r="D303" s="31"/>
      <c r="E303" s="31"/>
      <c r="F303" s="117"/>
      <c r="G303" s="118"/>
      <c r="H303" s="118"/>
      <c r="M303" s="14"/>
      <c r="N303" s="14"/>
      <c r="O303" s="14"/>
      <c r="P303" s="14"/>
      <c r="Q303" s="14"/>
      <c r="R303" s="14"/>
      <c r="S303" s="14"/>
      <c r="T303" s="14"/>
      <c r="U303" s="14"/>
      <c r="V303" s="72"/>
      <c r="W303" s="14"/>
    </row>
    <row r="304" spans="1:23" s="21" customFormat="1">
      <c r="A304" s="14"/>
      <c r="B304" s="14"/>
      <c r="C304" s="19"/>
      <c r="D304" s="31"/>
      <c r="E304" s="31"/>
      <c r="F304" s="117"/>
      <c r="G304" s="118"/>
      <c r="H304" s="118"/>
      <c r="M304" s="14"/>
      <c r="N304" s="14"/>
      <c r="O304" s="14"/>
      <c r="P304" s="14"/>
      <c r="Q304" s="14"/>
      <c r="R304" s="14"/>
      <c r="S304" s="14"/>
      <c r="T304" s="14"/>
      <c r="U304" s="14"/>
      <c r="V304" s="72"/>
      <c r="W304" s="14"/>
    </row>
    <row r="305" spans="1:23" s="21" customFormat="1">
      <c r="A305" s="14"/>
      <c r="B305" s="14"/>
      <c r="C305" s="19"/>
      <c r="D305" s="31"/>
      <c r="E305" s="31"/>
      <c r="F305" s="117"/>
      <c r="G305" s="118"/>
      <c r="H305" s="118"/>
      <c r="M305" s="14"/>
      <c r="N305" s="14"/>
      <c r="O305" s="14"/>
      <c r="P305" s="14"/>
      <c r="Q305" s="14"/>
      <c r="R305" s="14"/>
      <c r="S305" s="14"/>
      <c r="T305" s="14"/>
      <c r="U305" s="14"/>
      <c r="V305" s="72"/>
      <c r="W305" s="14"/>
    </row>
    <row r="306" spans="1:23" s="21" customFormat="1">
      <c r="A306" s="14"/>
      <c r="B306" s="14"/>
      <c r="C306" s="19"/>
      <c r="D306" s="31"/>
      <c r="E306" s="31"/>
      <c r="F306" s="117"/>
      <c r="G306" s="118"/>
      <c r="H306" s="118"/>
      <c r="M306" s="14"/>
      <c r="N306" s="14"/>
      <c r="O306" s="14"/>
      <c r="P306" s="14"/>
      <c r="Q306" s="14"/>
      <c r="R306" s="14"/>
      <c r="S306" s="14"/>
      <c r="T306" s="14"/>
      <c r="U306" s="14"/>
      <c r="V306" s="72"/>
      <c r="W306" s="14"/>
    </row>
    <row r="307" spans="1:23" s="21" customFormat="1">
      <c r="A307" s="14"/>
      <c r="B307" s="14"/>
      <c r="C307" s="19"/>
      <c r="D307" s="31"/>
      <c r="E307" s="31"/>
      <c r="F307" s="117"/>
      <c r="G307" s="118"/>
      <c r="H307" s="118"/>
      <c r="M307" s="14"/>
      <c r="N307" s="14"/>
      <c r="O307" s="14"/>
      <c r="P307" s="14"/>
      <c r="Q307" s="14"/>
      <c r="R307" s="14"/>
      <c r="S307" s="14"/>
      <c r="T307" s="14"/>
      <c r="U307" s="14"/>
      <c r="V307" s="72"/>
      <c r="W307" s="14"/>
    </row>
    <row r="308" spans="1:23" s="21" customFormat="1">
      <c r="A308" s="14"/>
      <c r="B308" s="14"/>
      <c r="C308" s="19"/>
      <c r="D308" s="31"/>
      <c r="E308" s="31"/>
      <c r="F308" s="117"/>
      <c r="G308" s="118"/>
      <c r="H308" s="118"/>
      <c r="M308" s="14"/>
      <c r="N308" s="14"/>
      <c r="O308" s="14"/>
      <c r="P308" s="14"/>
      <c r="Q308" s="14"/>
      <c r="R308" s="14"/>
      <c r="S308" s="14"/>
      <c r="T308" s="14"/>
      <c r="U308" s="14"/>
      <c r="V308" s="72"/>
      <c r="W308" s="14"/>
    </row>
    <row r="309" spans="1:23" s="21" customFormat="1">
      <c r="A309" s="14"/>
      <c r="B309" s="14"/>
      <c r="C309" s="19"/>
      <c r="D309" s="31"/>
      <c r="E309" s="31"/>
      <c r="F309" s="117"/>
      <c r="G309" s="118"/>
      <c r="H309" s="118"/>
      <c r="M309" s="14"/>
      <c r="N309" s="14"/>
      <c r="O309" s="14"/>
      <c r="P309" s="14"/>
      <c r="Q309" s="14"/>
      <c r="R309" s="14"/>
      <c r="S309" s="14"/>
      <c r="T309" s="14"/>
      <c r="U309" s="14"/>
      <c r="V309" s="72"/>
      <c r="W309" s="14"/>
    </row>
    <row r="310" spans="1:23" s="21" customFormat="1">
      <c r="A310" s="14"/>
      <c r="B310" s="14"/>
      <c r="C310" s="19"/>
      <c r="D310" s="31"/>
      <c r="E310" s="31"/>
      <c r="F310" s="117"/>
      <c r="G310" s="118"/>
      <c r="H310" s="118"/>
      <c r="M310" s="14"/>
      <c r="N310" s="14"/>
      <c r="O310" s="14"/>
      <c r="P310" s="14"/>
      <c r="Q310" s="14"/>
      <c r="R310" s="14"/>
      <c r="S310" s="14"/>
      <c r="T310" s="14"/>
      <c r="U310" s="14"/>
      <c r="V310" s="72"/>
      <c r="W310" s="14"/>
    </row>
    <row r="311" spans="1:23" s="21" customFormat="1">
      <c r="A311" s="14"/>
      <c r="B311" s="14"/>
      <c r="C311" s="19"/>
      <c r="D311" s="31"/>
      <c r="E311" s="31"/>
      <c r="F311" s="117"/>
      <c r="G311" s="118"/>
      <c r="H311" s="118"/>
      <c r="M311" s="14"/>
      <c r="N311" s="14"/>
      <c r="O311" s="14"/>
      <c r="P311" s="14"/>
      <c r="Q311" s="14"/>
      <c r="R311" s="14"/>
      <c r="S311" s="14"/>
      <c r="T311" s="14"/>
      <c r="U311" s="14"/>
      <c r="V311" s="72"/>
      <c r="W311" s="14"/>
    </row>
    <row r="312" spans="1:23" s="21" customFormat="1">
      <c r="A312" s="14"/>
      <c r="B312" s="14"/>
      <c r="C312" s="19"/>
      <c r="D312" s="31"/>
      <c r="E312" s="31"/>
      <c r="F312" s="117"/>
      <c r="G312" s="118"/>
      <c r="H312" s="118"/>
      <c r="M312" s="14"/>
      <c r="N312" s="14"/>
      <c r="O312" s="14"/>
      <c r="P312" s="14"/>
      <c r="Q312" s="14"/>
      <c r="R312" s="14"/>
      <c r="S312" s="14"/>
      <c r="T312" s="14"/>
      <c r="U312" s="14"/>
      <c r="V312" s="72"/>
      <c r="W312" s="14"/>
    </row>
    <row r="313" spans="1:23" s="21" customFormat="1">
      <c r="A313" s="14"/>
      <c r="B313" s="14"/>
      <c r="C313" s="19"/>
      <c r="D313" s="31"/>
      <c r="E313" s="31"/>
      <c r="F313" s="117"/>
      <c r="G313" s="118"/>
      <c r="H313" s="118"/>
      <c r="M313" s="14"/>
      <c r="N313" s="14"/>
      <c r="O313" s="14"/>
      <c r="P313" s="14"/>
      <c r="Q313" s="14"/>
      <c r="R313" s="14"/>
      <c r="S313" s="14"/>
      <c r="T313" s="14"/>
      <c r="U313" s="14"/>
      <c r="V313" s="72"/>
      <c r="W313" s="14"/>
    </row>
    <row r="314" spans="1:23" s="21" customFormat="1">
      <c r="A314" s="14"/>
      <c r="B314" s="14"/>
      <c r="C314" s="19"/>
      <c r="D314" s="31"/>
      <c r="E314" s="31"/>
      <c r="F314" s="117"/>
      <c r="G314" s="118"/>
      <c r="H314" s="118"/>
      <c r="M314" s="14"/>
      <c r="N314" s="14"/>
      <c r="O314" s="14"/>
      <c r="P314" s="14"/>
      <c r="Q314" s="14"/>
      <c r="R314" s="14"/>
      <c r="S314" s="14"/>
      <c r="T314" s="14"/>
      <c r="U314" s="14"/>
      <c r="V314" s="72"/>
      <c r="W314" s="14"/>
    </row>
    <row r="315" spans="1:23" s="21" customFormat="1">
      <c r="A315" s="14"/>
      <c r="B315" s="14"/>
      <c r="C315" s="19"/>
      <c r="D315" s="31"/>
      <c r="E315" s="31"/>
      <c r="F315" s="117"/>
      <c r="G315" s="118"/>
      <c r="H315" s="118"/>
      <c r="M315" s="14"/>
      <c r="N315" s="14"/>
      <c r="O315" s="14"/>
      <c r="P315" s="14"/>
      <c r="Q315" s="14"/>
      <c r="R315" s="14"/>
      <c r="S315" s="14"/>
      <c r="T315" s="14"/>
      <c r="U315" s="14"/>
      <c r="V315" s="72"/>
      <c r="W315" s="14"/>
    </row>
    <row r="316" spans="1:23" s="21" customFormat="1">
      <c r="A316" s="14"/>
      <c r="B316" s="14"/>
      <c r="C316" s="19"/>
      <c r="D316" s="31"/>
      <c r="E316" s="31"/>
      <c r="F316" s="117"/>
      <c r="G316" s="118"/>
      <c r="H316" s="118"/>
      <c r="M316" s="14"/>
      <c r="N316" s="14"/>
      <c r="O316" s="14"/>
      <c r="P316" s="14"/>
      <c r="Q316" s="14"/>
      <c r="R316" s="14"/>
      <c r="S316" s="14"/>
      <c r="T316" s="14"/>
      <c r="U316" s="14"/>
      <c r="V316" s="72"/>
      <c r="W316" s="14"/>
    </row>
  </sheetData>
  <sheetProtection insertRows="0" deleteRows="0"/>
  <protectedRanges>
    <protectedRange sqref="K92:Q1048576 N89:Q91 V1:V1048576 K1:Q88" name="Obseg1"/>
    <protectedRange sqref="K89:M89" name="Obseg1_2"/>
    <protectedRange sqref="K90:M91" name="Obseg1_1_1"/>
  </protectedRanges>
  <mergeCells count="9">
    <mergeCell ref="A90:M90"/>
    <mergeCell ref="A89:M89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6" fitToHeight="0" orientation="landscape" horizontalDpi="300" verticalDpi="300" r:id="rId1"/>
  <rowBreaks count="1" manualBreakCount="1">
    <brk id="178" max="11" man="1"/>
  </rowBreaks>
  <ignoredErrors>
    <ignoredError sqref="B16:B83" numberStoredAsText="1"/>
  </ignoredError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W262"/>
  <sheetViews>
    <sheetView topLeftCell="A9" zoomScale="90" zoomScaleNormal="90" zoomScaleSheetLayoutView="100" workbookViewId="0">
      <selection activeCell="Y42" sqref="Y42"/>
    </sheetView>
  </sheetViews>
  <sheetFormatPr defaultColWidth="8.85546875" defaultRowHeight="12.75"/>
  <cols>
    <col min="1" max="1" width="3.5703125" style="14" customWidth="1"/>
    <col min="2" max="2" width="4.7109375" style="14" customWidth="1"/>
    <col min="3" max="3" width="34.5703125" style="20" customWidth="1"/>
    <col min="4" max="4" width="10.7109375" style="30" customWidth="1"/>
    <col min="5" max="5" width="10.2851562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9.28515625" style="14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129</v>
      </c>
    </row>
    <row r="2" spans="1:22" ht="15">
      <c r="C2" s="54" t="s">
        <v>130</v>
      </c>
      <c r="D2" s="442" t="str">
        <f>+'prva stran'!B6</f>
        <v>VRTEC SEŽANA</v>
      </c>
      <c r="E2" s="443"/>
      <c r="F2" s="443"/>
      <c r="G2" s="443"/>
      <c r="H2" s="443"/>
      <c r="I2" s="443"/>
      <c r="J2" s="443"/>
      <c r="K2" s="443"/>
    </row>
    <row r="3" spans="1:22" ht="15">
      <c r="C3" s="54" t="s">
        <v>131</v>
      </c>
      <c r="D3" s="444" t="str">
        <f>+'prva stran'!B7</f>
        <v xml:space="preserve">Ulica Jožeta Pahorja 1, 6210 SEŽANA </v>
      </c>
      <c r="E3" s="445"/>
      <c r="F3" s="445"/>
      <c r="G3" s="445"/>
      <c r="H3" s="445"/>
      <c r="I3" s="445"/>
      <c r="J3" s="445"/>
      <c r="K3" s="445"/>
    </row>
    <row r="4" spans="1:22" ht="15">
      <c r="C4" s="73"/>
    </row>
    <row r="5" spans="1:22" ht="15">
      <c r="C5" s="53" t="s">
        <v>133</v>
      </c>
    </row>
    <row r="6" spans="1:22" ht="17.25" customHeight="1">
      <c r="C6" s="55" t="s">
        <v>130</v>
      </c>
      <c r="D6" s="446">
        <f>+'prva stran'!B10</f>
        <v>0</v>
      </c>
      <c r="E6" s="447"/>
      <c r="F6" s="447"/>
      <c r="G6" s="447"/>
      <c r="H6" s="447"/>
      <c r="I6" s="447"/>
      <c r="J6" s="447"/>
      <c r="K6" s="447"/>
    </row>
    <row r="7" spans="1:22" ht="17.25" customHeight="1">
      <c r="C7" s="55" t="s">
        <v>131</v>
      </c>
      <c r="D7" s="448">
        <f>+'prva stran'!B11</f>
        <v>0</v>
      </c>
      <c r="E7" s="449"/>
      <c r="F7" s="449"/>
      <c r="G7" s="449"/>
      <c r="H7" s="449"/>
      <c r="I7" s="449"/>
      <c r="J7" s="449"/>
      <c r="K7" s="449"/>
    </row>
    <row r="8" spans="1:22" ht="17.25" customHeight="1">
      <c r="C8" s="55" t="s">
        <v>132</v>
      </c>
      <c r="D8" s="448">
        <f>+'prva stran'!B12</f>
        <v>0</v>
      </c>
      <c r="E8" s="449"/>
      <c r="F8" s="449"/>
      <c r="G8" s="449"/>
      <c r="H8" s="449"/>
      <c r="I8" s="449"/>
      <c r="J8" s="449"/>
      <c r="K8" s="449"/>
    </row>
    <row r="9" spans="1:22" s="15" customFormat="1" ht="17.25" customHeight="1">
      <c r="A9" s="12"/>
      <c r="B9" s="12"/>
      <c r="C9" s="56" t="s">
        <v>134</v>
      </c>
      <c r="D9" s="450">
        <f>+'prva stran'!B13</f>
        <v>0</v>
      </c>
      <c r="E9" s="449"/>
      <c r="F9" s="449"/>
      <c r="G9" s="449"/>
      <c r="H9" s="449"/>
      <c r="I9" s="449"/>
      <c r="J9" s="449"/>
      <c r="K9" s="449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98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pred_rekapitulacija'!A26</f>
        <v>13.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441" t="str">
        <f>+'Ponudbeni pred_rekapitulacija'!B26</f>
        <v>PERUTNINSKO MESO</v>
      </c>
      <c r="D13" s="441"/>
      <c r="E13" s="441"/>
      <c r="F13" s="441"/>
      <c r="G13" s="441"/>
      <c r="H13" s="441"/>
      <c r="I13" s="441"/>
      <c r="J13" s="441"/>
      <c r="K13" s="441"/>
      <c r="L13" s="441"/>
      <c r="V13" s="8"/>
    </row>
    <row r="14" spans="1:22" s="77" customFormat="1" ht="12" customHeight="1">
      <c r="A14" s="50">
        <v>1</v>
      </c>
      <c r="B14" s="164" t="s">
        <v>271</v>
      </c>
      <c r="C14" s="50">
        <v>2</v>
      </c>
      <c r="D14" s="50" t="s">
        <v>156</v>
      </c>
      <c r="E14" s="50" t="s">
        <v>157</v>
      </c>
      <c r="F14" s="50" t="s">
        <v>217</v>
      </c>
      <c r="G14" s="50">
        <v>3</v>
      </c>
      <c r="H14" s="50">
        <v>4</v>
      </c>
      <c r="I14" s="74" t="s">
        <v>97</v>
      </c>
      <c r="J14" s="74" t="s">
        <v>172</v>
      </c>
      <c r="K14" s="75">
        <v>5</v>
      </c>
      <c r="L14" s="75">
        <v>6</v>
      </c>
      <c r="M14" s="75" t="s">
        <v>64</v>
      </c>
      <c r="N14" s="75" t="s">
        <v>212</v>
      </c>
      <c r="O14" s="75">
        <v>7</v>
      </c>
      <c r="P14" s="75" t="s">
        <v>213</v>
      </c>
      <c r="Q14" s="75">
        <v>8</v>
      </c>
      <c r="R14" s="76" t="s">
        <v>214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 customHeight="1">
      <c r="A15" s="60" t="s">
        <v>2</v>
      </c>
      <c r="B15" s="60" t="s">
        <v>270</v>
      </c>
      <c r="C15" s="60" t="s">
        <v>219</v>
      </c>
      <c r="D15" s="60" t="s">
        <v>209</v>
      </c>
      <c r="E15" s="60" t="s">
        <v>210</v>
      </c>
      <c r="F15" s="60" t="s">
        <v>218</v>
      </c>
      <c r="G15" s="60" t="s">
        <v>144</v>
      </c>
      <c r="H15" s="60" t="s">
        <v>145</v>
      </c>
      <c r="I15" s="61" t="s">
        <v>181</v>
      </c>
      <c r="J15" s="61" t="s">
        <v>205</v>
      </c>
      <c r="K15" s="62" t="s">
        <v>152</v>
      </c>
      <c r="L15" s="62" t="s">
        <v>96</v>
      </c>
      <c r="M15" s="62" t="s">
        <v>1549</v>
      </c>
      <c r="N15" s="62" t="s">
        <v>151</v>
      </c>
      <c r="O15" s="62" t="s">
        <v>63</v>
      </c>
      <c r="P15" s="62" t="s">
        <v>171</v>
      </c>
      <c r="Q15" s="62" t="s">
        <v>148</v>
      </c>
      <c r="R15" s="63" t="s">
        <v>149</v>
      </c>
      <c r="S15" s="63" t="s">
        <v>164</v>
      </c>
      <c r="T15" s="63" t="s">
        <v>153</v>
      </c>
      <c r="U15" s="63" t="s">
        <v>154</v>
      </c>
      <c r="V15" s="62" t="s">
        <v>168</v>
      </c>
    </row>
    <row r="16" spans="1:22" s="59" customFormat="1" ht="12">
      <c r="A16" s="88" t="s">
        <v>1</v>
      </c>
      <c r="B16" s="88">
        <v>1045</v>
      </c>
      <c r="C16" s="85" t="s">
        <v>544</v>
      </c>
      <c r="D16" s="86" t="s">
        <v>161</v>
      </c>
      <c r="E16" s="86" t="s">
        <v>0</v>
      </c>
      <c r="F16" s="115"/>
      <c r="G16" s="89">
        <v>2500</v>
      </c>
      <c r="H16" s="120" t="s">
        <v>1526</v>
      </c>
      <c r="I16" s="8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2500</v>
      </c>
      <c r="J16" s="89" t="str">
        <f>IF(Sklop13[[#This Row],[ZAHTEVANA SHEMA KAKOVOSTI]]&lt;&gt;"",Sklop13[[#This Row],[Preračunana masa/volumen/kos na enoto kg]],"")</f>
        <v/>
      </c>
      <c r="K16" s="101"/>
      <c r="L16" s="90"/>
      <c r="M16" s="90"/>
      <c r="N16" s="162" t="s">
        <v>161</v>
      </c>
      <c r="O16" s="92"/>
      <c r="P16" s="161" t="s">
        <v>161</v>
      </c>
      <c r="Q16" s="103"/>
      <c r="R16" s="92">
        <f>+Sklop13[[#This Row],[cena/enota brez DDV v EUR]]*Sklop13[[#This Row],[Stopnja DDV (%)]]</f>
        <v>0</v>
      </c>
      <c r="S16" s="92">
        <f>+Sklop13[[#This Row],[cena/enota brez DDV v EUR]]+Sklop13[[#This Row],[Davek (EUR)]]</f>
        <v>0</v>
      </c>
      <c r="T16" s="92">
        <f>+Sklop13[[#This Row],[cena/enota brez DDV v EUR]]*Sklop13[[#This Row],[Okvirna količina]]</f>
        <v>0</v>
      </c>
      <c r="U16" s="92">
        <f>+Sklop13[[#This Row],[Končna cena/enoto mere (EUR) z DDV]]*Sklop13[[#This Row],[Okvirna količina]]</f>
        <v>0</v>
      </c>
      <c r="V16" s="196"/>
    </row>
    <row r="17" spans="1:22" s="59" customFormat="1" ht="12">
      <c r="A17" s="88" t="s">
        <v>3</v>
      </c>
      <c r="B17" s="88">
        <v>1047</v>
      </c>
      <c r="C17" s="80" t="s">
        <v>545</v>
      </c>
      <c r="D17" s="86" t="s">
        <v>161</v>
      </c>
      <c r="E17" s="86" t="s">
        <v>0</v>
      </c>
      <c r="F17" s="115"/>
      <c r="G17" s="94">
        <v>1300</v>
      </c>
      <c r="H17" s="120" t="s">
        <v>1526</v>
      </c>
      <c r="I17" s="8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1300</v>
      </c>
      <c r="J17" s="89" t="str">
        <f>IF(Sklop13[[#This Row],[ZAHTEVANA SHEMA KAKOVOSTI]]&lt;&gt;"",Sklop13[[#This Row],[Preračunana masa/volumen/kos na enoto kg]],"")</f>
        <v/>
      </c>
      <c r="K17" s="102"/>
      <c r="L17" s="95"/>
      <c r="M17" s="95"/>
      <c r="N17" s="162" t="s">
        <v>161</v>
      </c>
      <c r="O17" s="92"/>
      <c r="P17" s="161" t="s">
        <v>161</v>
      </c>
      <c r="Q17" s="105"/>
      <c r="R17" s="96">
        <f>+Sklop13[[#This Row],[cena/enota brez DDV v EUR]]*Sklop13[[#This Row],[Stopnja DDV (%)]]</f>
        <v>0</v>
      </c>
      <c r="S17" s="96">
        <f>+Sklop13[[#This Row],[cena/enota brez DDV v EUR]]+Sklop13[[#This Row],[Davek (EUR)]]</f>
        <v>0</v>
      </c>
      <c r="T17" s="96">
        <f>+Sklop13[[#This Row],[cena/enota brez DDV v EUR]]*Sklop13[[#This Row],[Okvirna količina]]</f>
        <v>0</v>
      </c>
      <c r="U17" s="96">
        <f>+Sklop13[[#This Row],[Končna cena/enoto mere (EUR) z DDV]]*Sklop13[[#This Row],[Okvirna količina]]</f>
        <v>0</v>
      </c>
      <c r="V17" s="196"/>
    </row>
    <row r="18" spans="1:22" s="59" customFormat="1" ht="12">
      <c r="A18" s="88" t="s">
        <v>4</v>
      </c>
      <c r="B18" s="165">
        <v>1048</v>
      </c>
      <c r="C18" s="80" t="s">
        <v>546</v>
      </c>
      <c r="D18" s="86" t="s">
        <v>161</v>
      </c>
      <c r="E18" s="86" t="s">
        <v>0</v>
      </c>
      <c r="F18" s="115" t="s">
        <v>1393</v>
      </c>
      <c r="G18" s="94">
        <v>2600</v>
      </c>
      <c r="H18" s="120" t="s">
        <v>1526</v>
      </c>
      <c r="I18" s="8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2600</v>
      </c>
      <c r="J18" s="89">
        <f>IF(Sklop13[[#This Row],[ZAHTEVANA SHEMA KAKOVOSTI]]&lt;&gt;"",Sklop13[[#This Row],[Preračunana masa/volumen/kos na enoto kg]],"")</f>
        <v>2600</v>
      </c>
      <c r="K18" s="102"/>
      <c r="L18" s="95"/>
      <c r="M18" s="95"/>
      <c r="N18" s="162" t="s">
        <v>161</v>
      </c>
      <c r="O18" s="92"/>
      <c r="P18" s="161" t="s">
        <v>161</v>
      </c>
      <c r="Q18" s="105"/>
      <c r="R18" s="96">
        <f>+Sklop13[[#This Row],[cena/enota brez DDV v EUR]]*Sklop13[[#This Row],[Stopnja DDV (%)]]</f>
        <v>0</v>
      </c>
      <c r="S18" s="96">
        <f>+Sklop13[[#This Row],[cena/enota brez DDV v EUR]]+Sklop13[[#This Row],[Davek (EUR)]]</f>
        <v>0</v>
      </c>
      <c r="T18" s="96">
        <f>+Sklop13[[#This Row],[cena/enota brez DDV v EUR]]*Sklop13[[#This Row],[Okvirna količina]]</f>
        <v>0</v>
      </c>
      <c r="U18" s="96">
        <f>+Sklop13[[#This Row],[Končna cena/enoto mere (EUR) z DDV]]*Sklop13[[#This Row],[Okvirna količina]]</f>
        <v>0</v>
      </c>
      <c r="V18" s="196"/>
    </row>
    <row r="19" spans="1:22" s="59" customFormat="1" ht="12">
      <c r="A19" s="88" t="s">
        <v>5</v>
      </c>
      <c r="B19" s="88">
        <v>1049</v>
      </c>
      <c r="C19" s="10" t="s">
        <v>547</v>
      </c>
      <c r="D19" s="86" t="s">
        <v>161</v>
      </c>
      <c r="E19" s="86" t="s">
        <v>0</v>
      </c>
      <c r="F19" s="115" t="s">
        <v>1393</v>
      </c>
      <c r="G19" s="94">
        <v>1000</v>
      </c>
      <c r="H19" s="120" t="s">
        <v>1526</v>
      </c>
      <c r="I19" s="8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J19" s="89">
        <f>IF(Sklop13[[#This Row],[ZAHTEVANA SHEMA KAKOVOSTI]]&lt;&gt;"",Sklop13[[#This Row],[Preračunana masa/volumen/kos na enoto kg]],"")</f>
        <v>1000</v>
      </c>
      <c r="K19" s="102"/>
      <c r="L19" s="95"/>
      <c r="M19" s="95"/>
      <c r="N19" s="162" t="s">
        <v>161</v>
      </c>
      <c r="O19" s="92"/>
      <c r="P19" s="161" t="s">
        <v>161</v>
      </c>
      <c r="Q19" s="105"/>
      <c r="R19" s="96">
        <f>+Sklop13[[#This Row],[cena/enota brez DDV v EUR]]*Sklop13[[#This Row],[Stopnja DDV (%)]]</f>
        <v>0</v>
      </c>
      <c r="S19" s="96">
        <f>+Sklop13[[#This Row],[cena/enota brez DDV v EUR]]+Sklop13[[#This Row],[Davek (EUR)]]</f>
        <v>0</v>
      </c>
      <c r="T19" s="96">
        <f>+Sklop13[[#This Row],[cena/enota brez DDV v EUR]]*Sklop13[[#This Row],[Okvirna količina]]</f>
        <v>0</v>
      </c>
      <c r="U19" s="96">
        <f>+Sklop13[[#This Row],[Končna cena/enoto mere (EUR) z DDV]]*Sklop13[[#This Row],[Okvirna količina]]</f>
        <v>0</v>
      </c>
      <c r="V19" s="196"/>
    </row>
    <row r="20" spans="1:22" s="59" customFormat="1" ht="24">
      <c r="A20" s="88" t="s">
        <v>6</v>
      </c>
      <c r="B20" s="165">
        <v>1050</v>
      </c>
      <c r="C20" s="10" t="s">
        <v>1397</v>
      </c>
      <c r="D20" s="86" t="s">
        <v>161</v>
      </c>
      <c r="E20" s="86" t="s">
        <v>0</v>
      </c>
      <c r="F20" s="115" t="s">
        <v>1393</v>
      </c>
      <c r="G20" s="94">
        <v>1600</v>
      </c>
      <c r="H20" s="120" t="s">
        <v>1526</v>
      </c>
      <c r="I20" s="8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1600</v>
      </c>
      <c r="J20" s="89">
        <f>IF(Sklop13[[#This Row],[ZAHTEVANA SHEMA KAKOVOSTI]]&lt;&gt;"",Sklop13[[#This Row],[Preračunana masa/volumen/kos na enoto kg]],"")</f>
        <v>1600</v>
      </c>
      <c r="K20" s="102"/>
      <c r="L20" s="95"/>
      <c r="M20" s="95"/>
      <c r="N20" s="162" t="s">
        <v>161</v>
      </c>
      <c r="O20" s="92"/>
      <c r="P20" s="161" t="s">
        <v>161</v>
      </c>
      <c r="Q20" s="105"/>
      <c r="R20" s="96">
        <f>+Sklop13[[#This Row],[cena/enota brez DDV v EUR]]*Sklop13[[#This Row],[Stopnja DDV (%)]]</f>
        <v>0</v>
      </c>
      <c r="S20" s="96">
        <f>+Sklop13[[#This Row],[cena/enota brez DDV v EUR]]+Sklop13[[#This Row],[Davek (EUR)]]</f>
        <v>0</v>
      </c>
      <c r="T20" s="96">
        <f>+Sklop13[[#This Row],[cena/enota brez DDV v EUR]]*Sklop13[[#This Row],[Okvirna količina]]</f>
        <v>0</v>
      </c>
      <c r="U20" s="96">
        <f>+Sklop13[[#This Row],[Končna cena/enoto mere (EUR) z DDV]]*Sklop13[[#This Row],[Okvirna količina]]</f>
        <v>0</v>
      </c>
      <c r="V20" s="196"/>
    </row>
    <row r="21" spans="1:22" s="59" customFormat="1" ht="24">
      <c r="A21" s="88" t="s">
        <v>7</v>
      </c>
      <c r="B21" s="88">
        <v>1051</v>
      </c>
      <c r="C21" s="80" t="s">
        <v>548</v>
      </c>
      <c r="D21" s="86" t="s">
        <v>161</v>
      </c>
      <c r="E21" s="86" t="s">
        <v>0</v>
      </c>
      <c r="F21" s="115" t="s">
        <v>1393</v>
      </c>
      <c r="G21" s="94">
        <v>500</v>
      </c>
      <c r="H21" s="120" t="s">
        <v>1526</v>
      </c>
      <c r="I21" s="8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J21" s="89">
        <f>IF(Sklop13[[#This Row],[ZAHTEVANA SHEMA KAKOVOSTI]]&lt;&gt;"",Sklop13[[#This Row],[Preračunana masa/volumen/kos na enoto kg]],"")</f>
        <v>500</v>
      </c>
      <c r="K21" s="102"/>
      <c r="L21" s="95"/>
      <c r="M21" s="95"/>
      <c r="N21" s="162" t="s">
        <v>161</v>
      </c>
      <c r="O21" s="92"/>
      <c r="P21" s="161" t="s">
        <v>161</v>
      </c>
      <c r="Q21" s="105"/>
      <c r="R21" s="96">
        <f>+Sklop13[[#This Row],[cena/enota brez DDV v EUR]]*Sklop13[[#This Row],[Stopnja DDV (%)]]</f>
        <v>0</v>
      </c>
      <c r="S21" s="96">
        <f>+Sklop13[[#This Row],[cena/enota brez DDV v EUR]]+Sklop13[[#This Row],[Davek (EUR)]]</f>
        <v>0</v>
      </c>
      <c r="T21" s="96">
        <f>+Sklop13[[#This Row],[cena/enota brez DDV v EUR]]*Sklop13[[#This Row],[Okvirna količina]]</f>
        <v>0</v>
      </c>
      <c r="U21" s="96">
        <f>+Sklop13[[#This Row],[Končna cena/enoto mere (EUR) z DDV]]*Sklop13[[#This Row],[Okvirna količina]]</f>
        <v>0</v>
      </c>
      <c r="V21" s="196"/>
    </row>
    <row r="22" spans="1:22" s="59" customFormat="1" ht="12">
      <c r="A22" s="88" t="s">
        <v>8</v>
      </c>
      <c r="B22" s="165">
        <v>1052</v>
      </c>
      <c r="C22" s="80" t="s">
        <v>549</v>
      </c>
      <c r="D22" s="86" t="s">
        <v>161</v>
      </c>
      <c r="E22" s="86" t="s">
        <v>0</v>
      </c>
      <c r="F22" s="115" t="s">
        <v>1393</v>
      </c>
      <c r="G22" s="94">
        <v>200</v>
      </c>
      <c r="H22" s="120" t="s">
        <v>1526</v>
      </c>
      <c r="I22" s="8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J22" s="89">
        <f>IF(Sklop13[[#This Row],[ZAHTEVANA SHEMA KAKOVOSTI]]&lt;&gt;"",Sklop13[[#This Row],[Preračunana masa/volumen/kos na enoto kg]],"")</f>
        <v>200</v>
      </c>
      <c r="K22" s="102"/>
      <c r="L22" s="95"/>
      <c r="M22" s="95"/>
      <c r="N22" s="162" t="s">
        <v>161</v>
      </c>
      <c r="O22" s="92"/>
      <c r="P22" s="161" t="s">
        <v>161</v>
      </c>
      <c r="Q22" s="105"/>
      <c r="R22" s="96">
        <f>+Sklop13[[#This Row],[cena/enota brez DDV v EUR]]*Sklop13[[#This Row],[Stopnja DDV (%)]]</f>
        <v>0</v>
      </c>
      <c r="S22" s="96">
        <f>+Sklop13[[#This Row],[cena/enota brez DDV v EUR]]+Sklop13[[#This Row],[Davek (EUR)]]</f>
        <v>0</v>
      </c>
      <c r="T22" s="96">
        <f>+Sklop13[[#This Row],[cena/enota brez DDV v EUR]]*Sklop13[[#This Row],[Okvirna količina]]</f>
        <v>0</v>
      </c>
      <c r="U22" s="96">
        <f>+Sklop13[[#This Row],[Končna cena/enoto mere (EUR) z DDV]]*Sklop13[[#This Row],[Okvirna količina]]</f>
        <v>0</v>
      </c>
      <c r="V22" s="196"/>
    </row>
    <row r="23" spans="1:22" s="59" customFormat="1" ht="24">
      <c r="A23" s="88" t="s">
        <v>9</v>
      </c>
      <c r="B23" s="165">
        <v>1054</v>
      </c>
      <c r="C23" s="80" t="s">
        <v>550</v>
      </c>
      <c r="D23" s="79" t="s">
        <v>161</v>
      </c>
      <c r="E23" s="86" t="s">
        <v>0</v>
      </c>
      <c r="F23" s="115"/>
      <c r="G23" s="94">
        <v>1800</v>
      </c>
      <c r="H23" s="120" t="s">
        <v>1526</v>
      </c>
      <c r="I23" s="8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1800</v>
      </c>
      <c r="J23" s="89" t="str">
        <f>IF(Sklop13[[#This Row],[ZAHTEVANA SHEMA KAKOVOSTI]]&lt;&gt;"",Sklop13[[#This Row],[Preračunana masa/volumen/kos na enoto kg]],"")</f>
        <v/>
      </c>
      <c r="K23" s="102"/>
      <c r="L23" s="95"/>
      <c r="M23" s="95"/>
      <c r="N23" s="162" t="s">
        <v>161</v>
      </c>
      <c r="O23" s="92"/>
      <c r="P23" s="161" t="s">
        <v>161</v>
      </c>
      <c r="Q23" s="105"/>
      <c r="R23" s="96">
        <f>+Sklop13[[#This Row],[cena/enota brez DDV v EUR]]*Sklop13[[#This Row],[Stopnja DDV (%)]]</f>
        <v>0</v>
      </c>
      <c r="S23" s="96">
        <f>+Sklop13[[#This Row],[cena/enota brez DDV v EUR]]+Sklop13[[#This Row],[Davek (EUR)]]</f>
        <v>0</v>
      </c>
      <c r="T23" s="96">
        <f>+Sklop13[[#This Row],[cena/enota brez DDV v EUR]]*Sklop13[[#This Row],[Okvirna količina]]</f>
        <v>0</v>
      </c>
      <c r="U23" s="96">
        <f>+Sklop13[[#This Row],[Končna cena/enoto mere (EUR) z DDV]]*Sklop13[[#This Row],[Okvirna količina]]</f>
        <v>0</v>
      </c>
      <c r="V23" s="196"/>
    </row>
    <row r="24" spans="1:22" s="59" customFormat="1" ht="12">
      <c r="A24" s="88" t="s">
        <v>10</v>
      </c>
      <c r="B24" s="88">
        <v>1055</v>
      </c>
      <c r="C24" s="80" t="s">
        <v>1380</v>
      </c>
      <c r="D24" s="79" t="s">
        <v>161</v>
      </c>
      <c r="E24" s="86" t="s">
        <v>0</v>
      </c>
      <c r="F24" s="115" t="s">
        <v>1393</v>
      </c>
      <c r="G24" s="94">
        <v>400</v>
      </c>
      <c r="H24" s="120" t="s">
        <v>1526</v>
      </c>
      <c r="I24" s="8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J24" s="89">
        <f>IF(Sklop13[[#This Row],[ZAHTEVANA SHEMA KAKOVOSTI]]&lt;&gt;"",Sklop13[[#This Row],[Preračunana masa/volumen/kos na enoto kg]],"")</f>
        <v>400</v>
      </c>
      <c r="K24" s="102"/>
      <c r="L24" s="95"/>
      <c r="M24" s="95"/>
      <c r="N24" s="162" t="s">
        <v>161</v>
      </c>
      <c r="O24" s="92"/>
      <c r="P24" s="161" t="s">
        <v>161</v>
      </c>
      <c r="Q24" s="105"/>
      <c r="R24" s="96">
        <f>+Sklop13[[#This Row],[cena/enota brez DDV v EUR]]*Sklop13[[#This Row],[Stopnja DDV (%)]]</f>
        <v>0</v>
      </c>
      <c r="S24" s="96">
        <f>+Sklop13[[#This Row],[cena/enota brez DDV v EUR]]+Sklop13[[#This Row],[Davek (EUR)]]</f>
        <v>0</v>
      </c>
      <c r="T24" s="96">
        <f>+Sklop13[[#This Row],[cena/enota brez DDV v EUR]]*Sklop13[[#This Row],[Okvirna količina]]</f>
        <v>0</v>
      </c>
      <c r="U24" s="96">
        <f>+Sklop13[[#This Row],[Končna cena/enoto mere (EUR) z DDV]]*Sklop13[[#This Row],[Okvirna količina]]</f>
        <v>0</v>
      </c>
      <c r="V24" s="196"/>
    </row>
    <row r="25" spans="1:22" s="59" customFormat="1" ht="24">
      <c r="A25" s="88" t="s">
        <v>11</v>
      </c>
      <c r="B25" s="165">
        <v>1825</v>
      </c>
      <c r="C25" s="81" t="s">
        <v>1396</v>
      </c>
      <c r="D25" s="79" t="s">
        <v>161</v>
      </c>
      <c r="E25" s="86" t="s">
        <v>0</v>
      </c>
      <c r="F25" s="115"/>
      <c r="G25" s="94">
        <v>400</v>
      </c>
      <c r="H25" s="120" t="s">
        <v>1526</v>
      </c>
      <c r="I25" s="8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J25" s="89" t="str">
        <f>IF(Sklop13[[#This Row],[ZAHTEVANA SHEMA KAKOVOSTI]]&lt;&gt;"",Sklop13[[#This Row],[Preračunana masa/volumen/kos na enoto kg]],"")</f>
        <v/>
      </c>
      <c r="K25" s="102"/>
      <c r="L25" s="95"/>
      <c r="M25" s="95"/>
      <c r="N25" s="162" t="s">
        <v>161</v>
      </c>
      <c r="O25" s="92"/>
      <c r="P25" s="161" t="s">
        <v>161</v>
      </c>
      <c r="Q25" s="105"/>
      <c r="R25" s="96">
        <f>+Sklop13[[#This Row],[cena/enota brez DDV v EUR]]*Sklop13[[#This Row],[Stopnja DDV (%)]]</f>
        <v>0</v>
      </c>
      <c r="S25" s="96">
        <f>+Sklop13[[#This Row],[cena/enota brez DDV v EUR]]+Sklop13[[#This Row],[Davek (EUR)]]</f>
        <v>0</v>
      </c>
      <c r="T25" s="96">
        <f>+Sklop13[[#This Row],[cena/enota brez DDV v EUR]]*Sklop13[[#This Row],[Okvirna količina]]</f>
        <v>0</v>
      </c>
      <c r="U25" s="96">
        <f>+Sklop13[[#This Row],[Končna cena/enoto mere (EUR) z DDV]]*Sklop13[[#This Row],[Okvirna količina]]</f>
        <v>0</v>
      </c>
      <c r="V25" s="196"/>
    </row>
    <row r="26" spans="1:22" s="59" customFormat="1" ht="24">
      <c r="A26" s="88" t="s">
        <v>12</v>
      </c>
      <c r="B26" s="165">
        <v>7160</v>
      </c>
      <c r="C26" s="10" t="s">
        <v>551</v>
      </c>
      <c r="D26" s="79" t="s">
        <v>161</v>
      </c>
      <c r="E26" s="86" t="s">
        <v>0</v>
      </c>
      <c r="F26" s="115" t="s">
        <v>1393</v>
      </c>
      <c r="G26" s="94">
        <v>3800</v>
      </c>
      <c r="H26" s="120" t="s">
        <v>1526</v>
      </c>
      <c r="I26" s="8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3800</v>
      </c>
      <c r="J26" s="89">
        <f>IF(Sklop13[[#This Row],[ZAHTEVANA SHEMA KAKOVOSTI]]&lt;&gt;"",Sklop13[[#This Row],[Preračunana masa/volumen/kos na enoto kg]],"")</f>
        <v>3800</v>
      </c>
      <c r="K26" s="102"/>
      <c r="L26" s="95"/>
      <c r="M26" s="95"/>
      <c r="N26" s="162" t="s">
        <v>161</v>
      </c>
      <c r="O26" s="92"/>
      <c r="P26" s="161" t="s">
        <v>161</v>
      </c>
      <c r="Q26" s="105"/>
      <c r="R26" s="96">
        <f>+Sklop13[[#This Row],[cena/enota brez DDV v EUR]]*Sklop13[[#This Row],[Stopnja DDV (%)]]</f>
        <v>0</v>
      </c>
      <c r="S26" s="96">
        <f>+Sklop13[[#This Row],[cena/enota brez DDV v EUR]]+Sklop13[[#This Row],[Davek (EUR)]]</f>
        <v>0</v>
      </c>
      <c r="T26" s="96">
        <f>+Sklop13[[#This Row],[cena/enota brez DDV v EUR]]*Sklop13[[#This Row],[Okvirna količina]]</f>
        <v>0</v>
      </c>
      <c r="U26" s="96">
        <f>+Sklop13[[#This Row],[Končna cena/enoto mere (EUR) z DDV]]*Sklop13[[#This Row],[Okvirna količina]]</f>
        <v>0</v>
      </c>
      <c r="V26" s="196"/>
    </row>
    <row r="27" spans="1:22" s="59" customFormat="1" ht="24">
      <c r="A27" s="88" t="s">
        <v>13</v>
      </c>
      <c r="B27" s="88">
        <v>7161</v>
      </c>
      <c r="C27" s="10" t="s">
        <v>1395</v>
      </c>
      <c r="D27" s="79" t="s">
        <v>161</v>
      </c>
      <c r="E27" s="86" t="s">
        <v>0</v>
      </c>
      <c r="F27" s="115" t="s">
        <v>1393</v>
      </c>
      <c r="G27" s="94">
        <v>120</v>
      </c>
      <c r="H27" s="120" t="s">
        <v>1526</v>
      </c>
      <c r="I27" s="8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J27" s="89">
        <f>IF(Sklop13[[#This Row],[ZAHTEVANA SHEMA KAKOVOSTI]]&lt;&gt;"",Sklop13[[#This Row],[Preračunana masa/volumen/kos na enoto kg]],"")</f>
        <v>120</v>
      </c>
      <c r="K27" s="102"/>
      <c r="L27" s="95"/>
      <c r="M27" s="95"/>
      <c r="N27" s="162" t="s">
        <v>161</v>
      </c>
      <c r="O27" s="92"/>
      <c r="P27" s="161" t="s">
        <v>161</v>
      </c>
      <c r="Q27" s="105"/>
      <c r="R27" s="96">
        <f>+Sklop13[[#This Row],[cena/enota brez DDV v EUR]]*Sklop13[[#This Row],[Stopnja DDV (%)]]</f>
        <v>0</v>
      </c>
      <c r="S27" s="96">
        <f>+Sklop13[[#This Row],[cena/enota brez DDV v EUR]]+Sklop13[[#This Row],[Davek (EUR)]]</f>
        <v>0</v>
      </c>
      <c r="T27" s="96">
        <f>+Sklop13[[#This Row],[cena/enota brez DDV v EUR]]*Sklop13[[#This Row],[Okvirna količina]]</f>
        <v>0</v>
      </c>
      <c r="U27" s="96">
        <f>+Sklop13[[#This Row],[Končna cena/enoto mere (EUR) z DDV]]*Sklop13[[#This Row],[Okvirna količina]]</f>
        <v>0</v>
      </c>
      <c r="V27" s="196"/>
    </row>
    <row r="28" spans="1:22" s="59" customFormat="1" ht="24">
      <c r="A28" s="88" t="s">
        <v>14</v>
      </c>
      <c r="B28" s="165">
        <v>7265</v>
      </c>
      <c r="C28" s="82" t="s">
        <v>1394</v>
      </c>
      <c r="D28" s="79" t="s">
        <v>161</v>
      </c>
      <c r="E28" s="86" t="s">
        <v>0</v>
      </c>
      <c r="F28" s="115" t="s">
        <v>1393</v>
      </c>
      <c r="G28" s="94">
        <v>2200</v>
      </c>
      <c r="H28" s="120" t="s">
        <v>1526</v>
      </c>
      <c r="I28" s="8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2200</v>
      </c>
      <c r="J28" s="89">
        <f>IF(Sklop13[[#This Row],[ZAHTEVANA SHEMA KAKOVOSTI]]&lt;&gt;"",Sklop13[[#This Row],[Preračunana masa/volumen/kos na enoto kg]],"")</f>
        <v>2200</v>
      </c>
      <c r="K28" s="102"/>
      <c r="L28" s="95"/>
      <c r="M28" s="95"/>
      <c r="N28" s="162" t="s">
        <v>161</v>
      </c>
      <c r="O28" s="92"/>
      <c r="P28" s="161" t="s">
        <v>161</v>
      </c>
      <c r="Q28" s="105"/>
      <c r="R28" s="96">
        <f>+Sklop13[[#This Row],[cena/enota brez DDV v EUR]]*Sklop13[[#This Row],[Stopnja DDV (%)]]</f>
        <v>0</v>
      </c>
      <c r="S28" s="96">
        <f>+Sklop13[[#This Row],[cena/enota brez DDV v EUR]]+Sklop13[[#This Row],[Davek (EUR)]]</f>
        <v>0</v>
      </c>
      <c r="T28" s="96">
        <f>+Sklop13[[#This Row],[cena/enota brez DDV v EUR]]*Sklop13[[#This Row],[Okvirna količina]]</f>
        <v>0</v>
      </c>
      <c r="U28" s="96">
        <f>+Sklop13[[#This Row],[Končna cena/enoto mere (EUR) z DDV]]*Sklop13[[#This Row],[Okvirna količina]]</f>
        <v>0</v>
      </c>
      <c r="V28" s="196"/>
    </row>
    <row r="29" spans="1:22" s="59" customFormat="1" ht="12">
      <c r="A29" s="88" t="s">
        <v>15</v>
      </c>
      <c r="B29" s="165">
        <v>9217</v>
      </c>
      <c r="C29" s="11" t="s">
        <v>1426</v>
      </c>
      <c r="D29" s="79" t="s">
        <v>161</v>
      </c>
      <c r="E29" s="86" t="s">
        <v>0</v>
      </c>
      <c r="F29" s="115"/>
      <c r="G29" s="94">
        <v>100</v>
      </c>
      <c r="H29" s="120" t="s">
        <v>1526</v>
      </c>
      <c r="I29" s="8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J29" s="89" t="str">
        <f>IF(Sklop13[[#This Row],[ZAHTEVANA SHEMA KAKOVOSTI]]&lt;&gt;"",Sklop13[[#This Row],[Preračunana masa/volumen/kos na enoto kg]],"")</f>
        <v/>
      </c>
      <c r="K29" s="102"/>
      <c r="L29" s="95"/>
      <c r="M29" s="95"/>
      <c r="N29" s="162" t="s">
        <v>161</v>
      </c>
      <c r="O29" s="92"/>
      <c r="P29" s="161" t="s">
        <v>161</v>
      </c>
      <c r="Q29" s="105"/>
      <c r="R29" s="96">
        <f>+Sklop13[[#This Row],[cena/enota brez DDV v EUR]]*Sklop13[[#This Row],[Stopnja DDV (%)]]</f>
        <v>0</v>
      </c>
      <c r="S29" s="96">
        <f>+Sklop13[[#This Row],[cena/enota brez DDV v EUR]]+Sklop13[[#This Row],[Davek (EUR)]]</f>
        <v>0</v>
      </c>
      <c r="T29" s="96">
        <f>+Sklop13[[#This Row],[cena/enota brez DDV v EUR]]*Sklop13[[#This Row],[Okvirna količina]]</f>
        <v>0</v>
      </c>
      <c r="U29" s="96">
        <f>+Sklop13[[#This Row],[Končna cena/enoto mere (EUR) z DDV]]*Sklop13[[#This Row],[Okvirna količina]]</f>
        <v>0</v>
      </c>
      <c r="V29" s="196"/>
    </row>
    <row r="30" spans="1:22" s="59" customFormat="1" ht="12">
      <c r="A30" s="88" t="s">
        <v>16</v>
      </c>
      <c r="B30" s="228">
        <v>9248</v>
      </c>
      <c r="C30" s="229" t="s">
        <v>1425</v>
      </c>
      <c r="D30" s="79" t="s">
        <v>161</v>
      </c>
      <c r="E30" s="86" t="s">
        <v>0</v>
      </c>
      <c r="F30" s="115"/>
      <c r="G30" s="233">
        <v>200</v>
      </c>
      <c r="H30" s="120" t="s">
        <v>1526</v>
      </c>
      <c r="I30" s="23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J30" s="233" t="str">
        <f>IF(Sklop13[[#This Row],[ZAHTEVANA SHEMA KAKOVOSTI]]&lt;&gt;"",Sklop13[[#This Row],[Preračunana masa/volumen/kos na enoto kg]],"")</f>
        <v/>
      </c>
      <c r="K30" s="236"/>
      <c r="L30" s="237"/>
      <c r="M30" s="237"/>
      <c r="N30" s="162" t="s">
        <v>161</v>
      </c>
      <c r="O30" s="92"/>
      <c r="P30" s="161" t="s">
        <v>161</v>
      </c>
      <c r="Q30" s="240"/>
      <c r="R30" s="239">
        <f>+Sklop13[[#This Row],[cena/enota brez DDV v EUR]]*Sklop13[[#This Row],[Stopnja DDV (%)]]</f>
        <v>0</v>
      </c>
      <c r="S30" s="239">
        <f>+Sklop13[[#This Row],[cena/enota brez DDV v EUR]]+Sklop13[[#This Row],[Davek (EUR)]]</f>
        <v>0</v>
      </c>
      <c r="T30" s="239">
        <f>+Sklop13[[#This Row],[cena/enota brez DDV v EUR]]*Sklop13[[#This Row],[Okvirna količina]]</f>
        <v>0</v>
      </c>
      <c r="U30" s="239">
        <f>+Sklop13[[#This Row],[Končna cena/enoto mere (EUR) z DDV]]*Sklop13[[#This Row],[Okvirna količina]]</f>
        <v>0</v>
      </c>
      <c r="V30" s="243"/>
    </row>
    <row r="31" spans="1:22">
      <c r="A31" s="148" t="s">
        <v>182</v>
      </c>
      <c r="B31" s="148"/>
      <c r="C31" s="149"/>
      <c r="D31" s="150"/>
      <c r="E31" s="150"/>
      <c r="F31" s="151"/>
      <c r="G31" s="152"/>
      <c r="H31" s="153"/>
      <c r="I31" s="154">
        <f>SUBTOTAL(109,Sklop13[Preračunana masa/volumen/kos na enoto kg])</f>
        <v>18720</v>
      </c>
      <c r="J31" s="154">
        <f>SUBTOTAL(109,Sklop13[Živila iz shem kakovosti (kg)])</f>
        <v>12420</v>
      </c>
      <c r="K31" s="152"/>
      <c r="L31" s="155"/>
      <c r="M31" s="155"/>
      <c r="N31" s="156"/>
      <c r="O31" s="157"/>
      <c r="P31" s="157"/>
      <c r="Q31" s="157"/>
      <c r="R31" s="158"/>
      <c r="S31" s="152"/>
      <c r="T31" s="158">
        <f>SUBTOTAL(109,Sklop13[Vrednost za okvirno količino (EUR) brez DDV])</f>
        <v>0</v>
      </c>
      <c r="U31" s="158">
        <f>SUBTOTAL(109,Sklop13[Vrednost za okvirno količino (EUR) z DDV])</f>
        <v>0</v>
      </c>
      <c r="V31" s="159">
        <f>SUBTOTAL(103,Sklop13[Shema kakovosti
(nacionalne, evropske)
])</f>
        <v>0</v>
      </c>
    </row>
    <row r="32" spans="1:22" ht="15">
      <c r="A32" s="7"/>
      <c r="B32" s="7"/>
      <c r="C32" s="5"/>
      <c r="D32" s="29"/>
      <c r="E32" s="29"/>
      <c r="F32" s="28"/>
      <c r="G32" s="8"/>
      <c r="I32" s="9"/>
      <c r="J32" s="9"/>
      <c r="K32" s="9"/>
      <c r="L32" s="9"/>
      <c r="M32" s="23"/>
      <c r="N32" s="23"/>
      <c r="O32" s="9"/>
      <c r="P32" s="9"/>
      <c r="Q32" s="9"/>
      <c r="R32" s="9"/>
      <c r="S32" s="9"/>
      <c r="T32" s="4"/>
      <c r="U32" s="4"/>
      <c r="V32" s="8"/>
    </row>
    <row r="33" spans="1:22">
      <c r="A33" s="51" t="s">
        <v>178</v>
      </c>
      <c r="B33" s="51"/>
      <c r="C33" s="19"/>
      <c r="D33" s="31"/>
      <c r="E33" s="31"/>
      <c r="F33" s="117"/>
      <c r="R33" s="51"/>
      <c r="S33" s="51"/>
      <c r="T33" s="51"/>
      <c r="U33" s="51"/>
    </row>
    <row r="34" spans="1:22">
      <c r="A34" s="14" t="s">
        <v>180</v>
      </c>
      <c r="C34" s="19"/>
      <c r="D34" s="31"/>
      <c r="E34" s="31"/>
      <c r="F34" s="117"/>
    </row>
    <row r="35" spans="1:22">
      <c r="A35" s="111" t="s">
        <v>1405</v>
      </c>
      <c r="B35" s="111"/>
      <c r="G35" s="72"/>
      <c r="H35" s="72"/>
      <c r="I35" s="32"/>
      <c r="J35" s="32"/>
      <c r="K35" s="32"/>
      <c r="L35" s="32"/>
      <c r="M35" s="58"/>
      <c r="N35" s="58"/>
      <c r="O35" s="32"/>
      <c r="P35" s="32"/>
      <c r="Q35" s="32"/>
      <c r="R35" s="32"/>
      <c r="S35" s="32"/>
    </row>
    <row r="36" spans="1:22" ht="12.75" customHeight="1">
      <c r="A36" s="440"/>
      <c r="B36" s="440"/>
      <c r="C36" s="440"/>
      <c r="D36" s="440"/>
      <c r="E36" s="440"/>
      <c r="F36" s="440"/>
      <c r="G36" s="440"/>
      <c r="H36" s="440"/>
      <c r="I36" s="440"/>
      <c r="J36" s="440"/>
      <c r="K36" s="440"/>
      <c r="L36" s="440"/>
      <c r="M36" s="440"/>
      <c r="N36" s="58"/>
      <c r="O36" s="32"/>
      <c r="P36" s="32"/>
      <c r="Q36" s="32"/>
      <c r="R36" s="32"/>
      <c r="S36" s="32"/>
    </row>
    <row r="37" spans="1:22">
      <c r="O37" s="32"/>
      <c r="P37" s="32"/>
      <c r="Q37" s="32"/>
      <c r="R37" s="32"/>
      <c r="S37" s="32"/>
    </row>
    <row r="38" spans="1:22">
      <c r="A38" s="111" t="s">
        <v>65</v>
      </c>
      <c r="B38" s="111"/>
      <c r="G38" s="72"/>
      <c r="H38" s="72" t="s">
        <v>66</v>
      </c>
      <c r="I38" s="32"/>
      <c r="J38" s="32"/>
      <c r="K38" s="32"/>
      <c r="L38" s="32"/>
      <c r="M38" s="58"/>
      <c r="N38" s="58"/>
      <c r="O38" s="32"/>
      <c r="P38" s="32"/>
      <c r="Q38" s="32"/>
      <c r="R38" s="32" t="s">
        <v>67</v>
      </c>
      <c r="S38" s="32"/>
    </row>
    <row r="39" spans="1:22" ht="15">
      <c r="A39" s="7"/>
      <c r="B39" s="7"/>
      <c r="C39" s="5"/>
      <c r="D39" s="29"/>
      <c r="E39" s="29"/>
      <c r="F39" s="28"/>
      <c r="G39" s="8"/>
      <c r="I39" s="9"/>
      <c r="J39" s="9"/>
      <c r="K39" s="9"/>
      <c r="L39" s="9"/>
      <c r="M39" s="23"/>
      <c r="N39" s="23"/>
      <c r="O39" s="9"/>
      <c r="P39" s="9"/>
      <c r="Q39" s="9"/>
      <c r="R39" s="9"/>
      <c r="S39" s="9"/>
      <c r="T39" s="4"/>
      <c r="U39" s="4"/>
      <c r="V39" s="8"/>
    </row>
    <row r="40" spans="1:22">
      <c r="C40" s="19"/>
      <c r="D40" s="31"/>
      <c r="E40" s="31"/>
      <c r="F40" s="117"/>
    </row>
    <row r="41" spans="1:22">
      <c r="C41" s="19"/>
      <c r="D41" s="31"/>
      <c r="E41" s="31"/>
      <c r="F41" s="117"/>
    </row>
    <row r="42" spans="1:22">
      <c r="C42" s="19"/>
      <c r="D42" s="31"/>
      <c r="E42" s="31"/>
      <c r="F42" s="117"/>
    </row>
    <row r="43" spans="1:22">
      <c r="C43" s="19"/>
      <c r="D43" s="31"/>
      <c r="E43" s="31"/>
      <c r="F43" s="117"/>
    </row>
    <row r="44" spans="1:22">
      <c r="C44" s="19"/>
      <c r="D44" s="31"/>
      <c r="E44" s="31"/>
      <c r="F44" s="117"/>
    </row>
    <row r="45" spans="1:22">
      <c r="C45" s="19"/>
      <c r="D45" s="31"/>
      <c r="E45" s="31"/>
      <c r="F45" s="117"/>
    </row>
    <row r="46" spans="1:22">
      <c r="C46" s="19"/>
      <c r="D46" s="31"/>
      <c r="E46" s="31"/>
      <c r="F46" s="117"/>
    </row>
    <row r="47" spans="1:22">
      <c r="C47" s="19"/>
      <c r="D47" s="31"/>
      <c r="E47" s="31"/>
      <c r="F47" s="117"/>
    </row>
    <row r="48" spans="1:22">
      <c r="C48" s="19"/>
      <c r="D48" s="31"/>
      <c r="E48" s="31"/>
      <c r="F48" s="117"/>
    </row>
    <row r="49" spans="1:23">
      <c r="C49" s="19"/>
      <c r="D49" s="31"/>
      <c r="E49" s="31"/>
      <c r="F49" s="117"/>
    </row>
    <row r="50" spans="1:23">
      <c r="C50" s="19"/>
      <c r="D50" s="31"/>
      <c r="E50" s="31"/>
      <c r="F50" s="117"/>
    </row>
    <row r="51" spans="1:23">
      <c r="C51" s="19"/>
      <c r="D51" s="31"/>
      <c r="E51" s="31"/>
      <c r="F51" s="117"/>
    </row>
    <row r="52" spans="1:23">
      <c r="C52" s="19"/>
      <c r="D52" s="31"/>
      <c r="E52" s="31"/>
      <c r="F52" s="117"/>
    </row>
    <row r="53" spans="1:23">
      <c r="C53" s="19"/>
      <c r="D53" s="31"/>
      <c r="E53" s="31"/>
      <c r="F53" s="117"/>
    </row>
    <row r="54" spans="1:23" s="21" customFormat="1">
      <c r="A54" s="14"/>
      <c r="B54" s="14"/>
      <c r="C54" s="19"/>
      <c r="D54" s="31"/>
      <c r="E54" s="31"/>
      <c r="F54" s="117"/>
      <c r="G54" s="118"/>
      <c r="H54" s="118"/>
      <c r="M54" s="14"/>
      <c r="N54" s="14"/>
      <c r="O54" s="14"/>
      <c r="P54" s="14"/>
      <c r="Q54" s="14"/>
      <c r="R54" s="14"/>
      <c r="S54" s="14"/>
      <c r="T54" s="14"/>
      <c r="U54" s="14"/>
      <c r="V54" s="72"/>
      <c r="W54" s="14"/>
    </row>
    <row r="55" spans="1:23" s="21" customFormat="1">
      <c r="A55" s="14"/>
      <c r="B55" s="14"/>
      <c r="C55" s="19"/>
      <c r="D55" s="31"/>
      <c r="E55" s="31"/>
      <c r="F55" s="117"/>
      <c r="G55" s="118"/>
      <c r="H55" s="118"/>
      <c r="M55" s="14"/>
      <c r="N55" s="14"/>
      <c r="O55" s="14"/>
      <c r="P55" s="14"/>
      <c r="Q55" s="14"/>
      <c r="R55" s="14"/>
      <c r="S55" s="14"/>
      <c r="T55" s="14"/>
      <c r="U55" s="14"/>
      <c r="V55" s="72"/>
      <c r="W55" s="14"/>
    </row>
    <row r="56" spans="1:23" s="21" customFormat="1">
      <c r="A56" s="14"/>
      <c r="B56" s="14"/>
      <c r="C56" s="19"/>
      <c r="D56" s="31"/>
      <c r="E56" s="31"/>
      <c r="F56" s="117"/>
      <c r="G56" s="118"/>
      <c r="H56" s="118"/>
      <c r="M56" s="14"/>
      <c r="N56" s="14"/>
      <c r="O56" s="14"/>
      <c r="P56" s="14"/>
      <c r="Q56" s="14"/>
      <c r="R56" s="14"/>
      <c r="S56" s="14"/>
      <c r="T56" s="14"/>
      <c r="U56" s="14"/>
      <c r="V56" s="72"/>
      <c r="W56" s="14"/>
    </row>
    <row r="57" spans="1:23" s="21" customFormat="1">
      <c r="A57" s="14"/>
      <c r="B57" s="14"/>
      <c r="C57" s="19"/>
      <c r="D57" s="31"/>
      <c r="E57" s="31"/>
      <c r="F57" s="117"/>
      <c r="G57" s="118"/>
      <c r="H57" s="118"/>
      <c r="M57" s="14"/>
      <c r="N57" s="14"/>
      <c r="O57" s="14"/>
      <c r="P57" s="14"/>
      <c r="Q57" s="14"/>
      <c r="R57" s="14"/>
      <c r="S57" s="14"/>
      <c r="T57" s="14"/>
      <c r="U57" s="14"/>
      <c r="V57" s="72"/>
      <c r="W57" s="14"/>
    </row>
    <row r="58" spans="1:23" s="21" customFormat="1">
      <c r="A58" s="14"/>
      <c r="B58" s="14"/>
      <c r="C58" s="19"/>
      <c r="D58" s="31"/>
      <c r="E58" s="31"/>
      <c r="F58" s="117"/>
      <c r="G58" s="118"/>
      <c r="H58" s="118"/>
      <c r="M58" s="14"/>
      <c r="N58" s="14"/>
      <c r="O58" s="14"/>
      <c r="P58" s="14"/>
      <c r="Q58" s="14"/>
      <c r="R58" s="14"/>
      <c r="S58" s="14"/>
      <c r="T58" s="14"/>
      <c r="U58" s="14"/>
      <c r="V58" s="72"/>
      <c r="W58" s="14"/>
    </row>
    <row r="59" spans="1:23" s="21" customFormat="1">
      <c r="A59" s="14"/>
      <c r="B59" s="14"/>
      <c r="C59" s="19"/>
      <c r="D59" s="31"/>
      <c r="E59" s="31"/>
      <c r="F59" s="117"/>
      <c r="G59" s="118"/>
      <c r="H59" s="118"/>
      <c r="M59" s="14"/>
      <c r="N59" s="14"/>
      <c r="O59" s="14"/>
      <c r="P59" s="14"/>
      <c r="Q59" s="14"/>
      <c r="R59" s="14"/>
      <c r="S59" s="14"/>
      <c r="T59" s="14"/>
      <c r="U59" s="14"/>
      <c r="V59" s="72"/>
      <c r="W59" s="14"/>
    </row>
    <row r="60" spans="1:23" s="21" customFormat="1">
      <c r="A60" s="14"/>
      <c r="B60" s="14"/>
      <c r="C60" s="19"/>
      <c r="D60" s="31"/>
      <c r="E60" s="31"/>
      <c r="F60" s="117"/>
      <c r="G60" s="118"/>
      <c r="H60" s="118"/>
      <c r="M60" s="14"/>
      <c r="N60" s="14"/>
      <c r="O60" s="14"/>
      <c r="P60" s="14"/>
      <c r="Q60" s="14"/>
      <c r="R60" s="14"/>
      <c r="S60" s="14"/>
      <c r="T60" s="14"/>
      <c r="U60" s="14"/>
      <c r="V60" s="72"/>
      <c r="W60" s="14"/>
    </row>
    <row r="61" spans="1:23" s="21" customFormat="1">
      <c r="A61" s="14"/>
      <c r="B61" s="14"/>
      <c r="C61" s="19"/>
      <c r="D61" s="31"/>
      <c r="E61" s="31"/>
      <c r="F61" s="117"/>
      <c r="G61" s="118"/>
      <c r="H61" s="118"/>
      <c r="M61" s="14"/>
      <c r="N61" s="14"/>
      <c r="O61" s="14"/>
      <c r="P61" s="14"/>
      <c r="Q61" s="14"/>
      <c r="R61" s="14"/>
      <c r="S61" s="14"/>
      <c r="T61" s="14"/>
      <c r="U61" s="14"/>
      <c r="V61" s="72"/>
      <c r="W61" s="14"/>
    </row>
    <row r="62" spans="1:23" s="21" customFormat="1">
      <c r="A62" s="14"/>
      <c r="B62" s="14"/>
      <c r="C62" s="19"/>
      <c r="D62" s="31"/>
      <c r="E62" s="31"/>
      <c r="F62" s="117"/>
      <c r="G62" s="118"/>
      <c r="H62" s="118"/>
      <c r="M62" s="14"/>
      <c r="N62" s="14"/>
      <c r="O62" s="14"/>
      <c r="P62" s="14"/>
      <c r="Q62" s="14"/>
      <c r="R62" s="14"/>
      <c r="S62" s="14"/>
      <c r="T62" s="14"/>
      <c r="U62" s="14"/>
      <c r="V62" s="72"/>
      <c r="W62" s="14"/>
    </row>
    <row r="63" spans="1:23" s="21" customFormat="1">
      <c r="A63" s="14"/>
      <c r="B63" s="14"/>
      <c r="C63" s="19"/>
      <c r="D63" s="31"/>
      <c r="E63" s="31"/>
      <c r="F63" s="117"/>
      <c r="G63" s="118"/>
      <c r="H63" s="118"/>
      <c r="M63" s="14"/>
      <c r="N63" s="14"/>
      <c r="O63" s="14"/>
      <c r="P63" s="14"/>
      <c r="Q63" s="14"/>
      <c r="R63" s="14"/>
      <c r="S63" s="14"/>
      <c r="T63" s="14"/>
      <c r="U63" s="14"/>
      <c r="V63" s="72"/>
      <c r="W63" s="14"/>
    </row>
    <row r="64" spans="1:23" s="21" customFormat="1">
      <c r="A64" s="14"/>
      <c r="B64" s="14"/>
      <c r="C64" s="19"/>
      <c r="D64" s="31"/>
      <c r="E64" s="31"/>
      <c r="F64" s="117"/>
      <c r="G64" s="118"/>
      <c r="H64" s="118"/>
      <c r="M64" s="14"/>
      <c r="N64" s="14"/>
      <c r="O64" s="14"/>
      <c r="P64" s="14"/>
      <c r="Q64" s="14"/>
      <c r="R64" s="14"/>
      <c r="S64" s="14"/>
      <c r="T64" s="14"/>
      <c r="U64" s="14"/>
      <c r="V64" s="72"/>
      <c r="W64" s="14"/>
    </row>
    <row r="65" spans="1:23" s="21" customFormat="1">
      <c r="A65" s="14"/>
      <c r="B65" s="14"/>
      <c r="C65" s="19"/>
      <c r="D65" s="31"/>
      <c r="E65" s="31"/>
      <c r="F65" s="117"/>
      <c r="G65" s="118"/>
      <c r="H65" s="118"/>
      <c r="M65" s="14"/>
      <c r="N65" s="14"/>
      <c r="O65" s="14"/>
      <c r="P65" s="14"/>
      <c r="Q65" s="14"/>
      <c r="R65" s="14"/>
      <c r="S65" s="14"/>
      <c r="T65" s="14"/>
      <c r="U65" s="14"/>
      <c r="V65" s="72"/>
      <c r="W65" s="14"/>
    </row>
    <row r="66" spans="1:23" s="21" customFormat="1">
      <c r="A66" s="14"/>
      <c r="B66" s="14"/>
      <c r="C66" s="19"/>
      <c r="D66" s="31"/>
      <c r="E66" s="31"/>
      <c r="F66" s="117"/>
      <c r="G66" s="118"/>
      <c r="H66" s="118"/>
      <c r="M66" s="14"/>
      <c r="N66" s="14"/>
      <c r="O66" s="14"/>
      <c r="P66" s="14"/>
      <c r="Q66" s="14"/>
      <c r="R66" s="14"/>
      <c r="S66" s="14"/>
      <c r="T66" s="14"/>
      <c r="U66" s="14"/>
      <c r="V66" s="72"/>
      <c r="W66" s="14"/>
    </row>
    <row r="67" spans="1:23" s="21" customFormat="1">
      <c r="A67" s="14"/>
      <c r="B67" s="14"/>
      <c r="C67" s="19"/>
      <c r="D67" s="31"/>
      <c r="E67" s="31"/>
      <c r="F67" s="117"/>
      <c r="G67" s="118"/>
      <c r="H67" s="118"/>
      <c r="M67" s="14"/>
      <c r="N67" s="14"/>
      <c r="O67" s="14"/>
      <c r="P67" s="14"/>
      <c r="Q67" s="14"/>
      <c r="R67" s="14"/>
      <c r="S67" s="14"/>
      <c r="T67" s="14"/>
      <c r="U67" s="14"/>
      <c r="V67" s="72"/>
      <c r="W67" s="14"/>
    </row>
    <row r="68" spans="1:23" s="21" customFormat="1">
      <c r="A68" s="14"/>
      <c r="B68" s="14"/>
      <c r="C68" s="19"/>
      <c r="D68" s="31"/>
      <c r="E68" s="31"/>
      <c r="F68" s="117"/>
      <c r="G68" s="118"/>
      <c r="H68" s="118"/>
      <c r="M68" s="14"/>
      <c r="N68" s="14"/>
      <c r="O68" s="14"/>
      <c r="P68" s="14"/>
      <c r="Q68" s="14"/>
      <c r="R68" s="14"/>
      <c r="S68" s="14"/>
      <c r="T68" s="14"/>
      <c r="U68" s="14"/>
      <c r="V68" s="72"/>
      <c r="W68" s="14"/>
    </row>
    <row r="69" spans="1:23" s="21" customFormat="1">
      <c r="A69" s="14"/>
      <c r="B69" s="14"/>
      <c r="C69" s="19"/>
      <c r="D69" s="31"/>
      <c r="E69" s="31"/>
      <c r="F69" s="117"/>
      <c r="G69" s="118"/>
      <c r="H69" s="118"/>
      <c r="M69" s="14"/>
      <c r="N69" s="14"/>
      <c r="O69" s="14"/>
      <c r="P69" s="14"/>
      <c r="Q69" s="14"/>
      <c r="R69" s="14"/>
      <c r="S69" s="14"/>
      <c r="T69" s="14"/>
      <c r="U69" s="14"/>
      <c r="V69" s="72"/>
      <c r="W69" s="14"/>
    </row>
    <row r="70" spans="1:23" s="21" customFormat="1">
      <c r="A70" s="14"/>
      <c r="B70" s="14"/>
      <c r="C70" s="19"/>
      <c r="D70" s="31"/>
      <c r="E70" s="31"/>
      <c r="F70" s="117"/>
      <c r="G70" s="118"/>
      <c r="H70" s="118"/>
      <c r="M70" s="14"/>
      <c r="N70" s="14"/>
      <c r="O70" s="14"/>
      <c r="P70" s="14"/>
      <c r="Q70" s="14"/>
      <c r="R70" s="14"/>
      <c r="S70" s="14"/>
      <c r="T70" s="14"/>
      <c r="U70" s="14"/>
      <c r="V70" s="72"/>
      <c r="W70" s="14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  <row r="250" spans="1:23" s="21" customFormat="1">
      <c r="A250" s="14"/>
      <c r="B250" s="14"/>
      <c r="C250" s="19"/>
      <c r="D250" s="31"/>
      <c r="E250" s="31"/>
      <c r="F250" s="117"/>
      <c r="G250" s="118"/>
      <c r="H250" s="118"/>
      <c r="M250" s="14"/>
      <c r="N250" s="14"/>
      <c r="O250" s="14"/>
      <c r="P250" s="14"/>
      <c r="Q250" s="14"/>
      <c r="R250" s="14"/>
      <c r="S250" s="14"/>
      <c r="T250" s="14"/>
      <c r="U250" s="14"/>
      <c r="V250" s="72"/>
      <c r="W250" s="14"/>
    </row>
    <row r="251" spans="1:23" s="21" customFormat="1">
      <c r="A251" s="14"/>
      <c r="B251" s="14"/>
      <c r="C251" s="19"/>
      <c r="D251" s="31"/>
      <c r="E251" s="31"/>
      <c r="F251" s="117"/>
      <c r="G251" s="118"/>
      <c r="H251" s="118"/>
      <c r="M251" s="14"/>
      <c r="N251" s="14"/>
      <c r="O251" s="14"/>
      <c r="P251" s="14"/>
      <c r="Q251" s="14"/>
      <c r="R251" s="14"/>
      <c r="S251" s="14"/>
      <c r="T251" s="14"/>
      <c r="U251" s="14"/>
      <c r="V251" s="72"/>
      <c r="W251" s="14"/>
    </row>
    <row r="252" spans="1:23" s="21" customFormat="1">
      <c r="A252" s="14"/>
      <c r="B252" s="14"/>
      <c r="C252" s="19"/>
      <c r="D252" s="31"/>
      <c r="E252" s="31"/>
      <c r="F252" s="117"/>
      <c r="G252" s="118"/>
      <c r="H252" s="118"/>
      <c r="M252" s="14"/>
      <c r="N252" s="14"/>
      <c r="O252" s="14"/>
      <c r="P252" s="14"/>
      <c r="Q252" s="14"/>
      <c r="R252" s="14"/>
      <c r="S252" s="14"/>
      <c r="T252" s="14"/>
      <c r="U252" s="14"/>
      <c r="V252" s="72"/>
      <c r="W252" s="14"/>
    </row>
    <row r="253" spans="1:23" s="21" customFormat="1">
      <c r="A253" s="14"/>
      <c r="B253" s="14"/>
      <c r="C253" s="19"/>
      <c r="D253" s="31"/>
      <c r="E253" s="31"/>
      <c r="F253" s="117"/>
      <c r="G253" s="118"/>
      <c r="H253" s="118"/>
      <c r="M253" s="14"/>
      <c r="N253" s="14"/>
      <c r="O253" s="14"/>
      <c r="P253" s="14"/>
      <c r="Q253" s="14"/>
      <c r="R253" s="14"/>
      <c r="S253" s="14"/>
      <c r="T253" s="14"/>
      <c r="U253" s="14"/>
      <c r="V253" s="72"/>
      <c r="W253" s="14"/>
    </row>
    <row r="254" spans="1:23" s="21" customFormat="1">
      <c r="A254" s="14"/>
      <c r="B254" s="14"/>
      <c r="C254" s="19"/>
      <c r="D254" s="31"/>
      <c r="E254" s="31"/>
      <c r="F254" s="117"/>
      <c r="G254" s="118"/>
      <c r="H254" s="118"/>
      <c r="M254" s="14"/>
      <c r="N254" s="14"/>
      <c r="O254" s="14"/>
      <c r="P254" s="14"/>
      <c r="Q254" s="14"/>
      <c r="R254" s="14"/>
      <c r="S254" s="14"/>
      <c r="T254" s="14"/>
      <c r="U254" s="14"/>
      <c r="V254" s="72"/>
      <c r="W254" s="14"/>
    </row>
    <row r="255" spans="1:23" s="21" customFormat="1">
      <c r="A255" s="14"/>
      <c r="B255" s="14"/>
      <c r="C255" s="19"/>
      <c r="D255" s="31"/>
      <c r="E255" s="31"/>
      <c r="F255" s="117"/>
      <c r="G255" s="118"/>
      <c r="H255" s="118"/>
      <c r="M255" s="14"/>
      <c r="N255" s="14"/>
      <c r="O255" s="14"/>
      <c r="P255" s="14"/>
      <c r="Q255" s="14"/>
      <c r="R255" s="14"/>
      <c r="S255" s="14"/>
      <c r="T255" s="14"/>
      <c r="U255" s="14"/>
      <c r="V255" s="72"/>
      <c r="W255" s="14"/>
    </row>
    <row r="256" spans="1:23" s="21" customFormat="1">
      <c r="A256" s="14"/>
      <c r="B256" s="14"/>
      <c r="C256" s="19"/>
      <c r="D256" s="31"/>
      <c r="E256" s="31"/>
      <c r="F256" s="117"/>
      <c r="G256" s="118"/>
      <c r="H256" s="118"/>
      <c r="M256" s="14"/>
      <c r="N256" s="14"/>
      <c r="O256" s="14"/>
      <c r="P256" s="14"/>
      <c r="Q256" s="14"/>
      <c r="R256" s="14"/>
      <c r="S256" s="14"/>
      <c r="T256" s="14"/>
      <c r="U256" s="14"/>
      <c r="V256" s="72"/>
      <c r="W256" s="14"/>
    </row>
    <row r="257" spans="1:23" s="21" customFormat="1">
      <c r="A257" s="14"/>
      <c r="B257" s="14"/>
      <c r="C257" s="19"/>
      <c r="D257" s="31"/>
      <c r="E257" s="31"/>
      <c r="F257" s="117"/>
      <c r="G257" s="118"/>
      <c r="H257" s="118"/>
      <c r="M257" s="14"/>
      <c r="N257" s="14"/>
      <c r="O257" s="14"/>
      <c r="P257" s="14"/>
      <c r="Q257" s="14"/>
      <c r="R257" s="14"/>
      <c r="S257" s="14"/>
      <c r="T257" s="14"/>
      <c r="U257" s="14"/>
      <c r="V257" s="72"/>
      <c r="W257" s="14"/>
    </row>
    <row r="258" spans="1:23" s="21" customFormat="1">
      <c r="A258" s="14"/>
      <c r="B258" s="14"/>
      <c r="C258" s="19"/>
      <c r="D258" s="31"/>
      <c r="E258" s="31"/>
      <c r="F258" s="117"/>
      <c r="G258" s="118"/>
      <c r="H258" s="118"/>
      <c r="M258" s="14"/>
      <c r="N258" s="14"/>
      <c r="O258" s="14"/>
      <c r="P258" s="14"/>
      <c r="Q258" s="14"/>
      <c r="R258" s="14"/>
      <c r="S258" s="14"/>
      <c r="T258" s="14"/>
      <c r="U258" s="14"/>
      <c r="V258" s="72"/>
      <c r="W258" s="14"/>
    </row>
    <row r="259" spans="1:23" s="21" customFormat="1">
      <c r="A259" s="14"/>
      <c r="B259" s="14"/>
      <c r="C259" s="19"/>
      <c r="D259" s="31"/>
      <c r="E259" s="31"/>
      <c r="F259" s="117"/>
      <c r="G259" s="118"/>
      <c r="H259" s="118"/>
      <c r="M259" s="14"/>
      <c r="N259" s="14"/>
      <c r="O259" s="14"/>
      <c r="P259" s="14"/>
      <c r="Q259" s="14"/>
      <c r="R259" s="14"/>
      <c r="S259" s="14"/>
      <c r="T259" s="14"/>
      <c r="U259" s="14"/>
      <c r="V259" s="72"/>
      <c r="W259" s="14"/>
    </row>
    <row r="260" spans="1:23" s="21" customFormat="1">
      <c r="A260" s="14"/>
      <c r="B260" s="14"/>
      <c r="C260" s="19"/>
      <c r="D260" s="31"/>
      <c r="E260" s="31"/>
      <c r="F260" s="117"/>
      <c r="G260" s="118"/>
      <c r="H260" s="118"/>
      <c r="M260" s="14"/>
      <c r="N260" s="14"/>
      <c r="O260" s="14"/>
      <c r="P260" s="14"/>
      <c r="Q260" s="14"/>
      <c r="R260" s="14"/>
      <c r="S260" s="14"/>
      <c r="T260" s="14"/>
      <c r="U260" s="14"/>
      <c r="V260" s="72"/>
      <c r="W260" s="14"/>
    </row>
    <row r="261" spans="1:23" s="21" customFormat="1">
      <c r="A261" s="14"/>
      <c r="B261" s="14"/>
      <c r="C261" s="19"/>
      <c r="D261" s="31"/>
      <c r="E261" s="31"/>
      <c r="F261" s="117"/>
      <c r="G261" s="118"/>
      <c r="H261" s="118"/>
      <c r="M261" s="14"/>
      <c r="N261" s="14"/>
      <c r="O261" s="14"/>
      <c r="P261" s="14"/>
      <c r="Q261" s="14"/>
      <c r="R261" s="14"/>
      <c r="S261" s="14"/>
      <c r="T261" s="14"/>
      <c r="U261" s="14"/>
      <c r="V261" s="72"/>
      <c r="W261" s="14"/>
    </row>
    <row r="262" spans="1:23" s="21" customFormat="1">
      <c r="A262" s="14"/>
      <c r="B262" s="14"/>
      <c r="C262" s="19"/>
      <c r="D262" s="31"/>
      <c r="E262" s="31"/>
      <c r="F262" s="117"/>
      <c r="G262" s="118"/>
      <c r="H262" s="118"/>
      <c r="M262" s="14"/>
      <c r="N262" s="14"/>
      <c r="O262" s="14"/>
      <c r="P262" s="14"/>
      <c r="Q262" s="14"/>
      <c r="R262" s="14"/>
      <c r="S262" s="14"/>
      <c r="T262" s="14"/>
      <c r="U262" s="14"/>
      <c r="V262" s="72"/>
      <c r="W262" s="14"/>
    </row>
  </sheetData>
  <sheetProtection insertRows="0" deleteRows="0"/>
  <protectedRanges>
    <protectedRange sqref="K37:Q1048576 N36:Q36 V1:V1048576 K1:Q35" name="Obseg1"/>
    <protectedRange sqref="K36:M36" name="Obseg1_1"/>
  </protectedRanges>
  <mergeCells count="8">
    <mergeCell ref="A36:M36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7">
    <cfRule type="colorScale" priority="5">
      <colorScale>
        <cfvo type="min"/>
        <cfvo type="max"/>
        <color rgb="FFFCFCFF"/>
        <color rgb="FFF8696B"/>
      </colorScale>
    </cfRule>
  </conditionalFormatting>
  <conditionalFormatting sqref="C28 C18 C21:C25">
    <cfRule type="colorScale" priority="653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24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W319"/>
  <sheetViews>
    <sheetView zoomScale="90" zoomScaleNormal="90" zoomScaleSheetLayoutView="100" workbookViewId="0">
      <selection activeCell="AE37" sqref="AE37"/>
    </sheetView>
  </sheetViews>
  <sheetFormatPr defaultColWidth="8.85546875" defaultRowHeight="12.75"/>
  <cols>
    <col min="1" max="1" width="3.5703125" style="14" customWidth="1"/>
    <col min="2" max="2" width="4.7109375" style="14" customWidth="1"/>
    <col min="3" max="3" width="34.5703125" style="20" customWidth="1"/>
    <col min="4" max="4" width="10.7109375" style="30" customWidth="1"/>
    <col min="5" max="5" width="10.2851562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10" style="21" customWidth="1"/>
    <col min="13" max="13" width="10.85546875" style="32" bestFit="1" customWidth="1"/>
    <col min="14" max="14" width="10.7109375" style="32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129</v>
      </c>
    </row>
    <row r="2" spans="1:22" ht="15">
      <c r="C2" s="54" t="s">
        <v>130</v>
      </c>
      <c r="D2" s="442" t="str">
        <f>+'prva stran'!B6</f>
        <v>VRTEC SEŽANA</v>
      </c>
      <c r="E2" s="443"/>
      <c r="F2" s="443"/>
      <c r="G2" s="443"/>
      <c r="H2" s="443"/>
      <c r="I2" s="443"/>
      <c r="J2" s="443"/>
      <c r="K2" s="443"/>
    </row>
    <row r="3" spans="1:22" ht="15">
      <c r="C3" s="54" t="s">
        <v>131</v>
      </c>
      <c r="D3" s="444" t="str">
        <f>+'prva stran'!B7</f>
        <v xml:space="preserve">Ulica Jožeta Pahorja 1, 6210 SEŽANA </v>
      </c>
      <c r="E3" s="445"/>
      <c r="F3" s="445"/>
      <c r="G3" s="445"/>
      <c r="H3" s="445"/>
      <c r="I3" s="445"/>
      <c r="J3" s="445"/>
      <c r="K3" s="445"/>
    </row>
    <row r="4" spans="1:22" ht="15">
      <c r="C4" s="73"/>
    </row>
    <row r="5" spans="1:22" ht="15">
      <c r="C5" s="53" t="s">
        <v>133</v>
      </c>
    </row>
    <row r="6" spans="1:22" ht="17.25" customHeight="1">
      <c r="C6" s="55" t="s">
        <v>130</v>
      </c>
      <c r="D6" s="446">
        <f>+'prva stran'!B10</f>
        <v>0</v>
      </c>
      <c r="E6" s="447"/>
      <c r="F6" s="447"/>
      <c r="G6" s="447"/>
      <c r="H6" s="447"/>
      <c r="I6" s="447"/>
      <c r="J6" s="447"/>
      <c r="K6" s="447"/>
    </row>
    <row r="7" spans="1:22" ht="17.25" customHeight="1">
      <c r="C7" s="55" t="s">
        <v>131</v>
      </c>
      <c r="D7" s="448">
        <f>+'prva stran'!B11</f>
        <v>0</v>
      </c>
      <c r="E7" s="449"/>
      <c r="F7" s="449"/>
      <c r="G7" s="449"/>
      <c r="H7" s="449"/>
      <c r="I7" s="449"/>
      <c r="J7" s="449"/>
      <c r="K7" s="449"/>
    </row>
    <row r="8" spans="1:22" ht="17.25" customHeight="1">
      <c r="C8" s="55" t="s">
        <v>132</v>
      </c>
      <c r="D8" s="448">
        <f>+'prva stran'!B12</f>
        <v>0</v>
      </c>
      <c r="E8" s="449"/>
      <c r="F8" s="449"/>
      <c r="G8" s="449"/>
      <c r="H8" s="449"/>
      <c r="I8" s="449"/>
      <c r="J8" s="449"/>
      <c r="K8" s="449"/>
    </row>
    <row r="9" spans="1:22" s="15" customFormat="1" ht="17.25" customHeight="1">
      <c r="A9" s="12"/>
      <c r="B9" s="12"/>
      <c r="C9" s="56" t="s">
        <v>134</v>
      </c>
      <c r="D9" s="450">
        <f>+'prva stran'!B13</f>
        <v>0</v>
      </c>
      <c r="E9" s="449"/>
      <c r="F9" s="449"/>
      <c r="G9" s="449"/>
      <c r="H9" s="449"/>
      <c r="I9" s="449"/>
      <c r="J9" s="449"/>
      <c r="K9" s="449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M10" s="305"/>
      <c r="N10" s="305"/>
      <c r="V10" s="8"/>
    </row>
    <row r="11" spans="1:22" s="15" customFormat="1" ht="15">
      <c r="C11" s="18" t="s">
        <v>98</v>
      </c>
      <c r="D11" s="28"/>
      <c r="E11" s="28"/>
      <c r="F11" s="28"/>
      <c r="G11" s="119"/>
      <c r="H11" s="119"/>
      <c r="I11" s="17"/>
      <c r="J11" s="17"/>
      <c r="K11" s="17"/>
      <c r="L11" s="17"/>
      <c r="M11" s="305"/>
      <c r="N11" s="305"/>
      <c r="V11" s="8"/>
    </row>
    <row r="12" spans="1:22" s="15" customFormat="1" ht="21" customHeight="1">
      <c r="C12" s="87" t="str">
        <f>+'Ponudbeni pred_rekapitulacija'!A27</f>
        <v>14. sklop:</v>
      </c>
      <c r="D12" s="87"/>
      <c r="E12" s="27"/>
      <c r="F12" s="28"/>
      <c r="G12" s="119"/>
      <c r="H12" s="119"/>
      <c r="I12" s="17"/>
      <c r="J12" s="17"/>
      <c r="K12" s="17"/>
      <c r="L12" s="17"/>
      <c r="M12" s="305"/>
      <c r="N12" s="305"/>
      <c r="V12" s="8"/>
    </row>
    <row r="13" spans="1:22" s="15" customFormat="1" ht="21" customHeight="1">
      <c r="C13" s="441" t="str">
        <f>+'Ponudbeni pred_rekapitulacija'!B27</f>
        <v>SVEŽE SADJA IN ZELENJAVA</v>
      </c>
      <c r="D13" s="441"/>
      <c r="E13" s="441"/>
      <c r="F13" s="441"/>
      <c r="G13" s="441"/>
      <c r="H13" s="441"/>
      <c r="I13" s="441"/>
      <c r="J13" s="441"/>
      <c r="K13" s="441"/>
      <c r="L13" s="441"/>
      <c r="M13" s="305"/>
      <c r="N13" s="305"/>
      <c r="V13" s="8"/>
    </row>
    <row r="14" spans="1:22" s="77" customFormat="1" ht="12" customHeight="1">
      <c r="A14" s="50">
        <v>1</v>
      </c>
      <c r="B14" s="164" t="s">
        <v>271</v>
      </c>
      <c r="C14" s="50">
        <v>2</v>
      </c>
      <c r="D14" s="50" t="s">
        <v>156</v>
      </c>
      <c r="E14" s="50" t="s">
        <v>157</v>
      </c>
      <c r="F14" s="50" t="s">
        <v>217</v>
      </c>
      <c r="G14" s="50">
        <v>3</v>
      </c>
      <c r="H14" s="50">
        <v>4</v>
      </c>
      <c r="I14" s="74" t="s">
        <v>97</v>
      </c>
      <c r="J14" s="74" t="s">
        <v>172</v>
      </c>
      <c r="K14" s="75">
        <v>5</v>
      </c>
      <c r="L14" s="75">
        <v>6</v>
      </c>
      <c r="M14" s="75" t="s">
        <v>64</v>
      </c>
      <c r="N14" s="75" t="s">
        <v>212</v>
      </c>
      <c r="O14" s="75">
        <v>7</v>
      </c>
      <c r="P14" s="75" t="s">
        <v>213</v>
      </c>
      <c r="Q14" s="75">
        <v>8</v>
      </c>
      <c r="R14" s="76" t="s">
        <v>214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3.25" customHeight="1">
      <c r="A15" s="60" t="s">
        <v>2</v>
      </c>
      <c r="B15" s="60" t="s">
        <v>270</v>
      </c>
      <c r="C15" s="60" t="s">
        <v>219</v>
      </c>
      <c r="D15" s="60" t="s">
        <v>209</v>
      </c>
      <c r="E15" s="60" t="s">
        <v>210</v>
      </c>
      <c r="F15" s="60" t="s">
        <v>218</v>
      </c>
      <c r="G15" s="60" t="s">
        <v>144</v>
      </c>
      <c r="H15" s="60" t="s">
        <v>145</v>
      </c>
      <c r="I15" s="61" t="s">
        <v>181</v>
      </c>
      <c r="J15" s="61" t="s">
        <v>205</v>
      </c>
      <c r="K15" s="62" t="s">
        <v>152</v>
      </c>
      <c r="L15" s="62" t="s">
        <v>96</v>
      </c>
      <c r="M15" s="62" t="s">
        <v>1549</v>
      </c>
      <c r="N15" s="62" t="s">
        <v>151</v>
      </c>
      <c r="O15" s="62" t="s">
        <v>63</v>
      </c>
      <c r="P15" s="62" t="s">
        <v>171</v>
      </c>
      <c r="Q15" s="62" t="s">
        <v>148</v>
      </c>
      <c r="R15" s="63" t="s">
        <v>149</v>
      </c>
      <c r="S15" s="63" t="s">
        <v>164</v>
      </c>
      <c r="T15" s="63" t="s">
        <v>153</v>
      </c>
      <c r="U15" s="63" t="s">
        <v>154</v>
      </c>
      <c r="V15" s="62" t="s">
        <v>168</v>
      </c>
    </row>
    <row r="16" spans="1:22" s="59" customFormat="1" ht="12">
      <c r="A16" s="88" t="s">
        <v>1</v>
      </c>
      <c r="B16" s="88">
        <v>1535</v>
      </c>
      <c r="C16" s="85" t="s">
        <v>552</v>
      </c>
      <c r="D16" s="86" t="s">
        <v>161</v>
      </c>
      <c r="E16" s="86" t="s">
        <v>0</v>
      </c>
      <c r="F16" s="115"/>
      <c r="G16" s="89">
        <v>1300</v>
      </c>
      <c r="H16" s="120" t="s">
        <v>0</v>
      </c>
      <c r="I16" s="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1300</v>
      </c>
      <c r="J16" s="89" t="str">
        <f>IF(Sklop14[[#This Row],[ZAHTEVANA SHEMA KAKOVOSTI]]&lt;&gt;"",Sklop14[[#This Row],[Preračunana masa/volumen/kos na enoto kg]],"")</f>
        <v/>
      </c>
      <c r="K16" s="101"/>
      <c r="L16" s="162" t="s">
        <v>161</v>
      </c>
      <c r="M16" s="162" t="s">
        <v>161</v>
      </c>
      <c r="N16" s="162" t="s">
        <v>161</v>
      </c>
      <c r="O16" s="92"/>
      <c r="P16" s="161" t="s">
        <v>161</v>
      </c>
      <c r="Q16" s="103"/>
      <c r="R16" s="92">
        <f>+Sklop14[[#This Row],[cena/enota brez DDV v EUR]]*Sklop14[[#This Row],[Stopnja DDV (%)]]</f>
        <v>0</v>
      </c>
      <c r="S16" s="92">
        <f>+Sklop14[[#This Row],[cena/enota brez DDV v EUR]]+Sklop14[[#This Row],[Davek (EUR)]]</f>
        <v>0</v>
      </c>
      <c r="T16" s="92">
        <f>+Sklop14[[#This Row],[cena/enota brez DDV v EUR]]*Sklop14[[#This Row],[Okvirna količina]]</f>
        <v>0</v>
      </c>
      <c r="U16" s="92">
        <f>+Sklop14[[#This Row],[Končna cena/enoto mere (EUR) z DDV]]*Sklop14[[#This Row],[Okvirna količina]]</f>
        <v>0</v>
      </c>
      <c r="V16" s="160" t="s">
        <v>161</v>
      </c>
    </row>
    <row r="17" spans="1:22" s="59" customFormat="1" ht="15" customHeight="1">
      <c r="A17" s="88" t="s">
        <v>3</v>
      </c>
      <c r="B17" s="88" t="s">
        <v>553</v>
      </c>
      <c r="C17" s="80" t="s">
        <v>554</v>
      </c>
      <c r="D17" s="86" t="s">
        <v>161</v>
      </c>
      <c r="E17" s="86" t="s">
        <v>0</v>
      </c>
      <c r="F17" s="115"/>
      <c r="G17" s="94">
        <v>5000</v>
      </c>
      <c r="H17" s="120" t="s">
        <v>0</v>
      </c>
      <c r="I17" s="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5000</v>
      </c>
      <c r="J17" s="89" t="str">
        <f>IF(Sklop14[[#This Row],[ZAHTEVANA SHEMA KAKOVOSTI]]&lt;&gt;"",Sklop14[[#This Row],[Preračunana masa/volumen/kos na enoto kg]],"")</f>
        <v/>
      </c>
      <c r="K17" s="102"/>
      <c r="L17" s="162" t="s">
        <v>161</v>
      </c>
      <c r="M17" s="162" t="s">
        <v>161</v>
      </c>
      <c r="N17" s="162" t="s">
        <v>161</v>
      </c>
      <c r="O17" s="96"/>
      <c r="P17" s="161" t="s">
        <v>161</v>
      </c>
      <c r="Q17" s="105"/>
      <c r="R17" s="96">
        <f>+Sklop14[[#This Row],[cena/enota brez DDV v EUR]]*Sklop14[[#This Row],[Stopnja DDV (%)]]</f>
        <v>0</v>
      </c>
      <c r="S17" s="96">
        <f>+Sklop14[[#This Row],[cena/enota brez DDV v EUR]]+Sklop14[[#This Row],[Davek (EUR)]]</f>
        <v>0</v>
      </c>
      <c r="T17" s="96">
        <f>+Sklop14[[#This Row],[cena/enota brez DDV v EUR]]*Sklop14[[#This Row],[Okvirna količina]]</f>
        <v>0</v>
      </c>
      <c r="U17" s="96">
        <f>+Sklop14[[#This Row],[Končna cena/enoto mere (EUR) z DDV]]*Sklop14[[#This Row],[Okvirna količina]]</f>
        <v>0</v>
      </c>
      <c r="V17" s="160" t="s">
        <v>161</v>
      </c>
    </row>
    <row r="18" spans="1:22" s="59" customFormat="1" ht="12">
      <c r="A18" s="88" t="s">
        <v>4</v>
      </c>
      <c r="B18" s="88" t="s">
        <v>555</v>
      </c>
      <c r="C18" s="10" t="s">
        <v>556</v>
      </c>
      <c r="D18" s="86" t="s">
        <v>161</v>
      </c>
      <c r="E18" s="86" t="s">
        <v>0</v>
      </c>
      <c r="F18" s="115"/>
      <c r="G18" s="94">
        <v>50</v>
      </c>
      <c r="H18" s="120" t="s">
        <v>0</v>
      </c>
      <c r="I18" s="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J18" s="89" t="str">
        <f>IF(Sklop14[[#This Row],[ZAHTEVANA SHEMA KAKOVOSTI]]&lt;&gt;"",Sklop14[[#This Row],[Preračunana masa/volumen/kos na enoto kg]],"")</f>
        <v/>
      </c>
      <c r="K18" s="102"/>
      <c r="L18" s="162" t="s">
        <v>161</v>
      </c>
      <c r="M18" s="162" t="s">
        <v>161</v>
      </c>
      <c r="N18" s="162" t="s">
        <v>161</v>
      </c>
      <c r="O18" s="96"/>
      <c r="P18" s="161" t="s">
        <v>161</v>
      </c>
      <c r="Q18" s="105"/>
      <c r="R18" s="96">
        <f>+Sklop14[[#This Row],[cena/enota brez DDV v EUR]]*Sklop14[[#This Row],[Stopnja DDV (%)]]</f>
        <v>0</v>
      </c>
      <c r="S18" s="96">
        <f>+Sklop14[[#This Row],[cena/enota brez DDV v EUR]]+Sklop14[[#This Row],[Davek (EUR)]]</f>
        <v>0</v>
      </c>
      <c r="T18" s="96">
        <f>+Sklop14[[#This Row],[cena/enota brez DDV v EUR]]*Sklop14[[#This Row],[Okvirna količina]]</f>
        <v>0</v>
      </c>
      <c r="U18" s="96">
        <f>+Sklop14[[#This Row],[Končna cena/enoto mere (EUR) z DDV]]*Sklop14[[#This Row],[Okvirna količina]]</f>
        <v>0</v>
      </c>
      <c r="V18" s="160" t="s">
        <v>161</v>
      </c>
    </row>
    <row r="19" spans="1:22" s="59" customFormat="1" ht="12">
      <c r="A19" s="88" t="s">
        <v>5</v>
      </c>
      <c r="B19" s="88" t="s">
        <v>557</v>
      </c>
      <c r="C19" s="80" t="s">
        <v>558</v>
      </c>
      <c r="D19" s="86" t="s">
        <v>161</v>
      </c>
      <c r="E19" s="86" t="s">
        <v>0</v>
      </c>
      <c r="F19" s="115"/>
      <c r="G19" s="94">
        <v>1000</v>
      </c>
      <c r="H19" s="120" t="s">
        <v>0</v>
      </c>
      <c r="I19" s="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J19" s="89" t="str">
        <f>IF(Sklop14[[#This Row],[ZAHTEVANA SHEMA KAKOVOSTI]]&lt;&gt;"",Sklop14[[#This Row],[Preračunana masa/volumen/kos na enoto kg]],"")</f>
        <v/>
      </c>
      <c r="K19" s="102"/>
      <c r="L19" s="162" t="s">
        <v>161</v>
      </c>
      <c r="M19" s="162" t="s">
        <v>161</v>
      </c>
      <c r="N19" s="162" t="s">
        <v>161</v>
      </c>
      <c r="O19" s="96"/>
      <c r="P19" s="161" t="s">
        <v>161</v>
      </c>
      <c r="Q19" s="105"/>
      <c r="R19" s="96">
        <f>+Sklop14[[#This Row],[cena/enota brez DDV v EUR]]*Sklop14[[#This Row],[Stopnja DDV (%)]]</f>
        <v>0</v>
      </c>
      <c r="S19" s="96">
        <f>+Sklop14[[#This Row],[cena/enota brez DDV v EUR]]+Sklop14[[#This Row],[Davek (EUR)]]</f>
        <v>0</v>
      </c>
      <c r="T19" s="96">
        <f>+Sklop14[[#This Row],[cena/enota brez DDV v EUR]]*Sklop14[[#This Row],[Okvirna količina]]</f>
        <v>0</v>
      </c>
      <c r="U19" s="96">
        <f>+Sklop14[[#This Row],[Končna cena/enoto mere (EUR) z DDV]]*Sklop14[[#This Row],[Okvirna količina]]</f>
        <v>0</v>
      </c>
      <c r="V19" s="160" t="s">
        <v>161</v>
      </c>
    </row>
    <row r="20" spans="1:22" s="59" customFormat="1" ht="12">
      <c r="A20" s="88" t="s">
        <v>6</v>
      </c>
      <c r="B20" s="165" t="s">
        <v>559</v>
      </c>
      <c r="C20" s="80" t="s">
        <v>560</v>
      </c>
      <c r="D20" s="86" t="s">
        <v>161</v>
      </c>
      <c r="E20" s="86" t="s">
        <v>0</v>
      </c>
      <c r="F20" s="115"/>
      <c r="G20" s="94">
        <v>700</v>
      </c>
      <c r="H20" s="120" t="s">
        <v>0</v>
      </c>
      <c r="I20" s="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700</v>
      </c>
      <c r="J20" s="89" t="str">
        <f>IF(Sklop14[[#This Row],[ZAHTEVANA SHEMA KAKOVOSTI]]&lt;&gt;"",Sklop14[[#This Row],[Preračunana masa/volumen/kos na enoto kg]],"")</f>
        <v/>
      </c>
      <c r="K20" s="102"/>
      <c r="L20" s="162" t="s">
        <v>161</v>
      </c>
      <c r="M20" s="162" t="s">
        <v>161</v>
      </c>
      <c r="N20" s="162" t="s">
        <v>161</v>
      </c>
      <c r="O20" s="96"/>
      <c r="P20" s="161" t="s">
        <v>161</v>
      </c>
      <c r="Q20" s="105"/>
      <c r="R20" s="96">
        <f>+Sklop14[[#This Row],[cena/enota brez DDV v EUR]]*Sklop14[[#This Row],[Stopnja DDV (%)]]</f>
        <v>0</v>
      </c>
      <c r="S20" s="96">
        <f>+Sklop14[[#This Row],[cena/enota brez DDV v EUR]]+Sklop14[[#This Row],[Davek (EUR)]]</f>
        <v>0</v>
      </c>
      <c r="T20" s="96">
        <f>+Sklop14[[#This Row],[cena/enota brez DDV v EUR]]*Sklop14[[#This Row],[Okvirna količina]]</f>
        <v>0</v>
      </c>
      <c r="U20" s="96">
        <f>+Sklop14[[#This Row],[Končna cena/enoto mere (EUR) z DDV]]*Sklop14[[#This Row],[Okvirna količina]]</f>
        <v>0</v>
      </c>
      <c r="V20" s="160" t="s">
        <v>161</v>
      </c>
    </row>
    <row r="21" spans="1:22" s="59" customFormat="1" ht="12">
      <c r="A21" s="88" t="s">
        <v>7</v>
      </c>
      <c r="B21" s="88" t="s">
        <v>561</v>
      </c>
      <c r="C21" s="80" t="s">
        <v>1431</v>
      </c>
      <c r="D21" s="86" t="s">
        <v>161</v>
      </c>
      <c r="E21" s="86" t="s">
        <v>0</v>
      </c>
      <c r="F21" s="115"/>
      <c r="G21" s="94">
        <v>80</v>
      </c>
      <c r="H21" s="120" t="s">
        <v>0</v>
      </c>
      <c r="I21" s="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J21" s="89" t="str">
        <f>IF(Sklop14[[#This Row],[ZAHTEVANA SHEMA KAKOVOSTI]]&lt;&gt;"",Sklop14[[#This Row],[Preračunana masa/volumen/kos na enoto kg]],"")</f>
        <v/>
      </c>
      <c r="K21" s="102"/>
      <c r="L21" s="162" t="s">
        <v>161</v>
      </c>
      <c r="M21" s="162" t="s">
        <v>161</v>
      </c>
      <c r="N21" s="162" t="s">
        <v>161</v>
      </c>
      <c r="O21" s="96"/>
      <c r="P21" s="161" t="s">
        <v>161</v>
      </c>
      <c r="Q21" s="105"/>
      <c r="R21" s="96">
        <f>+Sklop14[[#This Row],[cena/enota brez DDV v EUR]]*Sklop14[[#This Row],[Stopnja DDV (%)]]</f>
        <v>0</v>
      </c>
      <c r="S21" s="96">
        <f>+Sklop14[[#This Row],[cena/enota brez DDV v EUR]]+Sklop14[[#This Row],[Davek (EUR)]]</f>
        <v>0</v>
      </c>
      <c r="T21" s="96">
        <f>+Sklop14[[#This Row],[cena/enota brez DDV v EUR]]*Sklop14[[#This Row],[Okvirna količina]]</f>
        <v>0</v>
      </c>
      <c r="U21" s="96">
        <f>+Sklop14[[#This Row],[Končna cena/enoto mere (EUR) z DDV]]*Sklop14[[#This Row],[Okvirna količina]]</f>
        <v>0</v>
      </c>
      <c r="V21" s="160" t="s">
        <v>161</v>
      </c>
    </row>
    <row r="22" spans="1:22" s="59" customFormat="1" ht="12">
      <c r="A22" s="88" t="s">
        <v>8</v>
      </c>
      <c r="B22" s="228">
        <v>5035</v>
      </c>
      <c r="C22" s="229" t="s">
        <v>1430</v>
      </c>
      <c r="D22" s="86" t="s">
        <v>161</v>
      </c>
      <c r="E22" s="86" t="s">
        <v>0</v>
      </c>
      <c r="F22" s="115"/>
      <c r="G22" s="94">
        <v>60</v>
      </c>
      <c r="H22" s="120" t="s">
        <v>0</v>
      </c>
      <c r="I22" s="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J22" s="89" t="str">
        <f>IF(Sklop14[[#This Row],[ZAHTEVANA SHEMA KAKOVOSTI]]&lt;&gt;"",Sklop14[[#This Row],[Preračunana masa/volumen/kos na enoto kg]],"")</f>
        <v/>
      </c>
      <c r="K22" s="102"/>
      <c r="L22" s="162" t="s">
        <v>161</v>
      </c>
      <c r="M22" s="162" t="s">
        <v>161</v>
      </c>
      <c r="N22" s="162" t="s">
        <v>161</v>
      </c>
      <c r="O22" s="96"/>
      <c r="P22" s="161" t="s">
        <v>161</v>
      </c>
      <c r="Q22" s="105"/>
      <c r="R22" s="239">
        <f>+Sklop14[[#This Row],[cena/enota brez DDV v EUR]]*Sklop14[[#This Row],[Stopnja DDV (%)]]</f>
        <v>0</v>
      </c>
      <c r="S22" s="239">
        <f>+Sklop14[[#This Row],[cena/enota brez DDV v EUR]]+Sklop14[[#This Row],[Davek (EUR)]]</f>
        <v>0</v>
      </c>
      <c r="T22" s="239">
        <f>+Sklop14[[#This Row],[cena/enota brez DDV v EUR]]*Sklop14[[#This Row],[Okvirna količina]]</f>
        <v>0</v>
      </c>
      <c r="U22" s="241">
        <f>+Sklop14[[#This Row],[Končna cena/enoto mere (EUR) z DDV]]*Sklop14[[#This Row],[Okvirna količina]]</f>
        <v>0</v>
      </c>
      <c r="V22" s="160" t="s">
        <v>161</v>
      </c>
    </row>
    <row r="23" spans="1:22" s="59" customFormat="1" ht="12">
      <c r="A23" s="88" t="s">
        <v>9</v>
      </c>
      <c r="B23" s="165" t="s">
        <v>562</v>
      </c>
      <c r="C23" s="80" t="s">
        <v>563</v>
      </c>
      <c r="D23" s="86" t="s">
        <v>161</v>
      </c>
      <c r="E23" s="86" t="s">
        <v>0</v>
      </c>
      <c r="F23" s="115"/>
      <c r="G23" s="94">
        <v>180</v>
      </c>
      <c r="H23" s="120" t="s">
        <v>0</v>
      </c>
      <c r="I23" s="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180</v>
      </c>
      <c r="J23" s="89" t="str">
        <f>IF(Sklop14[[#This Row],[ZAHTEVANA SHEMA KAKOVOSTI]]&lt;&gt;"",Sklop14[[#This Row],[Preračunana masa/volumen/kos na enoto kg]],"")</f>
        <v/>
      </c>
      <c r="K23" s="102"/>
      <c r="L23" s="162" t="s">
        <v>161</v>
      </c>
      <c r="M23" s="162" t="s">
        <v>161</v>
      </c>
      <c r="N23" s="162" t="s">
        <v>161</v>
      </c>
      <c r="O23" s="96"/>
      <c r="P23" s="161" t="s">
        <v>161</v>
      </c>
      <c r="Q23" s="105"/>
      <c r="R23" s="96">
        <f>+Sklop14[[#This Row],[cena/enota brez DDV v EUR]]*Sklop14[[#This Row],[Stopnja DDV (%)]]</f>
        <v>0</v>
      </c>
      <c r="S23" s="96">
        <f>+Sklop14[[#This Row],[cena/enota brez DDV v EUR]]+Sklop14[[#This Row],[Davek (EUR)]]</f>
        <v>0</v>
      </c>
      <c r="T23" s="96">
        <f>+Sklop14[[#This Row],[cena/enota brez DDV v EUR]]*Sklop14[[#This Row],[Okvirna količina]]</f>
        <v>0</v>
      </c>
      <c r="U23" s="96">
        <f>+Sklop14[[#This Row],[Končna cena/enoto mere (EUR) z DDV]]*Sklop14[[#This Row],[Okvirna količina]]</f>
        <v>0</v>
      </c>
      <c r="V23" s="160" t="s">
        <v>161</v>
      </c>
    </row>
    <row r="24" spans="1:22" s="59" customFormat="1" ht="12">
      <c r="A24" s="88" t="s">
        <v>10</v>
      </c>
      <c r="B24" s="88" t="s">
        <v>564</v>
      </c>
      <c r="C24" s="80" t="s">
        <v>565</v>
      </c>
      <c r="D24" s="86" t="s">
        <v>161</v>
      </c>
      <c r="E24" s="86" t="s">
        <v>0</v>
      </c>
      <c r="F24" s="115"/>
      <c r="G24" s="94">
        <v>1100</v>
      </c>
      <c r="H24" s="120" t="s">
        <v>0</v>
      </c>
      <c r="I24" s="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1100</v>
      </c>
      <c r="J24" s="89" t="str">
        <f>IF(Sklop14[[#This Row],[ZAHTEVANA SHEMA KAKOVOSTI]]&lt;&gt;"",Sklop14[[#This Row],[Preračunana masa/volumen/kos na enoto kg]],"")</f>
        <v/>
      </c>
      <c r="K24" s="102"/>
      <c r="L24" s="162" t="s">
        <v>161</v>
      </c>
      <c r="M24" s="162" t="s">
        <v>161</v>
      </c>
      <c r="N24" s="162" t="s">
        <v>161</v>
      </c>
      <c r="O24" s="96"/>
      <c r="P24" s="161" t="s">
        <v>161</v>
      </c>
      <c r="Q24" s="105"/>
      <c r="R24" s="96">
        <f>+Sklop14[[#This Row],[cena/enota brez DDV v EUR]]*Sklop14[[#This Row],[Stopnja DDV (%)]]</f>
        <v>0</v>
      </c>
      <c r="S24" s="96">
        <f>+Sklop14[[#This Row],[cena/enota brez DDV v EUR]]+Sklop14[[#This Row],[Davek (EUR)]]</f>
        <v>0</v>
      </c>
      <c r="T24" s="96">
        <f>+Sklop14[[#This Row],[cena/enota brez DDV v EUR]]*Sklop14[[#This Row],[Okvirna količina]]</f>
        <v>0</v>
      </c>
      <c r="U24" s="96">
        <f>+Sklop14[[#This Row],[Končna cena/enoto mere (EUR) z DDV]]*Sklop14[[#This Row],[Okvirna količina]]</f>
        <v>0</v>
      </c>
      <c r="V24" s="160" t="s">
        <v>161</v>
      </c>
    </row>
    <row r="25" spans="1:22" s="59" customFormat="1" ht="12">
      <c r="A25" s="88" t="s">
        <v>11</v>
      </c>
      <c r="B25" s="165" t="s">
        <v>566</v>
      </c>
      <c r="C25" s="81" t="s">
        <v>567</v>
      </c>
      <c r="D25" s="86" t="s">
        <v>161</v>
      </c>
      <c r="E25" s="86" t="s">
        <v>0</v>
      </c>
      <c r="F25" s="115"/>
      <c r="G25" s="94">
        <v>15</v>
      </c>
      <c r="H25" s="120" t="s">
        <v>0</v>
      </c>
      <c r="I25" s="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J25" s="89" t="str">
        <f>IF(Sklop14[[#This Row],[ZAHTEVANA SHEMA KAKOVOSTI]]&lt;&gt;"",Sklop14[[#This Row],[Preračunana masa/volumen/kos na enoto kg]],"")</f>
        <v/>
      </c>
      <c r="K25" s="102"/>
      <c r="L25" s="162" t="s">
        <v>161</v>
      </c>
      <c r="M25" s="162" t="s">
        <v>161</v>
      </c>
      <c r="N25" s="162" t="s">
        <v>161</v>
      </c>
      <c r="O25" s="96"/>
      <c r="P25" s="161" t="s">
        <v>161</v>
      </c>
      <c r="Q25" s="105"/>
      <c r="R25" s="96">
        <f>+Sklop14[[#This Row],[cena/enota brez DDV v EUR]]*Sklop14[[#This Row],[Stopnja DDV (%)]]</f>
        <v>0</v>
      </c>
      <c r="S25" s="96">
        <f>+Sklop14[[#This Row],[cena/enota brez DDV v EUR]]+Sklop14[[#This Row],[Davek (EUR)]]</f>
        <v>0</v>
      </c>
      <c r="T25" s="96">
        <f>+Sklop14[[#This Row],[cena/enota brez DDV v EUR]]*Sklop14[[#This Row],[Okvirna količina]]</f>
        <v>0</v>
      </c>
      <c r="U25" s="96">
        <f>+Sklop14[[#This Row],[Končna cena/enoto mere (EUR) z DDV]]*Sklop14[[#This Row],[Okvirna količina]]</f>
        <v>0</v>
      </c>
      <c r="V25" s="160" t="s">
        <v>161</v>
      </c>
    </row>
    <row r="26" spans="1:22" s="59" customFormat="1" ht="12">
      <c r="A26" s="88" t="s">
        <v>12</v>
      </c>
      <c r="B26" s="88" t="s">
        <v>568</v>
      </c>
      <c r="C26" s="80" t="s">
        <v>569</v>
      </c>
      <c r="D26" s="86" t="s">
        <v>161</v>
      </c>
      <c r="E26" s="86" t="s">
        <v>0</v>
      </c>
      <c r="F26" s="115"/>
      <c r="G26" s="94">
        <v>1100</v>
      </c>
      <c r="H26" s="120" t="s">
        <v>0</v>
      </c>
      <c r="I26" s="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1100</v>
      </c>
      <c r="J26" s="89" t="str">
        <f>IF(Sklop14[[#This Row],[ZAHTEVANA SHEMA KAKOVOSTI]]&lt;&gt;"",Sklop14[[#This Row],[Preračunana masa/volumen/kos na enoto kg]],"")</f>
        <v/>
      </c>
      <c r="K26" s="102"/>
      <c r="L26" s="162" t="s">
        <v>161</v>
      </c>
      <c r="M26" s="162" t="s">
        <v>161</v>
      </c>
      <c r="N26" s="162" t="s">
        <v>161</v>
      </c>
      <c r="O26" s="96"/>
      <c r="P26" s="161" t="s">
        <v>161</v>
      </c>
      <c r="Q26" s="105"/>
      <c r="R26" s="96">
        <f>+Sklop14[[#This Row],[cena/enota brez DDV v EUR]]*Sklop14[[#This Row],[Stopnja DDV (%)]]</f>
        <v>0</v>
      </c>
      <c r="S26" s="96">
        <f>+Sklop14[[#This Row],[cena/enota brez DDV v EUR]]+Sklop14[[#This Row],[Davek (EUR)]]</f>
        <v>0</v>
      </c>
      <c r="T26" s="96">
        <f>+Sklop14[[#This Row],[cena/enota brez DDV v EUR]]*Sklop14[[#This Row],[Okvirna količina]]</f>
        <v>0</v>
      </c>
      <c r="U26" s="96">
        <f>+Sklop14[[#This Row],[Končna cena/enoto mere (EUR) z DDV]]*Sklop14[[#This Row],[Okvirna količina]]</f>
        <v>0</v>
      </c>
      <c r="V26" s="160" t="s">
        <v>161</v>
      </c>
    </row>
    <row r="27" spans="1:22" s="59" customFormat="1" ht="12">
      <c r="A27" s="88" t="s">
        <v>13</v>
      </c>
      <c r="B27" s="165" t="s">
        <v>570</v>
      </c>
      <c r="C27" s="10" t="s">
        <v>571</v>
      </c>
      <c r="D27" s="86" t="s">
        <v>161</v>
      </c>
      <c r="E27" s="86" t="s">
        <v>0</v>
      </c>
      <c r="F27" s="115"/>
      <c r="G27" s="94">
        <v>9600</v>
      </c>
      <c r="H27" s="120" t="s">
        <v>0</v>
      </c>
      <c r="I27" s="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9600</v>
      </c>
      <c r="J27" s="89" t="str">
        <f>IF(Sklop14[[#This Row],[ZAHTEVANA SHEMA KAKOVOSTI]]&lt;&gt;"",Sklop14[[#This Row],[Preračunana masa/volumen/kos na enoto kg]],"")</f>
        <v/>
      </c>
      <c r="K27" s="102"/>
      <c r="L27" s="162" t="s">
        <v>161</v>
      </c>
      <c r="M27" s="162" t="s">
        <v>161</v>
      </c>
      <c r="N27" s="162" t="s">
        <v>161</v>
      </c>
      <c r="O27" s="96"/>
      <c r="P27" s="161" t="s">
        <v>161</v>
      </c>
      <c r="Q27" s="105"/>
      <c r="R27" s="96">
        <f>+Sklop14[[#This Row],[cena/enota brez DDV v EUR]]*Sklop14[[#This Row],[Stopnja DDV (%)]]</f>
        <v>0</v>
      </c>
      <c r="S27" s="96">
        <f>+Sklop14[[#This Row],[cena/enota brez DDV v EUR]]+Sklop14[[#This Row],[Davek (EUR)]]</f>
        <v>0</v>
      </c>
      <c r="T27" s="96">
        <f>+Sklop14[[#This Row],[cena/enota brez DDV v EUR]]*Sklop14[[#This Row],[Okvirna količina]]</f>
        <v>0</v>
      </c>
      <c r="U27" s="96">
        <f>+Sklop14[[#This Row],[Končna cena/enoto mere (EUR) z DDV]]*Sklop14[[#This Row],[Okvirna količina]]</f>
        <v>0</v>
      </c>
      <c r="V27" s="160" t="s">
        <v>161</v>
      </c>
    </row>
    <row r="28" spans="1:22" s="59" customFormat="1" ht="12">
      <c r="A28" s="88" t="s">
        <v>14</v>
      </c>
      <c r="B28" s="165" t="s">
        <v>572</v>
      </c>
      <c r="C28" s="179" t="s">
        <v>573</v>
      </c>
      <c r="D28" s="86" t="s">
        <v>161</v>
      </c>
      <c r="E28" s="86" t="s">
        <v>0</v>
      </c>
      <c r="F28" s="188"/>
      <c r="G28" s="171">
        <v>1200</v>
      </c>
      <c r="H28" s="187" t="s">
        <v>0</v>
      </c>
      <c r="I28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1200</v>
      </c>
      <c r="J28" s="171" t="str">
        <f>IF(Sklop14[[#This Row],[ZAHTEVANA SHEMA KAKOVOSTI]]&lt;&gt;"",Sklop14[[#This Row],[Preračunana masa/volumen/kos na enoto kg]],"")</f>
        <v/>
      </c>
      <c r="K28" s="172"/>
      <c r="L28" s="162" t="s">
        <v>161</v>
      </c>
      <c r="M28" s="162" t="s">
        <v>161</v>
      </c>
      <c r="N28" s="162" t="s">
        <v>161</v>
      </c>
      <c r="O28" s="174"/>
      <c r="P28" s="161" t="s">
        <v>161</v>
      </c>
      <c r="Q28" s="182"/>
      <c r="R28" s="174">
        <f>+Sklop14[[#This Row],[cena/enota brez DDV v EUR]]*Sklop14[[#This Row],[Stopnja DDV (%)]]</f>
        <v>0</v>
      </c>
      <c r="S28" s="174">
        <f>+Sklop14[[#This Row],[cena/enota brez DDV v EUR]]+Sklop14[[#This Row],[Davek (EUR)]]</f>
        <v>0</v>
      </c>
      <c r="T28" s="174">
        <f>+Sklop14[[#This Row],[cena/enota brez DDV v EUR]]*Sklop14[[#This Row],[Okvirna količina]]</f>
        <v>0</v>
      </c>
      <c r="U28" s="183">
        <f>+Sklop14[[#This Row],[Končna cena/enoto mere (EUR) z DDV]]*Sklop14[[#This Row],[Okvirna količina]]</f>
        <v>0</v>
      </c>
      <c r="V28" s="160" t="s">
        <v>161</v>
      </c>
    </row>
    <row r="29" spans="1:22" s="59" customFormat="1" ht="12">
      <c r="A29" s="88" t="s">
        <v>15</v>
      </c>
      <c r="B29" s="165" t="s">
        <v>574</v>
      </c>
      <c r="C29" s="179" t="s">
        <v>575</v>
      </c>
      <c r="D29" s="86" t="s">
        <v>161</v>
      </c>
      <c r="E29" s="86" t="s">
        <v>0</v>
      </c>
      <c r="F29" s="188"/>
      <c r="G29" s="171">
        <v>200</v>
      </c>
      <c r="H29" s="187" t="s">
        <v>0</v>
      </c>
      <c r="I29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J29" s="171" t="str">
        <f>IF(Sklop14[[#This Row],[ZAHTEVANA SHEMA KAKOVOSTI]]&lt;&gt;"",Sklop14[[#This Row],[Preračunana masa/volumen/kos na enoto kg]],"")</f>
        <v/>
      </c>
      <c r="K29" s="172"/>
      <c r="L29" s="162" t="s">
        <v>161</v>
      </c>
      <c r="M29" s="162" t="s">
        <v>161</v>
      </c>
      <c r="N29" s="162" t="s">
        <v>161</v>
      </c>
      <c r="O29" s="174"/>
      <c r="P29" s="161" t="s">
        <v>161</v>
      </c>
      <c r="Q29" s="182"/>
      <c r="R29" s="174">
        <f>+Sklop14[[#This Row],[cena/enota brez DDV v EUR]]*Sklop14[[#This Row],[Stopnja DDV (%)]]</f>
        <v>0</v>
      </c>
      <c r="S29" s="174">
        <f>+Sklop14[[#This Row],[cena/enota brez DDV v EUR]]+Sklop14[[#This Row],[Davek (EUR)]]</f>
        <v>0</v>
      </c>
      <c r="T29" s="174">
        <f>+Sklop14[[#This Row],[cena/enota brez DDV v EUR]]*Sklop14[[#This Row],[Okvirna količina]]</f>
        <v>0</v>
      </c>
      <c r="U29" s="183">
        <f>+Sklop14[[#This Row],[Končna cena/enoto mere (EUR) z DDV]]*Sklop14[[#This Row],[Okvirna količina]]</f>
        <v>0</v>
      </c>
      <c r="V29" s="160" t="s">
        <v>161</v>
      </c>
    </row>
    <row r="30" spans="1:22" s="59" customFormat="1" ht="12">
      <c r="A30" s="88" t="s">
        <v>16</v>
      </c>
      <c r="B30" s="165" t="s">
        <v>576</v>
      </c>
      <c r="C30" s="179" t="s">
        <v>577</v>
      </c>
      <c r="D30" s="86" t="s">
        <v>161</v>
      </c>
      <c r="E30" s="86" t="s">
        <v>0</v>
      </c>
      <c r="F30" s="188"/>
      <c r="G30" s="171">
        <v>50</v>
      </c>
      <c r="H30" s="187" t="s">
        <v>0</v>
      </c>
      <c r="I30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J30" s="171" t="str">
        <f>IF(Sklop14[[#This Row],[ZAHTEVANA SHEMA KAKOVOSTI]]&lt;&gt;"",Sklop14[[#This Row],[Preračunana masa/volumen/kos na enoto kg]],"")</f>
        <v/>
      </c>
      <c r="K30" s="172"/>
      <c r="L30" s="162" t="s">
        <v>161</v>
      </c>
      <c r="M30" s="162" t="s">
        <v>161</v>
      </c>
      <c r="N30" s="162" t="s">
        <v>161</v>
      </c>
      <c r="O30" s="174"/>
      <c r="P30" s="161" t="s">
        <v>161</v>
      </c>
      <c r="Q30" s="182"/>
      <c r="R30" s="174">
        <f>+Sklop14[[#This Row],[cena/enota brez DDV v EUR]]*Sklop14[[#This Row],[Stopnja DDV (%)]]</f>
        <v>0</v>
      </c>
      <c r="S30" s="174">
        <f>+Sklop14[[#This Row],[cena/enota brez DDV v EUR]]+Sklop14[[#This Row],[Davek (EUR)]]</f>
        <v>0</v>
      </c>
      <c r="T30" s="174">
        <f>+Sklop14[[#This Row],[cena/enota brez DDV v EUR]]*Sklop14[[#This Row],[Okvirna količina]]</f>
        <v>0</v>
      </c>
      <c r="U30" s="183">
        <f>+Sklop14[[#This Row],[Končna cena/enoto mere (EUR) z DDV]]*Sklop14[[#This Row],[Okvirna količina]]</f>
        <v>0</v>
      </c>
      <c r="V30" s="160" t="s">
        <v>161</v>
      </c>
    </row>
    <row r="31" spans="1:22" s="59" customFormat="1" ht="12">
      <c r="A31" s="88" t="s">
        <v>17</v>
      </c>
      <c r="B31" s="165" t="s">
        <v>578</v>
      </c>
      <c r="C31" s="179" t="s">
        <v>579</v>
      </c>
      <c r="D31" s="86" t="s">
        <v>161</v>
      </c>
      <c r="E31" s="86" t="s">
        <v>0</v>
      </c>
      <c r="F31" s="188"/>
      <c r="G31" s="171">
        <v>1400</v>
      </c>
      <c r="H31" s="187" t="s">
        <v>0</v>
      </c>
      <c r="I31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1400</v>
      </c>
      <c r="J31" s="171" t="str">
        <f>IF(Sklop14[[#This Row],[ZAHTEVANA SHEMA KAKOVOSTI]]&lt;&gt;"",Sklop14[[#This Row],[Preračunana masa/volumen/kos na enoto kg]],"")</f>
        <v/>
      </c>
      <c r="K31" s="172"/>
      <c r="L31" s="162" t="s">
        <v>161</v>
      </c>
      <c r="M31" s="162" t="s">
        <v>161</v>
      </c>
      <c r="N31" s="162" t="s">
        <v>161</v>
      </c>
      <c r="O31" s="174"/>
      <c r="P31" s="161" t="s">
        <v>161</v>
      </c>
      <c r="Q31" s="182"/>
      <c r="R31" s="174">
        <f>+Sklop14[[#This Row],[cena/enota brez DDV v EUR]]*Sklop14[[#This Row],[Stopnja DDV (%)]]</f>
        <v>0</v>
      </c>
      <c r="S31" s="174">
        <f>+Sklop14[[#This Row],[cena/enota brez DDV v EUR]]+Sklop14[[#This Row],[Davek (EUR)]]</f>
        <v>0</v>
      </c>
      <c r="T31" s="174">
        <f>+Sklop14[[#This Row],[cena/enota brez DDV v EUR]]*Sklop14[[#This Row],[Okvirna količina]]</f>
        <v>0</v>
      </c>
      <c r="U31" s="183">
        <f>+Sklop14[[#This Row],[Končna cena/enoto mere (EUR) z DDV]]*Sklop14[[#This Row],[Okvirna količina]]</f>
        <v>0</v>
      </c>
      <c r="V31" s="160" t="s">
        <v>161</v>
      </c>
    </row>
    <row r="32" spans="1:22" s="59" customFormat="1" ht="12">
      <c r="A32" s="88" t="s">
        <v>18</v>
      </c>
      <c r="B32" s="165" t="s">
        <v>580</v>
      </c>
      <c r="C32" s="179" t="s">
        <v>581</v>
      </c>
      <c r="D32" s="86" t="s">
        <v>161</v>
      </c>
      <c r="E32" s="86" t="s">
        <v>0</v>
      </c>
      <c r="F32" s="188"/>
      <c r="G32" s="171">
        <v>700</v>
      </c>
      <c r="H32" s="187" t="s">
        <v>0</v>
      </c>
      <c r="I32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700</v>
      </c>
      <c r="J32" s="171" t="str">
        <f>IF(Sklop14[[#This Row],[ZAHTEVANA SHEMA KAKOVOSTI]]&lt;&gt;"",Sklop14[[#This Row],[Preračunana masa/volumen/kos na enoto kg]],"")</f>
        <v/>
      </c>
      <c r="K32" s="172"/>
      <c r="L32" s="162" t="s">
        <v>161</v>
      </c>
      <c r="M32" s="162" t="s">
        <v>161</v>
      </c>
      <c r="N32" s="162" t="s">
        <v>161</v>
      </c>
      <c r="O32" s="174"/>
      <c r="P32" s="161" t="s">
        <v>161</v>
      </c>
      <c r="Q32" s="182"/>
      <c r="R32" s="174">
        <f>+Sklop14[[#This Row],[cena/enota brez DDV v EUR]]*Sklop14[[#This Row],[Stopnja DDV (%)]]</f>
        <v>0</v>
      </c>
      <c r="S32" s="174">
        <f>+Sklop14[[#This Row],[cena/enota brez DDV v EUR]]+Sklop14[[#This Row],[Davek (EUR)]]</f>
        <v>0</v>
      </c>
      <c r="T32" s="174">
        <f>+Sklop14[[#This Row],[cena/enota brez DDV v EUR]]*Sklop14[[#This Row],[Okvirna količina]]</f>
        <v>0</v>
      </c>
      <c r="U32" s="183">
        <f>+Sklop14[[#This Row],[Končna cena/enoto mere (EUR) z DDV]]*Sklop14[[#This Row],[Okvirna količina]]</f>
        <v>0</v>
      </c>
      <c r="V32" s="160" t="s">
        <v>161</v>
      </c>
    </row>
    <row r="33" spans="1:22" s="59" customFormat="1" ht="12">
      <c r="A33" s="88" t="s">
        <v>19</v>
      </c>
      <c r="B33" s="165" t="s">
        <v>582</v>
      </c>
      <c r="C33" s="179" t="s">
        <v>583</v>
      </c>
      <c r="D33" s="86" t="s">
        <v>161</v>
      </c>
      <c r="E33" s="86" t="s">
        <v>0</v>
      </c>
      <c r="F33" s="188"/>
      <c r="G33" s="171">
        <v>2500</v>
      </c>
      <c r="H33" s="187" t="s">
        <v>0</v>
      </c>
      <c r="I33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2500</v>
      </c>
      <c r="J33" s="171" t="str">
        <f>IF(Sklop14[[#This Row],[ZAHTEVANA SHEMA KAKOVOSTI]]&lt;&gt;"",Sklop14[[#This Row],[Preračunana masa/volumen/kos na enoto kg]],"")</f>
        <v/>
      </c>
      <c r="K33" s="172"/>
      <c r="L33" s="162" t="s">
        <v>161</v>
      </c>
      <c r="M33" s="162" t="s">
        <v>161</v>
      </c>
      <c r="N33" s="162" t="s">
        <v>161</v>
      </c>
      <c r="O33" s="174"/>
      <c r="P33" s="161" t="s">
        <v>161</v>
      </c>
      <c r="Q33" s="182"/>
      <c r="R33" s="174">
        <f>+Sklop14[[#This Row],[cena/enota brez DDV v EUR]]*Sklop14[[#This Row],[Stopnja DDV (%)]]</f>
        <v>0</v>
      </c>
      <c r="S33" s="174">
        <f>+Sklop14[[#This Row],[cena/enota brez DDV v EUR]]+Sklop14[[#This Row],[Davek (EUR)]]</f>
        <v>0</v>
      </c>
      <c r="T33" s="174">
        <f>+Sklop14[[#This Row],[cena/enota brez DDV v EUR]]*Sklop14[[#This Row],[Okvirna količina]]</f>
        <v>0</v>
      </c>
      <c r="U33" s="183">
        <f>+Sklop14[[#This Row],[Končna cena/enoto mere (EUR) z DDV]]*Sklop14[[#This Row],[Okvirna količina]]</f>
        <v>0</v>
      </c>
      <c r="V33" s="160" t="s">
        <v>161</v>
      </c>
    </row>
    <row r="34" spans="1:22" s="59" customFormat="1" ht="12">
      <c r="A34" s="88" t="s">
        <v>20</v>
      </c>
      <c r="B34" s="165" t="s">
        <v>584</v>
      </c>
      <c r="C34" s="179" t="s">
        <v>585</v>
      </c>
      <c r="D34" s="86" t="s">
        <v>161</v>
      </c>
      <c r="E34" s="86" t="s">
        <v>0</v>
      </c>
      <c r="F34" s="188"/>
      <c r="G34" s="171">
        <v>3500</v>
      </c>
      <c r="H34" s="187" t="s">
        <v>0</v>
      </c>
      <c r="I34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3500</v>
      </c>
      <c r="J34" s="171" t="str">
        <f>IF(Sklop14[[#This Row],[ZAHTEVANA SHEMA KAKOVOSTI]]&lt;&gt;"",Sklop14[[#This Row],[Preračunana masa/volumen/kos na enoto kg]],"")</f>
        <v/>
      </c>
      <c r="K34" s="172"/>
      <c r="L34" s="162" t="s">
        <v>161</v>
      </c>
      <c r="M34" s="162" t="s">
        <v>161</v>
      </c>
      <c r="N34" s="162" t="s">
        <v>161</v>
      </c>
      <c r="O34" s="174"/>
      <c r="P34" s="161" t="s">
        <v>161</v>
      </c>
      <c r="Q34" s="182"/>
      <c r="R34" s="174">
        <f>+Sklop14[[#This Row],[cena/enota brez DDV v EUR]]*Sklop14[[#This Row],[Stopnja DDV (%)]]</f>
        <v>0</v>
      </c>
      <c r="S34" s="174">
        <f>+Sklop14[[#This Row],[cena/enota brez DDV v EUR]]+Sklop14[[#This Row],[Davek (EUR)]]</f>
        <v>0</v>
      </c>
      <c r="T34" s="174">
        <f>+Sklop14[[#This Row],[cena/enota brez DDV v EUR]]*Sklop14[[#This Row],[Okvirna količina]]</f>
        <v>0</v>
      </c>
      <c r="U34" s="183">
        <f>+Sklop14[[#This Row],[Končna cena/enoto mere (EUR) z DDV]]*Sklop14[[#This Row],[Okvirna količina]]</f>
        <v>0</v>
      </c>
      <c r="V34" s="160" t="s">
        <v>161</v>
      </c>
    </row>
    <row r="35" spans="1:22" s="59" customFormat="1" ht="12">
      <c r="A35" s="88" t="s">
        <v>21</v>
      </c>
      <c r="B35" s="165" t="s">
        <v>586</v>
      </c>
      <c r="C35" s="193" t="s">
        <v>1428</v>
      </c>
      <c r="D35" s="86" t="s">
        <v>161</v>
      </c>
      <c r="E35" s="86" t="s">
        <v>0</v>
      </c>
      <c r="F35" s="188"/>
      <c r="G35" s="171">
        <v>80</v>
      </c>
      <c r="H35" s="187" t="s">
        <v>0</v>
      </c>
      <c r="I35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J35" s="171" t="str">
        <f>IF(Sklop14[[#This Row],[ZAHTEVANA SHEMA KAKOVOSTI]]&lt;&gt;"",Sklop14[[#This Row],[Preračunana masa/volumen/kos na enoto kg]],"")</f>
        <v/>
      </c>
      <c r="K35" s="172"/>
      <c r="L35" s="162" t="s">
        <v>161</v>
      </c>
      <c r="M35" s="162" t="s">
        <v>161</v>
      </c>
      <c r="N35" s="162" t="s">
        <v>161</v>
      </c>
      <c r="O35" s="174"/>
      <c r="P35" s="161" t="s">
        <v>161</v>
      </c>
      <c r="Q35" s="182"/>
      <c r="R35" s="174">
        <f>+Sklop14[[#This Row],[cena/enota brez DDV v EUR]]*Sklop14[[#This Row],[Stopnja DDV (%)]]</f>
        <v>0</v>
      </c>
      <c r="S35" s="174">
        <f>+Sklop14[[#This Row],[cena/enota brez DDV v EUR]]+Sklop14[[#This Row],[Davek (EUR)]]</f>
        <v>0</v>
      </c>
      <c r="T35" s="174">
        <f>+Sklop14[[#This Row],[cena/enota brez DDV v EUR]]*Sklop14[[#This Row],[Okvirna količina]]</f>
        <v>0</v>
      </c>
      <c r="U35" s="183">
        <f>+Sklop14[[#This Row],[Končna cena/enoto mere (EUR) z DDV]]*Sklop14[[#This Row],[Okvirna količina]]</f>
        <v>0</v>
      </c>
      <c r="V35" s="160" t="s">
        <v>161</v>
      </c>
    </row>
    <row r="36" spans="1:22" s="59" customFormat="1" ht="12">
      <c r="A36" s="88" t="s">
        <v>22</v>
      </c>
      <c r="B36" s="165" t="s">
        <v>587</v>
      </c>
      <c r="C36" s="179" t="s">
        <v>588</v>
      </c>
      <c r="D36" s="86" t="s">
        <v>161</v>
      </c>
      <c r="E36" s="86" t="s">
        <v>0</v>
      </c>
      <c r="F36" s="191" t="s">
        <v>1393</v>
      </c>
      <c r="G36" s="171">
        <v>900</v>
      </c>
      <c r="H36" s="187" t="s">
        <v>0</v>
      </c>
      <c r="I36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900</v>
      </c>
      <c r="J36" s="171">
        <f>IF(Sklop14[[#This Row],[ZAHTEVANA SHEMA KAKOVOSTI]]&lt;&gt;"",Sklop14[[#This Row],[Preračunana masa/volumen/kos na enoto kg]],"")</f>
        <v>900</v>
      </c>
      <c r="K36" s="172"/>
      <c r="L36" s="162" t="s">
        <v>161</v>
      </c>
      <c r="M36" s="162" t="s">
        <v>161</v>
      </c>
      <c r="N36" s="162" t="s">
        <v>161</v>
      </c>
      <c r="O36" s="174"/>
      <c r="P36" s="161" t="s">
        <v>161</v>
      </c>
      <c r="Q36" s="182"/>
      <c r="R36" s="174">
        <f>+Sklop14[[#This Row],[cena/enota brez DDV v EUR]]*Sklop14[[#This Row],[Stopnja DDV (%)]]</f>
        <v>0</v>
      </c>
      <c r="S36" s="174">
        <f>+Sklop14[[#This Row],[cena/enota brez DDV v EUR]]+Sklop14[[#This Row],[Davek (EUR)]]</f>
        <v>0</v>
      </c>
      <c r="T36" s="174">
        <f>+Sklop14[[#This Row],[cena/enota brez DDV v EUR]]*Sklop14[[#This Row],[Okvirna količina]]</f>
        <v>0</v>
      </c>
      <c r="U36" s="183">
        <f>+Sklop14[[#This Row],[Končna cena/enoto mere (EUR) z DDV]]*Sklop14[[#This Row],[Okvirna količina]]</f>
        <v>0</v>
      </c>
      <c r="V36" s="160" t="s">
        <v>161</v>
      </c>
    </row>
    <row r="37" spans="1:22" s="59" customFormat="1" ht="12">
      <c r="A37" s="88" t="s">
        <v>23</v>
      </c>
      <c r="B37" s="165" t="s">
        <v>589</v>
      </c>
      <c r="C37" s="193" t="s">
        <v>1412</v>
      </c>
      <c r="D37" s="86" t="s">
        <v>161</v>
      </c>
      <c r="E37" s="86" t="s">
        <v>0</v>
      </c>
      <c r="F37" s="191" t="s">
        <v>1393</v>
      </c>
      <c r="G37" s="171">
        <v>550</v>
      </c>
      <c r="H37" s="187" t="s">
        <v>0</v>
      </c>
      <c r="I37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550</v>
      </c>
      <c r="J37" s="171">
        <f>IF(Sklop14[[#This Row],[ZAHTEVANA SHEMA KAKOVOSTI]]&lt;&gt;"",Sklop14[[#This Row],[Preračunana masa/volumen/kos na enoto kg]],"")</f>
        <v>550</v>
      </c>
      <c r="K37" s="172"/>
      <c r="L37" s="162" t="s">
        <v>161</v>
      </c>
      <c r="M37" s="162" t="s">
        <v>161</v>
      </c>
      <c r="N37" s="162" t="s">
        <v>161</v>
      </c>
      <c r="O37" s="174"/>
      <c r="P37" s="161" t="s">
        <v>161</v>
      </c>
      <c r="Q37" s="182"/>
      <c r="R37" s="174">
        <f>+Sklop14[[#This Row],[cena/enota brez DDV v EUR]]*Sklop14[[#This Row],[Stopnja DDV (%)]]</f>
        <v>0</v>
      </c>
      <c r="S37" s="174">
        <f>+Sklop14[[#This Row],[cena/enota brez DDV v EUR]]+Sklop14[[#This Row],[Davek (EUR)]]</f>
        <v>0</v>
      </c>
      <c r="T37" s="174">
        <f>+Sklop14[[#This Row],[cena/enota brez DDV v EUR]]*Sklop14[[#This Row],[Okvirna količina]]</f>
        <v>0</v>
      </c>
      <c r="U37" s="183">
        <f>+Sklop14[[#This Row],[Končna cena/enoto mere (EUR) z DDV]]*Sklop14[[#This Row],[Okvirna količina]]</f>
        <v>0</v>
      </c>
      <c r="V37" s="160" t="s">
        <v>161</v>
      </c>
    </row>
    <row r="38" spans="1:22" s="59" customFormat="1" ht="12">
      <c r="A38" s="88" t="s">
        <v>24</v>
      </c>
      <c r="B38" s="165" t="s">
        <v>590</v>
      </c>
      <c r="C38" s="179" t="s">
        <v>591</v>
      </c>
      <c r="D38" s="86" t="s">
        <v>161</v>
      </c>
      <c r="E38" s="86" t="s">
        <v>0</v>
      </c>
      <c r="F38" s="191" t="s">
        <v>1393</v>
      </c>
      <c r="G38" s="171">
        <v>2500</v>
      </c>
      <c r="H38" s="187" t="s">
        <v>0</v>
      </c>
      <c r="I38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2500</v>
      </c>
      <c r="J38" s="171">
        <f>IF(Sklop14[[#This Row],[ZAHTEVANA SHEMA KAKOVOSTI]]&lt;&gt;"",Sklop14[[#This Row],[Preračunana masa/volumen/kos na enoto kg]],"")</f>
        <v>2500</v>
      </c>
      <c r="K38" s="172"/>
      <c r="L38" s="162" t="s">
        <v>161</v>
      </c>
      <c r="M38" s="162" t="s">
        <v>161</v>
      </c>
      <c r="N38" s="162" t="s">
        <v>161</v>
      </c>
      <c r="O38" s="174"/>
      <c r="P38" s="161" t="s">
        <v>161</v>
      </c>
      <c r="Q38" s="182"/>
      <c r="R38" s="174">
        <f>+Sklop14[[#This Row],[cena/enota brez DDV v EUR]]*Sklop14[[#This Row],[Stopnja DDV (%)]]</f>
        <v>0</v>
      </c>
      <c r="S38" s="174">
        <f>+Sklop14[[#This Row],[cena/enota brez DDV v EUR]]+Sklop14[[#This Row],[Davek (EUR)]]</f>
        <v>0</v>
      </c>
      <c r="T38" s="174">
        <f>+Sklop14[[#This Row],[cena/enota brez DDV v EUR]]*Sklop14[[#This Row],[Okvirna količina]]</f>
        <v>0</v>
      </c>
      <c r="U38" s="183">
        <f>+Sklop14[[#This Row],[Končna cena/enoto mere (EUR) z DDV]]*Sklop14[[#This Row],[Okvirna količina]]</f>
        <v>0</v>
      </c>
      <c r="V38" s="160" t="s">
        <v>161</v>
      </c>
    </row>
    <row r="39" spans="1:22" s="59" customFormat="1" ht="12">
      <c r="A39" s="88" t="s">
        <v>25</v>
      </c>
      <c r="B39" s="165" t="s">
        <v>592</v>
      </c>
      <c r="C39" s="179" t="s">
        <v>593</v>
      </c>
      <c r="D39" s="86" t="s">
        <v>161</v>
      </c>
      <c r="E39" s="86" t="s">
        <v>0</v>
      </c>
      <c r="F39" s="188"/>
      <c r="G39" s="171">
        <v>750</v>
      </c>
      <c r="H39" s="187" t="s">
        <v>0</v>
      </c>
      <c r="I39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750</v>
      </c>
      <c r="J39" s="171" t="str">
        <f>IF(Sklop14[[#This Row],[ZAHTEVANA SHEMA KAKOVOSTI]]&lt;&gt;"",Sklop14[[#This Row],[Preračunana masa/volumen/kos na enoto kg]],"")</f>
        <v/>
      </c>
      <c r="K39" s="172"/>
      <c r="L39" s="162" t="s">
        <v>161</v>
      </c>
      <c r="M39" s="162" t="s">
        <v>161</v>
      </c>
      <c r="N39" s="162" t="s">
        <v>161</v>
      </c>
      <c r="O39" s="174"/>
      <c r="P39" s="161" t="s">
        <v>161</v>
      </c>
      <c r="Q39" s="182"/>
      <c r="R39" s="174">
        <f>+Sklop14[[#This Row],[cena/enota brez DDV v EUR]]*Sklop14[[#This Row],[Stopnja DDV (%)]]</f>
        <v>0</v>
      </c>
      <c r="S39" s="174">
        <f>+Sklop14[[#This Row],[cena/enota brez DDV v EUR]]+Sklop14[[#This Row],[Davek (EUR)]]</f>
        <v>0</v>
      </c>
      <c r="T39" s="174">
        <f>+Sklop14[[#This Row],[cena/enota brez DDV v EUR]]*Sklop14[[#This Row],[Okvirna količina]]</f>
        <v>0</v>
      </c>
      <c r="U39" s="183">
        <f>+Sklop14[[#This Row],[Končna cena/enoto mere (EUR) z DDV]]*Sklop14[[#This Row],[Okvirna količina]]</f>
        <v>0</v>
      </c>
      <c r="V39" s="160" t="s">
        <v>161</v>
      </c>
    </row>
    <row r="40" spans="1:22" s="59" customFormat="1" ht="12">
      <c r="A40" s="88" t="s">
        <v>26</v>
      </c>
      <c r="B40" s="165" t="s">
        <v>594</v>
      </c>
      <c r="C40" s="179" t="s">
        <v>595</v>
      </c>
      <c r="D40" s="86" t="s">
        <v>161</v>
      </c>
      <c r="E40" s="86" t="s">
        <v>0</v>
      </c>
      <c r="F40" s="188"/>
      <c r="G40" s="171">
        <v>100</v>
      </c>
      <c r="H40" s="187" t="s">
        <v>0</v>
      </c>
      <c r="I40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J40" s="171" t="str">
        <f>IF(Sklop14[[#This Row],[ZAHTEVANA SHEMA KAKOVOSTI]]&lt;&gt;"",Sklop14[[#This Row],[Preračunana masa/volumen/kos na enoto kg]],"")</f>
        <v/>
      </c>
      <c r="K40" s="172"/>
      <c r="L40" s="162" t="s">
        <v>161</v>
      </c>
      <c r="M40" s="162" t="s">
        <v>161</v>
      </c>
      <c r="N40" s="162" t="s">
        <v>161</v>
      </c>
      <c r="O40" s="174"/>
      <c r="P40" s="161" t="s">
        <v>161</v>
      </c>
      <c r="Q40" s="182"/>
      <c r="R40" s="174">
        <f>+Sklop14[[#This Row],[cena/enota brez DDV v EUR]]*Sklop14[[#This Row],[Stopnja DDV (%)]]</f>
        <v>0</v>
      </c>
      <c r="S40" s="174">
        <f>+Sklop14[[#This Row],[cena/enota brez DDV v EUR]]+Sklop14[[#This Row],[Davek (EUR)]]</f>
        <v>0</v>
      </c>
      <c r="T40" s="174">
        <f>+Sklop14[[#This Row],[cena/enota brez DDV v EUR]]*Sklop14[[#This Row],[Okvirna količina]]</f>
        <v>0</v>
      </c>
      <c r="U40" s="183">
        <f>+Sklop14[[#This Row],[Končna cena/enoto mere (EUR) z DDV]]*Sklop14[[#This Row],[Okvirna količina]]</f>
        <v>0</v>
      </c>
      <c r="V40" s="160" t="s">
        <v>161</v>
      </c>
    </row>
    <row r="41" spans="1:22" s="59" customFormat="1" ht="12">
      <c r="A41" s="88" t="s">
        <v>27</v>
      </c>
      <c r="B41" s="165" t="s">
        <v>596</v>
      </c>
      <c r="C41" s="193" t="s">
        <v>1544</v>
      </c>
      <c r="D41" s="86" t="s">
        <v>161</v>
      </c>
      <c r="E41" s="86" t="s">
        <v>0</v>
      </c>
      <c r="F41" s="188"/>
      <c r="G41" s="171">
        <v>480</v>
      </c>
      <c r="H41" s="187" t="s">
        <v>0</v>
      </c>
      <c r="I41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480</v>
      </c>
      <c r="J41" s="171" t="str">
        <f>IF(Sklop14[[#This Row],[ZAHTEVANA SHEMA KAKOVOSTI]]&lt;&gt;"",Sklop14[[#This Row],[Preračunana masa/volumen/kos na enoto kg]],"")</f>
        <v/>
      </c>
      <c r="K41" s="172"/>
      <c r="L41" s="162" t="s">
        <v>161</v>
      </c>
      <c r="M41" s="162" t="s">
        <v>161</v>
      </c>
      <c r="N41" s="162" t="s">
        <v>161</v>
      </c>
      <c r="O41" s="174"/>
      <c r="P41" s="161" t="s">
        <v>161</v>
      </c>
      <c r="Q41" s="182"/>
      <c r="R41" s="174">
        <f>+Sklop14[[#This Row],[cena/enota brez DDV v EUR]]*Sklop14[[#This Row],[Stopnja DDV (%)]]</f>
        <v>0</v>
      </c>
      <c r="S41" s="174">
        <f>+Sklop14[[#This Row],[cena/enota brez DDV v EUR]]+Sklop14[[#This Row],[Davek (EUR)]]</f>
        <v>0</v>
      </c>
      <c r="T41" s="174">
        <f>+Sklop14[[#This Row],[cena/enota brez DDV v EUR]]*Sklop14[[#This Row],[Okvirna količina]]</f>
        <v>0</v>
      </c>
      <c r="U41" s="183">
        <f>+Sklop14[[#This Row],[Končna cena/enoto mere (EUR) z DDV]]*Sklop14[[#This Row],[Okvirna količina]]</f>
        <v>0</v>
      </c>
      <c r="V41" s="160" t="s">
        <v>161</v>
      </c>
    </row>
    <row r="42" spans="1:22" s="59" customFormat="1" ht="12">
      <c r="A42" s="88" t="s">
        <v>28</v>
      </c>
      <c r="B42" s="165" t="s">
        <v>597</v>
      </c>
      <c r="C42" s="179" t="s">
        <v>598</v>
      </c>
      <c r="D42" s="86" t="s">
        <v>161</v>
      </c>
      <c r="E42" s="86" t="s">
        <v>0</v>
      </c>
      <c r="F42" s="188"/>
      <c r="G42" s="171">
        <v>1000</v>
      </c>
      <c r="H42" s="187" t="s">
        <v>0</v>
      </c>
      <c r="I42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J42" s="171" t="str">
        <f>IF(Sklop14[[#This Row],[ZAHTEVANA SHEMA KAKOVOSTI]]&lt;&gt;"",Sklop14[[#This Row],[Preračunana masa/volumen/kos na enoto kg]],"")</f>
        <v/>
      </c>
      <c r="K42" s="172"/>
      <c r="L42" s="162" t="s">
        <v>161</v>
      </c>
      <c r="M42" s="162" t="s">
        <v>161</v>
      </c>
      <c r="N42" s="162" t="s">
        <v>161</v>
      </c>
      <c r="O42" s="174"/>
      <c r="P42" s="161" t="s">
        <v>161</v>
      </c>
      <c r="Q42" s="182"/>
      <c r="R42" s="174">
        <f>+Sklop14[[#This Row],[cena/enota brez DDV v EUR]]*Sklop14[[#This Row],[Stopnja DDV (%)]]</f>
        <v>0</v>
      </c>
      <c r="S42" s="174">
        <f>+Sklop14[[#This Row],[cena/enota brez DDV v EUR]]+Sklop14[[#This Row],[Davek (EUR)]]</f>
        <v>0</v>
      </c>
      <c r="T42" s="174">
        <f>+Sklop14[[#This Row],[cena/enota brez DDV v EUR]]*Sklop14[[#This Row],[Okvirna količina]]</f>
        <v>0</v>
      </c>
      <c r="U42" s="183">
        <f>+Sklop14[[#This Row],[Končna cena/enoto mere (EUR) z DDV]]*Sklop14[[#This Row],[Okvirna količina]]</f>
        <v>0</v>
      </c>
      <c r="V42" s="160" t="s">
        <v>161</v>
      </c>
    </row>
    <row r="43" spans="1:22" s="59" customFormat="1" ht="12">
      <c r="A43" s="88" t="s">
        <v>29</v>
      </c>
      <c r="B43" s="165" t="s">
        <v>599</v>
      </c>
      <c r="C43" s="179" t="s">
        <v>600</v>
      </c>
      <c r="D43" s="86" t="s">
        <v>161</v>
      </c>
      <c r="E43" s="86" t="s">
        <v>0</v>
      </c>
      <c r="F43" s="188"/>
      <c r="G43" s="171">
        <v>660</v>
      </c>
      <c r="H43" s="187" t="s">
        <v>0</v>
      </c>
      <c r="I43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660</v>
      </c>
      <c r="J43" s="171" t="str">
        <f>IF(Sklop14[[#This Row],[ZAHTEVANA SHEMA KAKOVOSTI]]&lt;&gt;"",Sklop14[[#This Row],[Preračunana masa/volumen/kos na enoto kg]],"")</f>
        <v/>
      </c>
      <c r="K43" s="172"/>
      <c r="L43" s="162" t="s">
        <v>161</v>
      </c>
      <c r="M43" s="162" t="s">
        <v>161</v>
      </c>
      <c r="N43" s="162" t="s">
        <v>161</v>
      </c>
      <c r="O43" s="174"/>
      <c r="P43" s="161" t="s">
        <v>161</v>
      </c>
      <c r="Q43" s="182"/>
      <c r="R43" s="174">
        <f>+Sklop14[[#This Row],[cena/enota brez DDV v EUR]]*Sklop14[[#This Row],[Stopnja DDV (%)]]</f>
        <v>0</v>
      </c>
      <c r="S43" s="174">
        <f>+Sklop14[[#This Row],[cena/enota brez DDV v EUR]]+Sklop14[[#This Row],[Davek (EUR)]]</f>
        <v>0</v>
      </c>
      <c r="T43" s="174">
        <f>+Sklop14[[#This Row],[cena/enota brez DDV v EUR]]*Sklop14[[#This Row],[Okvirna količina]]</f>
        <v>0</v>
      </c>
      <c r="U43" s="183">
        <f>+Sklop14[[#This Row],[Končna cena/enoto mere (EUR) z DDV]]*Sklop14[[#This Row],[Okvirna količina]]</f>
        <v>0</v>
      </c>
      <c r="V43" s="160" t="s">
        <v>161</v>
      </c>
    </row>
    <row r="44" spans="1:22" s="59" customFormat="1" ht="12">
      <c r="A44" s="88" t="s">
        <v>30</v>
      </c>
      <c r="B44" s="165" t="s">
        <v>601</v>
      </c>
      <c r="C44" s="179" t="s">
        <v>602</v>
      </c>
      <c r="D44" s="86" t="s">
        <v>161</v>
      </c>
      <c r="E44" s="86" t="s">
        <v>0</v>
      </c>
      <c r="F44" s="188"/>
      <c r="G44" s="171">
        <v>350</v>
      </c>
      <c r="H44" s="187" t="s">
        <v>0</v>
      </c>
      <c r="I44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350</v>
      </c>
      <c r="J44" s="171" t="str">
        <f>IF(Sklop14[[#This Row],[ZAHTEVANA SHEMA KAKOVOSTI]]&lt;&gt;"",Sklop14[[#This Row],[Preračunana masa/volumen/kos na enoto kg]],"")</f>
        <v/>
      </c>
      <c r="K44" s="172"/>
      <c r="L44" s="162" t="s">
        <v>161</v>
      </c>
      <c r="M44" s="162" t="s">
        <v>161</v>
      </c>
      <c r="N44" s="162" t="s">
        <v>161</v>
      </c>
      <c r="O44" s="174"/>
      <c r="P44" s="161" t="s">
        <v>161</v>
      </c>
      <c r="Q44" s="182"/>
      <c r="R44" s="174">
        <f>+Sklop14[[#This Row],[cena/enota brez DDV v EUR]]*Sklop14[[#This Row],[Stopnja DDV (%)]]</f>
        <v>0</v>
      </c>
      <c r="S44" s="174">
        <f>+Sklop14[[#This Row],[cena/enota brez DDV v EUR]]+Sklop14[[#This Row],[Davek (EUR)]]</f>
        <v>0</v>
      </c>
      <c r="T44" s="174">
        <f>+Sklop14[[#This Row],[cena/enota brez DDV v EUR]]*Sklop14[[#This Row],[Okvirna količina]]</f>
        <v>0</v>
      </c>
      <c r="U44" s="183">
        <f>+Sklop14[[#This Row],[Končna cena/enoto mere (EUR) z DDV]]*Sklop14[[#This Row],[Okvirna količina]]</f>
        <v>0</v>
      </c>
      <c r="V44" s="160" t="s">
        <v>161</v>
      </c>
    </row>
    <row r="45" spans="1:22" s="59" customFormat="1" ht="12">
      <c r="A45" s="88" t="s">
        <v>31</v>
      </c>
      <c r="B45" s="165" t="s">
        <v>603</v>
      </c>
      <c r="C45" s="179" t="s">
        <v>604</v>
      </c>
      <c r="D45" s="86" t="s">
        <v>161</v>
      </c>
      <c r="E45" s="86" t="s">
        <v>0</v>
      </c>
      <c r="F45" s="188"/>
      <c r="G45" s="171">
        <v>4500</v>
      </c>
      <c r="H45" s="187" t="s">
        <v>0</v>
      </c>
      <c r="I45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4500</v>
      </c>
      <c r="J45" s="171" t="str">
        <f>IF(Sklop14[[#This Row],[ZAHTEVANA SHEMA KAKOVOSTI]]&lt;&gt;"",Sklop14[[#This Row],[Preračunana masa/volumen/kos na enoto kg]],"")</f>
        <v/>
      </c>
      <c r="K45" s="172"/>
      <c r="L45" s="162" t="s">
        <v>161</v>
      </c>
      <c r="M45" s="162" t="s">
        <v>161</v>
      </c>
      <c r="N45" s="162" t="s">
        <v>161</v>
      </c>
      <c r="O45" s="174"/>
      <c r="P45" s="161" t="s">
        <v>161</v>
      </c>
      <c r="Q45" s="182"/>
      <c r="R45" s="174">
        <f>+Sklop14[[#This Row],[cena/enota brez DDV v EUR]]*Sklop14[[#This Row],[Stopnja DDV (%)]]</f>
        <v>0</v>
      </c>
      <c r="S45" s="174">
        <f>+Sklop14[[#This Row],[cena/enota brez DDV v EUR]]+Sklop14[[#This Row],[Davek (EUR)]]</f>
        <v>0</v>
      </c>
      <c r="T45" s="174">
        <f>+Sklop14[[#This Row],[cena/enota brez DDV v EUR]]*Sklop14[[#This Row],[Okvirna količina]]</f>
        <v>0</v>
      </c>
      <c r="U45" s="183">
        <f>+Sklop14[[#This Row],[Končna cena/enoto mere (EUR) z DDV]]*Sklop14[[#This Row],[Okvirna količina]]</f>
        <v>0</v>
      </c>
      <c r="V45" s="160" t="s">
        <v>161</v>
      </c>
    </row>
    <row r="46" spans="1:22" s="59" customFormat="1" ht="12">
      <c r="A46" s="88" t="s">
        <v>32</v>
      </c>
      <c r="B46" s="165" t="s">
        <v>605</v>
      </c>
      <c r="C46" s="179" t="s">
        <v>606</v>
      </c>
      <c r="D46" s="86" t="s">
        <v>161</v>
      </c>
      <c r="E46" s="86" t="s">
        <v>0</v>
      </c>
      <c r="F46" s="188"/>
      <c r="G46" s="171">
        <v>400</v>
      </c>
      <c r="H46" s="187" t="s">
        <v>0</v>
      </c>
      <c r="I46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J46" s="171" t="str">
        <f>IF(Sklop14[[#This Row],[ZAHTEVANA SHEMA KAKOVOSTI]]&lt;&gt;"",Sklop14[[#This Row],[Preračunana masa/volumen/kos na enoto kg]],"")</f>
        <v/>
      </c>
      <c r="K46" s="172"/>
      <c r="L46" s="162" t="s">
        <v>161</v>
      </c>
      <c r="M46" s="162" t="s">
        <v>161</v>
      </c>
      <c r="N46" s="162" t="s">
        <v>161</v>
      </c>
      <c r="O46" s="174"/>
      <c r="P46" s="161" t="s">
        <v>161</v>
      </c>
      <c r="Q46" s="182"/>
      <c r="R46" s="174">
        <f>+Sklop14[[#This Row],[cena/enota brez DDV v EUR]]*Sklop14[[#This Row],[Stopnja DDV (%)]]</f>
        <v>0</v>
      </c>
      <c r="S46" s="174">
        <f>+Sklop14[[#This Row],[cena/enota brez DDV v EUR]]+Sklop14[[#This Row],[Davek (EUR)]]</f>
        <v>0</v>
      </c>
      <c r="T46" s="174">
        <f>+Sklop14[[#This Row],[cena/enota brez DDV v EUR]]*Sklop14[[#This Row],[Okvirna količina]]</f>
        <v>0</v>
      </c>
      <c r="U46" s="183">
        <f>+Sklop14[[#This Row],[Končna cena/enoto mere (EUR) z DDV]]*Sklop14[[#This Row],[Okvirna količina]]</f>
        <v>0</v>
      </c>
      <c r="V46" s="160" t="s">
        <v>161</v>
      </c>
    </row>
    <row r="47" spans="1:22" s="59" customFormat="1" ht="12">
      <c r="A47" s="88" t="s">
        <v>33</v>
      </c>
      <c r="B47" s="165" t="s">
        <v>607</v>
      </c>
      <c r="C47" s="179" t="s">
        <v>608</v>
      </c>
      <c r="D47" s="86" t="s">
        <v>161</v>
      </c>
      <c r="E47" s="86" t="s">
        <v>0</v>
      </c>
      <c r="F47" s="188"/>
      <c r="G47" s="171">
        <v>14000</v>
      </c>
      <c r="H47" s="187" t="s">
        <v>0</v>
      </c>
      <c r="I47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14000</v>
      </c>
      <c r="J47" s="171" t="str">
        <f>IF(Sklop14[[#This Row],[ZAHTEVANA SHEMA KAKOVOSTI]]&lt;&gt;"",Sklop14[[#This Row],[Preračunana masa/volumen/kos na enoto kg]],"")</f>
        <v/>
      </c>
      <c r="K47" s="172"/>
      <c r="L47" s="162" t="s">
        <v>161</v>
      </c>
      <c r="M47" s="162" t="s">
        <v>161</v>
      </c>
      <c r="N47" s="162" t="s">
        <v>161</v>
      </c>
      <c r="O47" s="174"/>
      <c r="P47" s="161" t="s">
        <v>161</v>
      </c>
      <c r="Q47" s="182"/>
      <c r="R47" s="174">
        <f>+Sklop14[[#This Row],[cena/enota brez DDV v EUR]]*Sklop14[[#This Row],[Stopnja DDV (%)]]</f>
        <v>0</v>
      </c>
      <c r="S47" s="174">
        <f>+Sklop14[[#This Row],[cena/enota brez DDV v EUR]]+Sklop14[[#This Row],[Davek (EUR)]]</f>
        <v>0</v>
      </c>
      <c r="T47" s="174">
        <f>+Sklop14[[#This Row],[cena/enota brez DDV v EUR]]*Sklop14[[#This Row],[Okvirna količina]]</f>
        <v>0</v>
      </c>
      <c r="U47" s="183">
        <f>+Sklop14[[#This Row],[Končna cena/enoto mere (EUR) z DDV]]*Sklop14[[#This Row],[Okvirna količina]]</f>
        <v>0</v>
      </c>
      <c r="V47" s="160" t="s">
        <v>161</v>
      </c>
    </row>
    <row r="48" spans="1:22" s="59" customFormat="1" ht="12">
      <c r="A48" s="88" t="s">
        <v>34</v>
      </c>
      <c r="B48" s="165" t="s">
        <v>609</v>
      </c>
      <c r="C48" s="179" t="s">
        <v>610</v>
      </c>
      <c r="D48" s="86" t="s">
        <v>161</v>
      </c>
      <c r="E48" s="86" t="s">
        <v>0</v>
      </c>
      <c r="F48" s="188"/>
      <c r="G48" s="171">
        <v>8200</v>
      </c>
      <c r="H48" s="187" t="s">
        <v>0</v>
      </c>
      <c r="I48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8200</v>
      </c>
      <c r="J48" s="171" t="str">
        <f>IF(Sklop14[[#This Row],[ZAHTEVANA SHEMA KAKOVOSTI]]&lt;&gt;"",Sklop14[[#This Row],[Preračunana masa/volumen/kos na enoto kg]],"")</f>
        <v/>
      </c>
      <c r="K48" s="172"/>
      <c r="L48" s="162" t="s">
        <v>161</v>
      </c>
      <c r="M48" s="162" t="s">
        <v>161</v>
      </c>
      <c r="N48" s="162" t="s">
        <v>161</v>
      </c>
      <c r="O48" s="174"/>
      <c r="P48" s="161" t="s">
        <v>161</v>
      </c>
      <c r="Q48" s="182"/>
      <c r="R48" s="174">
        <f>+Sklop14[[#This Row],[cena/enota brez DDV v EUR]]*Sklop14[[#This Row],[Stopnja DDV (%)]]</f>
        <v>0</v>
      </c>
      <c r="S48" s="174">
        <f>+Sklop14[[#This Row],[cena/enota brez DDV v EUR]]+Sklop14[[#This Row],[Davek (EUR)]]</f>
        <v>0</v>
      </c>
      <c r="T48" s="174">
        <f>+Sklop14[[#This Row],[cena/enota brez DDV v EUR]]*Sklop14[[#This Row],[Okvirna količina]]</f>
        <v>0</v>
      </c>
      <c r="U48" s="183">
        <f>+Sklop14[[#This Row],[Končna cena/enoto mere (EUR) z DDV]]*Sklop14[[#This Row],[Okvirna količina]]</f>
        <v>0</v>
      </c>
      <c r="V48" s="160" t="s">
        <v>161</v>
      </c>
    </row>
    <row r="49" spans="1:22" s="59" customFormat="1" ht="12">
      <c r="A49" s="88" t="s">
        <v>35</v>
      </c>
      <c r="B49" s="165" t="s">
        <v>611</v>
      </c>
      <c r="C49" s="179" t="s">
        <v>612</v>
      </c>
      <c r="D49" s="86" t="s">
        <v>161</v>
      </c>
      <c r="E49" s="86" t="s">
        <v>0</v>
      </c>
      <c r="F49" s="188"/>
      <c r="G49" s="171">
        <v>1000</v>
      </c>
      <c r="H49" s="187" t="s">
        <v>0</v>
      </c>
      <c r="I49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J49" s="171" t="str">
        <f>IF(Sklop14[[#This Row],[ZAHTEVANA SHEMA KAKOVOSTI]]&lt;&gt;"",Sklop14[[#This Row],[Preračunana masa/volumen/kos na enoto kg]],"")</f>
        <v/>
      </c>
      <c r="K49" s="172"/>
      <c r="L49" s="162" t="s">
        <v>161</v>
      </c>
      <c r="M49" s="162" t="s">
        <v>161</v>
      </c>
      <c r="N49" s="162" t="s">
        <v>161</v>
      </c>
      <c r="O49" s="174"/>
      <c r="P49" s="161" t="s">
        <v>161</v>
      </c>
      <c r="Q49" s="182"/>
      <c r="R49" s="174">
        <f>+Sklop14[[#This Row],[cena/enota brez DDV v EUR]]*Sklop14[[#This Row],[Stopnja DDV (%)]]</f>
        <v>0</v>
      </c>
      <c r="S49" s="174">
        <f>+Sklop14[[#This Row],[cena/enota brez DDV v EUR]]+Sklop14[[#This Row],[Davek (EUR)]]</f>
        <v>0</v>
      </c>
      <c r="T49" s="174">
        <f>+Sklop14[[#This Row],[cena/enota brez DDV v EUR]]*Sklop14[[#This Row],[Okvirna količina]]</f>
        <v>0</v>
      </c>
      <c r="U49" s="183">
        <f>+Sklop14[[#This Row],[Končna cena/enoto mere (EUR) z DDV]]*Sklop14[[#This Row],[Okvirna količina]]</f>
        <v>0</v>
      </c>
      <c r="V49" s="160" t="s">
        <v>161</v>
      </c>
    </row>
    <row r="50" spans="1:22" s="59" customFormat="1" ht="12">
      <c r="A50" s="88" t="s">
        <v>36</v>
      </c>
      <c r="B50" s="165" t="s">
        <v>613</v>
      </c>
      <c r="C50" s="179" t="s">
        <v>614</v>
      </c>
      <c r="D50" s="86" t="s">
        <v>161</v>
      </c>
      <c r="E50" s="86" t="s">
        <v>0</v>
      </c>
      <c r="F50" s="188"/>
      <c r="G50" s="171">
        <v>100</v>
      </c>
      <c r="H50" s="187" t="s">
        <v>0</v>
      </c>
      <c r="I50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J50" s="171" t="str">
        <f>IF(Sklop14[[#This Row],[ZAHTEVANA SHEMA KAKOVOSTI]]&lt;&gt;"",Sklop14[[#This Row],[Preračunana masa/volumen/kos na enoto kg]],"")</f>
        <v/>
      </c>
      <c r="K50" s="172"/>
      <c r="L50" s="162" t="s">
        <v>161</v>
      </c>
      <c r="M50" s="162" t="s">
        <v>161</v>
      </c>
      <c r="N50" s="162" t="s">
        <v>161</v>
      </c>
      <c r="O50" s="174"/>
      <c r="P50" s="161" t="s">
        <v>161</v>
      </c>
      <c r="Q50" s="182"/>
      <c r="R50" s="174">
        <f>+Sklop14[[#This Row],[cena/enota brez DDV v EUR]]*Sklop14[[#This Row],[Stopnja DDV (%)]]</f>
        <v>0</v>
      </c>
      <c r="S50" s="174">
        <f>+Sklop14[[#This Row],[cena/enota brez DDV v EUR]]+Sklop14[[#This Row],[Davek (EUR)]]</f>
        <v>0</v>
      </c>
      <c r="T50" s="174">
        <f>+Sklop14[[#This Row],[cena/enota brez DDV v EUR]]*Sklop14[[#This Row],[Okvirna količina]]</f>
        <v>0</v>
      </c>
      <c r="U50" s="183">
        <f>+Sklop14[[#This Row],[Končna cena/enoto mere (EUR) z DDV]]*Sklop14[[#This Row],[Okvirna količina]]</f>
        <v>0</v>
      </c>
      <c r="V50" s="160" t="s">
        <v>161</v>
      </c>
    </row>
    <row r="51" spans="1:22" s="59" customFormat="1" ht="12">
      <c r="A51" s="88" t="s">
        <v>37</v>
      </c>
      <c r="B51" s="165" t="s">
        <v>615</v>
      </c>
      <c r="C51" s="179" t="s">
        <v>616</v>
      </c>
      <c r="D51" s="86" t="s">
        <v>161</v>
      </c>
      <c r="E51" s="86" t="s">
        <v>0</v>
      </c>
      <c r="F51" s="188"/>
      <c r="G51" s="171">
        <v>1300</v>
      </c>
      <c r="H51" s="187" t="s">
        <v>0</v>
      </c>
      <c r="I51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1300</v>
      </c>
      <c r="J51" s="171" t="str">
        <f>IF(Sklop14[[#This Row],[ZAHTEVANA SHEMA KAKOVOSTI]]&lt;&gt;"",Sklop14[[#This Row],[Preračunana masa/volumen/kos na enoto kg]],"")</f>
        <v/>
      </c>
      <c r="K51" s="172"/>
      <c r="L51" s="162" t="s">
        <v>161</v>
      </c>
      <c r="M51" s="162" t="s">
        <v>161</v>
      </c>
      <c r="N51" s="162" t="s">
        <v>161</v>
      </c>
      <c r="O51" s="174"/>
      <c r="P51" s="161" t="s">
        <v>161</v>
      </c>
      <c r="Q51" s="182"/>
      <c r="R51" s="174">
        <f>+Sklop14[[#This Row],[cena/enota brez DDV v EUR]]*Sklop14[[#This Row],[Stopnja DDV (%)]]</f>
        <v>0</v>
      </c>
      <c r="S51" s="174">
        <f>+Sklop14[[#This Row],[cena/enota brez DDV v EUR]]+Sklop14[[#This Row],[Davek (EUR)]]</f>
        <v>0</v>
      </c>
      <c r="T51" s="174">
        <f>+Sklop14[[#This Row],[cena/enota brez DDV v EUR]]*Sklop14[[#This Row],[Okvirna količina]]</f>
        <v>0</v>
      </c>
      <c r="U51" s="183">
        <f>+Sklop14[[#This Row],[Končna cena/enoto mere (EUR) z DDV]]*Sklop14[[#This Row],[Okvirna količina]]</f>
        <v>0</v>
      </c>
      <c r="V51" s="160" t="s">
        <v>161</v>
      </c>
    </row>
    <row r="52" spans="1:22" s="59" customFormat="1" ht="12">
      <c r="A52" s="88" t="s">
        <v>38</v>
      </c>
      <c r="B52" s="165" t="s">
        <v>617</v>
      </c>
      <c r="C52" s="179" t="s">
        <v>618</v>
      </c>
      <c r="D52" s="86" t="s">
        <v>161</v>
      </c>
      <c r="E52" s="86" t="s">
        <v>0</v>
      </c>
      <c r="F52" s="188"/>
      <c r="G52" s="171">
        <v>20</v>
      </c>
      <c r="H52" s="187" t="s">
        <v>0</v>
      </c>
      <c r="I52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J52" s="171" t="str">
        <f>IF(Sklop14[[#This Row],[ZAHTEVANA SHEMA KAKOVOSTI]]&lt;&gt;"",Sklop14[[#This Row],[Preračunana masa/volumen/kos na enoto kg]],"")</f>
        <v/>
      </c>
      <c r="K52" s="172"/>
      <c r="L52" s="162" t="s">
        <v>161</v>
      </c>
      <c r="M52" s="162" t="s">
        <v>161</v>
      </c>
      <c r="N52" s="162" t="s">
        <v>161</v>
      </c>
      <c r="O52" s="174"/>
      <c r="P52" s="161" t="s">
        <v>161</v>
      </c>
      <c r="Q52" s="182"/>
      <c r="R52" s="174">
        <f>+Sklop14[[#This Row],[cena/enota brez DDV v EUR]]*Sklop14[[#This Row],[Stopnja DDV (%)]]</f>
        <v>0</v>
      </c>
      <c r="S52" s="174">
        <f>+Sklop14[[#This Row],[cena/enota brez DDV v EUR]]+Sklop14[[#This Row],[Davek (EUR)]]</f>
        <v>0</v>
      </c>
      <c r="T52" s="174">
        <f>+Sklop14[[#This Row],[cena/enota brez DDV v EUR]]*Sklop14[[#This Row],[Okvirna količina]]</f>
        <v>0</v>
      </c>
      <c r="U52" s="183">
        <f>+Sklop14[[#This Row],[Končna cena/enoto mere (EUR) z DDV]]*Sklop14[[#This Row],[Okvirna količina]]</f>
        <v>0</v>
      </c>
      <c r="V52" s="160" t="s">
        <v>161</v>
      </c>
    </row>
    <row r="53" spans="1:22" s="59" customFormat="1" ht="12">
      <c r="A53" s="88" t="s">
        <v>39</v>
      </c>
      <c r="B53" s="165" t="s">
        <v>619</v>
      </c>
      <c r="C53" s="179" t="s">
        <v>620</v>
      </c>
      <c r="D53" s="86" t="s">
        <v>161</v>
      </c>
      <c r="E53" s="86" t="s">
        <v>0</v>
      </c>
      <c r="F53" s="188"/>
      <c r="G53" s="171">
        <v>2700</v>
      </c>
      <c r="H53" s="187" t="s">
        <v>0</v>
      </c>
      <c r="I53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2700</v>
      </c>
      <c r="J53" s="171" t="str">
        <f>IF(Sklop14[[#This Row],[ZAHTEVANA SHEMA KAKOVOSTI]]&lt;&gt;"",Sklop14[[#This Row],[Preračunana masa/volumen/kos na enoto kg]],"")</f>
        <v/>
      </c>
      <c r="K53" s="172"/>
      <c r="L53" s="162" t="s">
        <v>161</v>
      </c>
      <c r="M53" s="162" t="s">
        <v>161</v>
      </c>
      <c r="N53" s="162" t="s">
        <v>161</v>
      </c>
      <c r="O53" s="174"/>
      <c r="P53" s="161" t="s">
        <v>161</v>
      </c>
      <c r="Q53" s="182"/>
      <c r="R53" s="174">
        <f>+Sklop14[[#This Row],[cena/enota brez DDV v EUR]]*Sklop14[[#This Row],[Stopnja DDV (%)]]</f>
        <v>0</v>
      </c>
      <c r="S53" s="174">
        <f>+Sklop14[[#This Row],[cena/enota brez DDV v EUR]]+Sklop14[[#This Row],[Davek (EUR)]]</f>
        <v>0</v>
      </c>
      <c r="T53" s="174">
        <f>+Sklop14[[#This Row],[cena/enota brez DDV v EUR]]*Sklop14[[#This Row],[Okvirna količina]]</f>
        <v>0</v>
      </c>
      <c r="U53" s="183">
        <f>+Sklop14[[#This Row],[Končna cena/enoto mere (EUR) z DDV]]*Sklop14[[#This Row],[Okvirna količina]]</f>
        <v>0</v>
      </c>
      <c r="V53" s="160" t="s">
        <v>161</v>
      </c>
    </row>
    <row r="54" spans="1:22" s="59" customFormat="1" ht="12">
      <c r="A54" s="88" t="s">
        <v>40</v>
      </c>
      <c r="B54" s="165" t="s">
        <v>621</v>
      </c>
      <c r="C54" s="179" t="s">
        <v>622</v>
      </c>
      <c r="D54" s="86" t="s">
        <v>161</v>
      </c>
      <c r="E54" s="86" t="s">
        <v>0</v>
      </c>
      <c r="F54" s="188"/>
      <c r="G54" s="171">
        <v>400</v>
      </c>
      <c r="H54" s="187" t="s">
        <v>0</v>
      </c>
      <c r="I54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J54" s="171" t="str">
        <f>IF(Sklop14[[#This Row],[ZAHTEVANA SHEMA KAKOVOSTI]]&lt;&gt;"",Sklop14[[#This Row],[Preračunana masa/volumen/kos na enoto kg]],"")</f>
        <v/>
      </c>
      <c r="K54" s="172"/>
      <c r="L54" s="162" t="s">
        <v>161</v>
      </c>
      <c r="M54" s="162" t="s">
        <v>161</v>
      </c>
      <c r="N54" s="162" t="s">
        <v>161</v>
      </c>
      <c r="O54" s="174"/>
      <c r="P54" s="161" t="s">
        <v>161</v>
      </c>
      <c r="Q54" s="182"/>
      <c r="R54" s="174">
        <f>+Sklop14[[#This Row],[cena/enota brez DDV v EUR]]*Sklop14[[#This Row],[Stopnja DDV (%)]]</f>
        <v>0</v>
      </c>
      <c r="S54" s="174">
        <f>+Sklop14[[#This Row],[cena/enota brez DDV v EUR]]+Sklop14[[#This Row],[Davek (EUR)]]</f>
        <v>0</v>
      </c>
      <c r="T54" s="174">
        <f>+Sklop14[[#This Row],[cena/enota brez DDV v EUR]]*Sklop14[[#This Row],[Okvirna količina]]</f>
        <v>0</v>
      </c>
      <c r="U54" s="183">
        <f>+Sklop14[[#This Row],[Končna cena/enoto mere (EUR) z DDV]]*Sklop14[[#This Row],[Okvirna količina]]</f>
        <v>0</v>
      </c>
      <c r="V54" s="160" t="s">
        <v>161</v>
      </c>
    </row>
    <row r="55" spans="1:22" s="59" customFormat="1" ht="12">
      <c r="A55" s="88" t="s">
        <v>41</v>
      </c>
      <c r="B55" s="165" t="s">
        <v>623</v>
      </c>
      <c r="C55" s="179" t="s">
        <v>624</v>
      </c>
      <c r="D55" s="86" t="s">
        <v>161</v>
      </c>
      <c r="E55" s="86" t="s">
        <v>0</v>
      </c>
      <c r="F55" s="188"/>
      <c r="G55" s="171">
        <v>900</v>
      </c>
      <c r="H55" s="187" t="s">
        <v>0</v>
      </c>
      <c r="I55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900</v>
      </c>
      <c r="J55" s="171" t="str">
        <f>IF(Sklop14[[#This Row],[ZAHTEVANA SHEMA KAKOVOSTI]]&lt;&gt;"",Sklop14[[#This Row],[Preračunana masa/volumen/kos na enoto kg]],"")</f>
        <v/>
      </c>
      <c r="K55" s="172"/>
      <c r="L55" s="162" t="s">
        <v>161</v>
      </c>
      <c r="M55" s="162" t="s">
        <v>161</v>
      </c>
      <c r="N55" s="162" t="s">
        <v>161</v>
      </c>
      <c r="O55" s="174"/>
      <c r="P55" s="161" t="s">
        <v>161</v>
      </c>
      <c r="Q55" s="182"/>
      <c r="R55" s="174">
        <f>+Sklop14[[#This Row],[cena/enota brez DDV v EUR]]*Sklop14[[#This Row],[Stopnja DDV (%)]]</f>
        <v>0</v>
      </c>
      <c r="S55" s="174">
        <f>+Sklop14[[#This Row],[cena/enota brez DDV v EUR]]+Sklop14[[#This Row],[Davek (EUR)]]</f>
        <v>0</v>
      </c>
      <c r="T55" s="174">
        <f>+Sklop14[[#This Row],[cena/enota brez DDV v EUR]]*Sklop14[[#This Row],[Okvirna količina]]</f>
        <v>0</v>
      </c>
      <c r="U55" s="183">
        <f>+Sklop14[[#This Row],[Končna cena/enoto mere (EUR) z DDV]]*Sklop14[[#This Row],[Okvirna količina]]</f>
        <v>0</v>
      </c>
      <c r="V55" s="160" t="s">
        <v>161</v>
      </c>
    </row>
    <row r="56" spans="1:22" s="59" customFormat="1" ht="12">
      <c r="A56" s="88" t="s">
        <v>42</v>
      </c>
      <c r="B56" s="165" t="s">
        <v>625</v>
      </c>
      <c r="C56" s="179" t="s">
        <v>626</v>
      </c>
      <c r="D56" s="86" t="s">
        <v>161</v>
      </c>
      <c r="E56" s="86" t="s">
        <v>0</v>
      </c>
      <c r="F56" s="188"/>
      <c r="G56" s="171">
        <v>70</v>
      </c>
      <c r="H56" s="187" t="s">
        <v>0</v>
      </c>
      <c r="I56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J56" s="171" t="str">
        <f>IF(Sklop14[[#This Row],[ZAHTEVANA SHEMA KAKOVOSTI]]&lt;&gt;"",Sklop14[[#This Row],[Preračunana masa/volumen/kos na enoto kg]],"")</f>
        <v/>
      </c>
      <c r="K56" s="172"/>
      <c r="L56" s="162" t="s">
        <v>161</v>
      </c>
      <c r="M56" s="162" t="s">
        <v>161</v>
      </c>
      <c r="N56" s="162" t="s">
        <v>161</v>
      </c>
      <c r="O56" s="174"/>
      <c r="P56" s="161" t="s">
        <v>161</v>
      </c>
      <c r="Q56" s="182"/>
      <c r="R56" s="174">
        <f>+Sklop14[[#This Row],[cena/enota brez DDV v EUR]]*Sklop14[[#This Row],[Stopnja DDV (%)]]</f>
        <v>0</v>
      </c>
      <c r="S56" s="174">
        <f>+Sklop14[[#This Row],[cena/enota brez DDV v EUR]]+Sklop14[[#This Row],[Davek (EUR)]]</f>
        <v>0</v>
      </c>
      <c r="T56" s="174">
        <f>+Sklop14[[#This Row],[cena/enota brez DDV v EUR]]*Sklop14[[#This Row],[Okvirna količina]]</f>
        <v>0</v>
      </c>
      <c r="U56" s="183">
        <f>+Sklop14[[#This Row],[Končna cena/enoto mere (EUR) z DDV]]*Sklop14[[#This Row],[Okvirna količina]]</f>
        <v>0</v>
      </c>
      <c r="V56" s="160" t="s">
        <v>161</v>
      </c>
    </row>
    <row r="57" spans="1:22" s="59" customFormat="1" ht="12">
      <c r="A57" s="88" t="s">
        <v>43</v>
      </c>
      <c r="B57" s="165" t="s">
        <v>627</v>
      </c>
      <c r="C57" s="179" t="s">
        <v>628</v>
      </c>
      <c r="D57" s="86" t="s">
        <v>161</v>
      </c>
      <c r="E57" s="86" t="s">
        <v>0</v>
      </c>
      <c r="F57" s="188"/>
      <c r="G57" s="171">
        <v>480</v>
      </c>
      <c r="H57" s="187" t="s">
        <v>0</v>
      </c>
      <c r="I57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480</v>
      </c>
      <c r="J57" s="171" t="str">
        <f>IF(Sklop14[[#This Row],[ZAHTEVANA SHEMA KAKOVOSTI]]&lt;&gt;"",Sklop14[[#This Row],[Preračunana masa/volumen/kos na enoto kg]],"")</f>
        <v/>
      </c>
      <c r="K57" s="172"/>
      <c r="L57" s="162" t="s">
        <v>161</v>
      </c>
      <c r="M57" s="162" t="s">
        <v>161</v>
      </c>
      <c r="N57" s="162" t="s">
        <v>161</v>
      </c>
      <c r="O57" s="174"/>
      <c r="P57" s="161" t="s">
        <v>161</v>
      </c>
      <c r="Q57" s="182"/>
      <c r="R57" s="174">
        <f>+Sklop14[[#This Row],[cena/enota brez DDV v EUR]]*Sklop14[[#This Row],[Stopnja DDV (%)]]</f>
        <v>0</v>
      </c>
      <c r="S57" s="174">
        <f>+Sklop14[[#This Row],[cena/enota brez DDV v EUR]]+Sklop14[[#This Row],[Davek (EUR)]]</f>
        <v>0</v>
      </c>
      <c r="T57" s="174">
        <f>+Sklop14[[#This Row],[cena/enota brez DDV v EUR]]*Sklop14[[#This Row],[Okvirna količina]]</f>
        <v>0</v>
      </c>
      <c r="U57" s="183">
        <f>+Sklop14[[#This Row],[Končna cena/enoto mere (EUR) z DDV]]*Sklop14[[#This Row],[Okvirna količina]]</f>
        <v>0</v>
      </c>
      <c r="V57" s="160" t="s">
        <v>161</v>
      </c>
    </row>
    <row r="58" spans="1:22" s="59" customFormat="1" ht="12">
      <c r="A58" s="88" t="s">
        <v>48</v>
      </c>
      <c r="B58" s="165" t="s">
        <v>629</v>
      </c>
      <c r="C58" s="179" t="s">
        <v>630</v>
      </c>
      <c r="D58" s="86" t="s">
        <v>161</v>
      </c>
      <c r="E58" s="86" t="s">
        <v>0</v>
      </c>
      <c r="F58" s="188"/>
      <c r="G58" s="171">
        <v>450</v>
      </c>
      <c r="H58" s="187" t="s">
        <v>0</v>
      </c>
      <c r="I58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450</v>
      </c>
      <c r="J58" s="171" t="str">
        <f>IF(Sklop14[[#This Row],[ZAHTEVANA SHEMA KAKOVOSTI]]&lt;&gt;"",Sklop14[[#This Row],[Preračunana masa/volumen/kos na enoto kg]],"")</f>
        <v/>
      </c>
      <c r="K58" s="172"/>
      <c r="L58" s="162" t="s">
        <v>161</v>
      </c>
      <c r="M58" s="162" t="s">
        <v>161</v>
      </c>
      <c r="N58" s="162" t="s">
        <v>161</v>
      </c>
      <c r="O58" s="174"/>
      <c r="P58" s="161" t="s">
        <v>161</v>
      </c>
      <c r="Q58" s="182"/>
      <c r="R58" s="174">
        <f>+Sklop14[[#This Row],[cena/enota brez DDV v EUR]]*Sklop14[[#This Row],[Stopnja DDV (%)]]</f>
        <v>0</v>
      </c>
      <c r="S58" s="174">
        <f>+Sklop14[[#This Row],[cena/enota brez DDV v EUR]]+Sklop14[[#This Row],[Davek (EUR)]]</f>
        <v>0</v>
      </c>
      <c r="T58" s="174">
        <f>+Sklop14[[#This Row],[cena/enota brez DDV v EUR]]*Sklop14[[#This Row],[Okvirna količina]]</f>
        <v>0</v>
      </c>
      <c r="U58" s="183">
        <f>+Sklop14[[#This Row],[Končna cena/enoto mere (EUR) z DDV]]*Sklop14[[#This Row],[Okvirna količina]]</f>
        <v>0</v>
      </c>
      <c r="V58" s="160" t="s">
        <v>161</v>
      </c>
    </row>
    <row r="59" spans="1:22" s="59" customFormat="1" ht="12">
      <c r="A59" s="88" t="s">
        <v>44</v>
      </c>
      <c r="B59" s="165" t="s">
        <v>631</v>
      </c>
      <c r="C59" s="179" t="s">
        <v>632</v>
      </c>
      <c r="D59" s="86" t="s">
        <v>161</v>
      </c>
      <c r="E59" s="86" t="s">
        <v>0</v>
      </c>
      <c r="F59" s="188"/>
      <c r="G59" s="171">
        <v>750</v>
      </c>
      <c r="H59" s="187" t="s">
        <v>0</v>
      </c>
      <c r="I59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750</v>
      </c>
      <c r="J59" s="171" t="str">
        <f>IF(Sklop14[[#This Row],[ZAHTEVANA SHEMA KAKOVOSTI]]&lt;&gt;"",Sklop14[[#This Row],[Preračunana masa/volumen/kos na enoto kg]],"")</f>
        <v/>
      </c>
      <c r="K59" s="172"/>
      <c r="L59" s="162" t="s">
        <v>161</v>
      </c>
      <c r="M59" s="162" t="s">
        <v>161</v>
      </c>
      <c r="N59" s="162" t="s">
        <v>161</v>
      </c>
      <c r="O59" s="174"/>
      <c r="P59" s="161" t="s">
        <v>161</v>
      </c>
      <c r="Q59" s="182"/>
      <c r="R59" s="174">
        <f>+Sklop14[[#This Row],[cena/enota brez DDV v EUR]]*Sklop14[[#This Row],[Stopnja DDV (%)]]</f>
        <v>0</v>
      </c>
      <c r="S59" s="174">
        <f>+Sklop14[[#This Row],[cena/enota brez DDV v EUR]]+Sklop14[[#This Row],[Davek (EUR)]]</f>
        <v>0</v>
      </c>
      <c r="T59" s="174">
        <f>+Sklop14[[#This Row],[cena/enota brez DDV v EUR]]*Sklop14[[#This Row],[Okvirna količina]]</f>
        <v>0</v>
      </c>
      <c r="U59" s="183">
        <f>+Sklop14[[#This Row],[Končna cena/enoto mere (EUR) z DDV]]*Sklop14[[#This Row],[Okvirna količina]]</f>
        <v>0</v>
      </c>
      <c r="V59" s="160" t="s">
        <v>161</v>
      </c>
    </row>
    <row r="60" spans="1:22" s="59" customFormat="1" ht="12">
      <c r="A60" s="88" t="s">
        <v>45</v>
      </c>
      <c r="B60" s="165" t="s">
        <v>633</v>
      </c>
      <c r="C60" s="179" t="s">
        <v>634</v>
      </c>
      <c r="D60" s="86" t="s">
        <v>161</v>
      </c>
      <c r="E60" s="86" t="s">
        <v>0</v>
      </c>
      <c r="F60" s="188"/>
      <c r="G60" s="171">
        <v>150</v>
      </c>
      <c r="H60" s="187" t="s">
        <v>0</v>
      </c>
      <c r="I60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J60" s="171" t="str">
        <f>IF(Sklop14[[#This Row],[ZAHTEVANA SHEMA KAKOVOSTI]]&lt;&gt;"",Sklop14[[#This Row],[Preračunana masa/volumen/kos na enoto kg]],"")</f>
        <v/>
      </c>
      <c r="K60" s="172"/>
      <c r="L60" s="162" t="s">
        <v>161</v>
      </c>
      <c r="M60" s="162" t="s">
        <v>161</v>
      </c>
      <c r="N60" s="162" t="s">
        <v>161</v>
      </c>
      <c r="O60" s="174"/>
      <c r="P60" s="161" t="s">
        <v>161</v>
      </c>
      <c r="Q60" s="182"/>
      <c r="R60" s="174">
        <f>+Sklop14[[#This Row],[cena/enota brez DDV v EUR]]*Sklop14[[#This Row],[Stopnja DDV (%)]]</f>
        <v>0</v>
      </c>
      <c r="S60" s="174">
        <f>+Sklop14[[#This Row],[cena/enota brez DDV v EUR]]+Sklop14[[#This Row],[Davek (EUR)]]</f>
        <v>0</v>
      </c>
      <c r="T60" s="174">
        <f>+Sklop14[[#This Row],[cena/enota brez DDV v EUR]]*Sklop14[[#This Row],[Okvirna količina]]</f>
        <v>0</v>
      </c>
      <c r="U60" s="183">
        <f>+Sklop14[[#This Row],[Končna cena/enoto mere (EUR) z DDV]]*Sklop14[[#This Row],[Okvirna količina]]</f>
        <v>0</v>
      </c>
      <c r="V60" s="160" t="s">
        <v>161</v>
      </c>
    </row>
    <row r="61" spans="1:22" s="59" customFormat="1" ht="12">
      <c r="A61" s="88" t="s">
        <v>49</v>
      </c>
      <c r="B61" s="165" t="s">
        <v>635</v>
      </c>
      <c r="C61" s="179" t="s">
        <v>636</v>
      </c>
      <c r="D61" s="86" t="s">
        <v>161</v>
      </c>
      <c r="E61" s="86" t="s">
        <v>0</v>
      </c>
      <c r="F61" s="188"/>
      <c r="G61" s="171">
        <v>1700</v>
      </c>
      <c r="H61" s="187" t="s">
        <v>0</v>
      </c>
      <c r="I61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1700</v>
      </c>
      <c r="J61" s="171" t="str">
        <f>IF(Sklop14[[#This Row],[ZAHTEVANA SHEMA KAKOVOSTI]]&lt;&gt;"",Sklop14[[#This Row],[Preračunana masa/volumen/kos na enoto kg]],"")</f>
        <v/>
      </c>
      <c r="K61" s="172"/>
      <c r="L61" s="162" t="s">
        <v>161</v>
      </c>
      <c r="M61" s="162" t="s">
        <v>161</v>
      </c>
      <c r="N61" s="162" t="s">
        <v>161</v>
      </c>
      <c r="O61" s="174"/>
      <c r="P61" s="161" t="s">
        <v>161</v>
      </c>
      <c r="Q61" s="182"/>
      <c r="R61" s="174">
        <f>+Sklop14[[#This Row],[cena/enota brez DDV v EUR]]*Sklop14[[#This Row],[Stopnja DDV (%)]]</f>
        <v>0</v>
      </c>
      <c r="S61" s="174">
        <f>+Sklop14[[#This Row],[cena/enota brez DDV v EUR]]+Sklop14[[#This Row],[Davek (EUR)]]</f>
        <v>0</v>
      </c>
      <c r="T61" s="174">
        <f>+Sklop14[[#This Row],[cena/enota brez DDV v EUR]]*Sklop14[[#This Row],[Okvirna količina]]</f>
        <v>0</v>
      </c>
      <c r="U61" s="183">
        <f>+Sklop14[[#This Row],[Končna cena/enoto mere (EUR) z DDV]]*Sklop14[[#This Row],[Okvirna količina]]</f>
        <v>0</v>
      </c>
      <c r="V61" s="160" t="s">
        <v>161</v>
      </c>
    </row>
    <row r="62" spans="1:22" s="59" customFormat="1" ht="12">
      <c r="A62" s="88" t="s">
        <v>50</v>
      </c>
      <c r="B62" s="165" t="s">
        <v>637</v>
      </c>
      <c r="C62" s="179" t="s">
        <v>638</v>
      </c>
      <c r="D62" s="86" t="s">
        <v>161</v>
      </c>
      <c r="E62" s="86" t="s">
        <v>0</v>
      </c>
      <c r="F62" s="188"/>
      <c r="G62" s="171">
        <v>100</v>
      </c>
      <c r="H62" s="187" t="s">
        <v>0</v>
      </c>
      <c r="I62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J62" s="171" t="str">
        <f>IF(Sklop14[[#This Row],[ZAHTEVANA SHEMA KAKOVOSTI]]&lt;&gt;"",Sklop14[[#This Row],[Preračunana masa/volumen/kos na enoto kg]],"")</f>
        <v/>
      </c>
      <c r="K62" s="172"/>
      <c r="L62" s="162" t="s">
        <v>161</v>
      </c>
      <c r="M62" s="162" t="s">
        <v>161</v>
      </c>
      <c r="N62" s="162" t="s">
        <v>161</v>
      </c>
      <c r="O62" s="174"/>
      <c r="P62" s="161" t="s">
        <v>161</v>
      </c>
      <c r="Q62" s="182"/>
      <c r="R62" s="174">
        <f>+Sklop14[[#This Row],[cena/enota brez DDV v EUR]]*Sklop14[[#This Row],[Stopnja DDV (%)]]</f>
        <v>0</v>
      </c>
      <c r="S62" s="174">
        <f>+Sklop14[[#This Row],[cena/enota brez DDV v EUR]]+Sklop14[[#This Row],[Davek (EUR)]]</f>
        <v>0</v>
      </c>
      <c r="T62" s="174">
        <f>+Sklop14[[#This Row],[cena/enota brez DDV v EUR]]*Sklop14[[#This Row],[Okvirna količina]]</f>
        <v>0</v>
      </c>
      <c r="U62" s="183">
        <f>+Sklop14[[#This Row],[Končna cena/enoto mere (EUR) z DDV]]*Sklop14[[#This Row],[Okvirna količina]]</f>
        <v>0</v>
      </c>
      <c r="V62" s="160" t="s">
        <v>161</v>
      </c>
    </row>
    <row r="63" spans="1:22" s="59" customFormat="1" ht="12">
      <c r="A63" s="88" t="s">
        <v>46</v>
      </c>
      <c r="B63" s="165" t="s">
        <v>639</v>
      </c>
      <c r="C63" s="179" t="s">
        <v>640</v>
      </c>
      <c r="D63" s="86" t="s">
        <v>161</v>
      </c>
      <c r="E63" s="86" t="s">
        <v>0</v>
      </c>
      <c r="F63" s="188"/>
      <c r="G63" s="171">
        <v>180</v>
      </c>
      <c r="H63" s="187" t="s">
        <v>0</v>
      </c>
      <c r="I63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180</v>
      </c>
      <c r="J63" s="171" t="str">
        <f>IF(Sklop14[[#This Row],[ZAHTEVANA SHEMA KAKOVOSTI]]&lt;&gt;"",Sklop14[[#This Row],[Preračunana masa/volumen/kos na enoto kg]],"")</f>
        <v/>
      </c>
      <c r="K63" s="172"/>
      <c r="L63" s="162" t="s">
        <v>161</v>
      </c>
      <c r="M63" s="162" t="s">
        <v>161</v>
      </c>
      <c r="N63" s="162" t="s">
        <v>161</v>
      </c>
      <c r="O63" s="174"/>
      <c r="P63" s="161" t="s">
        <v>161</v>
      </c>
      <c r="Q63" s="182"/>
      <c r="R63" s="174">
        <f>+Sklop14[[#This Row],[cena/enota brez DDV v EUR]]*Sklop14[[#This Row],[Stopnja DDV (%)]]</f>
        <v>0</v>
      </c>
      <c r="S63" s="174">
        <f>+Sklop14[[#This Row],[cena/enota brez DDV v EUR]]+Sklop14[[#This Row],[Davek (EUR)]]</f>
        <v>0</v>
      </c>
      <c r="T63" s="174">
        <f>+Sklop14[[#This Row],[cena/enota brez DDV v EUR]]*Sklop14[[#This Row],[Okvirna količina]]</f>
        <v>0</v>
      </c>
      <c r="U63" s="183">
        <f>+Sklop14[[#This Row],[Končna cena/enoto mere (EUR) z DDV]]*Sklop14[[#This Row],[Okvirna količina]]</f>
        <v>0</v>
      </c>
      <c r="V63" s="160" t="s">
        <v>161</v>
      </c>
    </row>
    <row r="64" spans="1:22" s="59" customFormat="1" ht="12">
      <c r="A64" s="88" t="s">
        <v>51</v>
      </c>
      <c r="B64" s="165" t="s">
        <v>641</v>
      </c>
      <c r="C64" s="179" t="s">
        <v>642</v>
      </c>
      <c r="D64" s="86" t="s">
        <v>161</v>
      </c>
      <c r="E64" s="86" t="s">
        <v>0</v>
      </c>
      <c r="F64" s="188"/>
      <c r="G64" s="171">
        <v>400</v>
      </c>
      <c r="H64" s="187" t="s">
        <v>0</v>
      </c>
      <c r="I64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J64" s="171" t="str">
        <f>IF(Sklop14[[#This Row],[ZAHTEVANA SHEMA KAKOVOSTI]]&lt;&gt;"",Sklop14[[#This Row],[Preračunana masa/volumen/kos na enoto kg]],"")</f>
        <v/>
      </c>
      <c r="K64" s="172"/>
      <c r="L64" s="162" t="s">
        <v>161</v>
      </c>
      <c r="M64" s="162" t="s">
        <v>161</v>
      </c>
      <c r="N64" s="162" t="s">
        <v>161</v>
      </c>
      <c r="O64" s="174"/>
      <c r="P64" s="161" t="s">
        <v>161</v>
      </c>
      <c r="Q64" s="182"/>
      <c r="R64" s="174">
        <f>+Sklop14[[#This Row],[cena/enota brez DDV v EUR]]*Sklop14[[#This Row],[Stopnja DDV (%)]]</f>
        <v>0</v>
      </c>
      <c r="S64" s="174">
        <f>+Sklop14[[#This Row],[cena/enota brez DDV v EUR]]+Sklop14[[#This Row],[Davek (EUR)]]</f>
        <v>0</v>
      </c>
      <c r="T64" s="174">
        <f>+Sklop14[[#This Row],[cena/enota brez DDV v EUR]]*Sklop14[[#This Row],[Okvirna količina]]</f>
        <v>0</v>
      </c>
      <c r="U64" s="183">
        <f>+Sklop14[[#This Row],[Končna cena/enoto mere (EUR) z DDV]]*Sklop14[[#This Row],[Okvirna količina]]</f>
        <v>0</v>
      </c>
      <c r="V64" s="160" t="s">
        <v>161</v>
      </c>
    </row>
    <row r="65" spans="1:22" s="59" customFormat="1" ht="12">
      <c r="A65" s="88" t="s">
        <v>47</v>
      </c>
      <c r="B65" s="165" t="s">
        <v>643</v>
      </c>
      <c r="C65" s="179" t="s">
        <v>644</v>
      </c>
      <c r="D65" s="86" t="s">
        <v>161</v>
      </c>
      <c r="E65" s="86" t="s">
        <v>0</v>
      </c>
      <c r="F65" s="188"/>
      <c r="G65" s="171">
        <v>1800</v>
      </c>
      <c r="H65" s="187" t="s">
        <v>0</v>
      </c>
      <c r="I65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1800</v>
      </c>
      <c r="J65" s="171" t="str">
        <f>IF(Sklop14[[#This Row],[ZAHTEVANA SHEMA KAKOVOSTI]]&lt;&gt;"",Sklop14[[#This Row],[Preračunana masa/volumen/kos na enoto kg]],"")</f>
        <v/>
      </c>
      <c r="K65" s="172"/>
      <c r="L65" s="162" t="s">
        <v>161</v>
      </c>
      <c r="M65" s="162" t="s">
        <v>161</v>
      </c>
      <c r="N65" s="162" t="s">
        <v>161</v>
      </c>
      <c r="O65" s="174"/>
      <c r="P65" s="161" t="s">
        <v>161</v>
      </c>
      <c r="Q65" s="182"/>
      <c r="R65" s="174">
        <f>+Sklop14[[#This Row],[cena/enota brez DDV v EUR]]*Sklop14[[#This Row],[Stopnja DDV (%)]]</f>
        <v>0</v>
      </c>
      <c r="S65" s="174">
        <f>+Sklop14[[#This Row],[cena/enota brez DDV v EUR]]+Sklop14[[#This Row],[Davek (EUR)]]</f>
        <v>0</v>
      </c>
      <c r="T65" s="174">
        <f>+Sklop14[[#This Row],[cena/enota brez DDV v EUR]]*Sklop14[[#This Row],[Okvirna količina]]</f>
        <v>0</v>
      </c>
      <c r="U65" s="183">
        <f>+Sklop14[[#This Row],[Končna cena/enoto mere (EUR) z DDV]]*Sklop14[[#This Row],[Okvirna količina]]</f>
        <v>0</v>
      </c>
      <c r="V65" s="160" t="s">
        <v>161</v>
      </c>
    </row>
    <row r="66" spans="1:22" s="59" customFormat="1" ht="12">
      <c r="A66" s="88" t="s">
        <v>52</v>
      </c>
      <c r="B66" s="165" t="s">
        <v>645</v>
      </c>
      <c r="C66" s="179" t="s">
        <v>646</v>
      </c>
      <c r="D66" s="86" t="s">
        <v>161</v>
      </c>
      <c r="E66" s="86" t="s">
        <v>0</v>
      </c>
      <c r="F66" s="188"/>
      <c r="G66" s="171">
        <v>1100</v>
      </c>
      <c r="H66" s="187" t="s">
        <v>0</v>
      </c>
      <c r="I66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1100</v>
      </c>
      <c r="J66" s="171" t="str">
        <f>IF(Sklop14[[#This Row],[ZAHTEVANA SHEMA KAKOVOSTI]]&lt;&gt;"",Sklop14[[#This Row],[Preračunana masa/volumen/kos na enoto kg]],"")</f>
        <v/>
      </c>
      <c r="K66" s="172"/>
      <c r="L66" s="162" t="s">
        <v>161</v>
      </c>
      <c r="M66" s="162" t="s">
        <v>161</v>
      </c>
      <c r="N66" s="162" t="s">
        <v>161</v>
      </c>
      <c r="O66" s="174"/>
      <c r="P66" s="161" t="s">
        <v>161</v>
      </c>
      <c r="Q66" s="182"/>
      <c r="R66" s="174">
        <f>+Sklop14[[#This Row],[cena/enota brez DDV v EUR]]*Sklop14[[#This Row],[Stopnja DDV (%)]]</f>
        <v>0</v>
      </c>
      <c r="S66" s="174">
        <f>+Sklop14[[#This Row],[cena/enota brez DDV v EUR]]+Sklop14[[#This Row],[Davek (EUR)]]</f>
        <v>0</v>
      </c>
      <c r="T66" s="174">
        <f>+Sklop14[[#This Row],[cena/enota brez DDV v EUR]]*Sklop14[[#This Row],[Okvirna količina]]</f>
        <v>0</v>
      </c>
      <c r="U66" s="183">
        <f>+Sklop14[[#This Row],[Končna cena/enoto mere (EUR) z DDV]]*Sklop14[[#This Row],[Okvirna količina]]</f>
        <v>0</v>
      </c>
      <c r="V66" s="160" t="s">
        <v>161</v>
      </c>
    </row>
    <row r="67" spans="1:22" s="59" customFormat="1" ht="12">
      <c r="A67" s="88" t="s">
        <v>53</v>
      </c>
      <c r="B67" s="165" t="s">
        <v>647</v>
      </c>
      <c r="C67" s="179" t="s">
        <v>648</v>
      </c>
      <c r="D67" s="86" t="s">
        <v>161</v>
      </c>
      <c r="E67" s="86" t="s">
        <v>0</v>
      </c>
      <c r="F67" s="188"/>
      <c r="G67" s="171">
        <v>20</v>
      </c>
      <c r="H67" s="187" t="s">
        <v>0</v>
      </c>
      <c r="I67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J67" s="171" t="str">
        <f>IF(Sklop14[[#This Row],[ZAHTEVANA SHEMA KAKOVOSTI]]&lt;&gt;"",Sklop14[[#This Row],[Preračunana masa/volumen/kos na enoto kg]],"")</f>
        <v/>
      </c>
      <c r="K67" s="172"/>
      <c r="L67" s="162" t="s">
        <v>161</v>
      </c>
      <c r="M67" s="162" t="s">
        <v>161</v>
      </c>
      <c r="N67" s="162" t="s">
        <v>161</v>
      </c>
      <c r="O67" s="174"/>
      <c r="P67" s="161" t="s">
        <v>161</v>
      </c>
      <c r="Q67" s="182"/>
      <c r="R67" s="174">
        <f>+Sklop14[[#This Row],[cena/enota brez DDV v EUR]]*Sklop14[[#This Row],[Stopnja DDV (%)]]</f>
        <v>0</v>
      </c>
      <c r="S67" s="174">
        <f>+Sklop14[[#This Row],[cena/enota brez DDV v EUR]]+Sklop14[[#This Row],[Davek (EUR)]]</f>
        <v>0</v>
      </c>
      <c r="T67" s="174">
        <f>+Sklop14[[#This Row],[cena/enota brez DDV v EUR]]*Sklop14[[#This Row],[Okvirna količina]]</f>
        <v>0</v>
      </c>
      <c r="U67" s="183">
        <f>+Sklop14[[#This Row],[Končna cena/enoto mere (EUR) z DDV]]*Sklop14[[#This Row],[Okvirna količina]]</f>
        <v>0</v>
      </c>
      <c r="V67" s="160" t="s">
        <v>161</v>
      </c>
    </row>
    <row r="68" spans="1:22" s="59" customFormat="1" ht="12">
      <c r="A68" s="88" t="s">
        <v>54</v>
      </c>
      <c r="B68" s="165" t="s">
        <v>649</v>
      </c>
      <c r="C68" s="179" t="s">
        <v>650</v>
      </c>
      <c r="D68" s="86" t="s">
        <v>161</v>
      </c>
      <c r="E68" s="86" t="s">
        <v>0</v>
      </c>
      <c r="F68" s="188"/>
      <c r="G68" s="171">
        <v>450</v>
      </c>
      <c r="H68" s="187" t="s">
        <v>0</v>
      </c>
      <c r="I68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450</v>
      </c>
      <c r="J68" s="171" t="str">
        <f>IF(Sklop14[[#This Row],[ZAHTEVANA SHEMA KAKOVOSTI]]&lt;&gt;"",Sklop14[[#This Row],[Preračunana masa/volumen/kos na enoto kg]],"")</f>
        <v/>
      </c>
      <c r="K68" s="172"/>
      <c r="L68" s="162" t="s">
        <v>161</v>
      </c>
      <c r="M68" s="162" t="s">
        <v>161</v>
      </c>
      <c r="N68" s="162" t="s">
        <v>161</v>
      </c>
      <c r="O68" s="174"/>
      <c r="P68" s="161" t="s">
        <v>161</v>
      </c>
      <c r="Q68" s="182"/>
      <c r="R68" s="174">
        <f>+Sklop14[[#This Row],[cena/enota brez DDV v EUR]]*Sklop14[[#This Row],[Stopnja DDV (%)]]</f>
        <v>0</v>
      </c>
      <c r="S68" s="174">
        <f>+Sklop14[[#This Row],[cena/enota brez DDV v EUR]]+Sklop14[[#This Row],[Davek (EUR)]]</f>
        <v>0</v>
      </c>
      <c r="T68" s="174">
        <f>+Sklop14[[#This Row],[cena/enota brez DDV v EUR]]*Sklop14[[#This Row],[Okvirna količina]]</f>
        <v>0</v>
      </c>
      <c r="U68" s="183">
        <f>+Sklop14[[#This Row],[Končna cena/enoto mere (EUR) z DDV]]*Sklop14[[#This Row],[Okvirna količina]]</f>
        <v>0</v>
      </c>
      <c r="V68" s="160" t="s">
        <v>161</v>
      </c>
    </row>
    <row r="69" spans="1:22" s="59" customFormat="1" ht="12">
      <c r="A69" s="88" t="s">
        <v>55</v>
      </c>
      <c r="B69" s="165" t="s">
        <v>651</v>
      </c>
      <c r="C69" s="179" t="s">
        <v>652</v>
      </c>
      <c r="D69" s="86" t="s">
        <v>161</v>
      </c>
      <c r="E69" s="86" t="s">
        <v>0</v>
      </c>
      <c r="F69" s="188"/>
      <c r="G69" s="171">
        <v>150</v>
      </c>
      <c r="H69" s="187" t="s">
        <v>0</v>
      </c>
      <c r="I69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J69" s="171" t="str">
        <f>IF(Sklop14[[#This Row],[ZAHTEVANA SHEMA KAKOVOSTI]]&lt;&gt;"",Sklop14[[#This Row],[Preračunana masa/volumen/kos na enoto kg]],"")</f>
        <v/>
      </c>
      <c r="K69" s="172"/>
      <c r="L69" s="162" t="s">
        <v>161</v>
      </c>
      <c r="M69" s="162" t="s">
        <v>161</v>
      </c>
      <c r="N69" s="162" t="s">
        <v>161</v>
      </c>
      <c r="O69" s="174"/>
      <c r="P69" s="161" t="s">
        <v>161</v>
      </c>
      <c r="Q69" s="182"/>
      <c r="R69" s="174">
        <f>+Sklop14[[#This Row],[cena/enota brez DDV v EUR]]*Sklop14[[#This Row],[Stopnja DDV (%)]]</f>
        <v>0</v>
      </c>
      <c r="S69" s="174">
        <f>+Sklop14[[#This Row],[cena/enota brez DDV v EUR]]+Sklop14[[#This Row],[Davek (EUR)]]</f>
        <v>0</v>
      </c>
      <c r="T69" s="174">
        <f>+Sklop14[[#This Row],[cena/enota brez DDV v EUR]]*Sklop14[[#This Row],[Okvirna količina]]</f>
        <v>0</v>
      </c>
      <c r="U69" s="183">
        <f>+Sklop14[[#This Row],[Končna cena/enoto mere (EUR) z DDV]]*Sklop14[[#This Row],[Okvirna količina]]</f>
        <v>0</v>
      </c>
      <c r="V69" s="160" t="s">
        <v>161</v>
      </c>
    </row>
    <row r="70" spans="1:22" s="59" customFormat="1" ht="12">
      <c r="A70" s="88" t="s">
        <v>56</v>
      </c>
      <c r="B70" s="165" t="s">
        <v>653</v>
      </c>
      <c r="C70" s="179" t="s">
        <v>654</v>
      </c>
      <c r="D70" s="86" t="s">
        <v>161</v>
      </c>
      <c r="E70" s="86" t="s">
        <v>0</v>
      </c>
      <c r="F70" s="188"/>
      <c r="G70" s="171">
        <v>20</v>
      </c>
      <c r="H70" s="187" t="s">
        <v>0</v>
      </c>
      <c r="I70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J70" s="171" t="str">
        <f>IF(Sklop14[[#This Row],[ZAHTEVANA SHEMA KAKOVOSTI]]&lt;&gt;"",Sklop14[[#This Row],[Preračunana masa/volumen/kos na enoto kg]],"")</f>
        <v/>
      </c>
      <c r="K70" s="172"/>
      <c r="L70" s="162" t="s">
        <v>161</v>
      </c>
      <c r="M70" s="162" t="s">
        <v>161</v>
      </c>
      <c r="N70" s="162" t="s">
        <v>161</v>
      </c>
      <c r="O70" s="174"/>
      <c r="P70" s="161" t="s">
        <v>161</v>
      </c>
      <c r="Q70" s="182"/>
      <c r="R70" s="174">
        <f>+Sklop14[[#This Row],[cena/enota brez DDV v EUR]]*Sklop14[[#This Row],[Stopnja DDV (%)]]</f>
        <v>0</v>
      </c>
      <c r="S70" s="174">
        <f>+Sklop14[[#This Row],[cena/enota brez DDV v EUR]]+Sklop14[[#This Row],[Davek (EUR)]]</f>
        <v>0</v>
      </c>
      <c r="T70" s="174">
        <f>+Sklop14[[#This Row],[cena/enota brez DDV v EUR]]*Sklop14[[#This Row],[Okvirna količina]]</f>
        <v>0</v>
      </c>
      <c r="U70" s="183">
        <f>+Sklop14[[#This Row],[Končna cena/enoto mere (EUR) z DDV]]*Sklop14[[#This Row],[Okvirna količina]]</f>
        <v>0</v>
      </c>
      <c r="V70" s="160" t="s">
        <v>161</v>
      </c>
    </row>
    <row r="71" spans="1:22" s="59" customFormat="1" ht="12">
      <c r="A71" s="88" t="s">
        <v>57</v>
      </c>
      <c r="B71" s="165" t="s">
        <v>655</v>
      </c>
      <c r="C71" s="193" t="s">
        <v>1403</v>
      </c>
      <c r="D71" s="86">
        <v>1</v>
      </c>
      <c r="E71" s="86" t="s">
        <v>0</v>
      </c>
      <c r="F71" s="188"/>
      <c r="G71" s="171">
        <v>250</v>
      </c>
      <c r="H71" s="187" t="s">
        <v>0</v>
      </c>
      <c r="I71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J71" s="171" t="str">
        <f>IF(Sklop14[[#This Row],[ZAHTEVANA SHEMA KAKOVOSTI]]&lt;&gt;"",Sklop14[[#This Row],[Preračunana masa/volumen/kos na enoto kg]],"")</f>
        <v/>
      </c>
      <c r="K71" s="172"/>
      <c r="L71" s="162" t="s">
        <v>161</v>
      </c>
      <c r="M71" s="162" t="s">
        <v>161</v>
      </c>
      <c r="N71" s="162" t="s">
        <v>161</v>
      </c>
      <c r="O71" s="174"/>
      <c r="P71" s="161" t="s">
        <v>161</v>
      </c>
      <c r="Q71" s="182"/>
      <c r="R71" s="174">
        <f>+Sklop14[[#This Row],[cena/enota brez DDV v EUR]]*Sklop14[[#This Row],[Stopnja DDV (%)]]</f>
        <v>0</v>
      </c>
      <c r="S71" s="174">
        <f>+Sklop14[[#This Row],[cena/enota brez DDV v EUR]]+Sklop14[[#This Row],[Davek (EUR)]]</f>
        <v>0</v>
      </c>
      <c r="T71" s="174">
        <f>+Sklop14[[#This Row],[cena/enota brez DDV v EUR]]*Sklop14[[#This Row],[Okvirna količina]]</f>
        <v>0</v>
      </c>
      <c r="U71" s="183">
        <f>+Sklop14[[#This Row],[Končna cena/enoto mere (EUR) z DDV]]*Sklop14[[#This Row],[Okvirna količina]]</f>
        <v>0</v>
      </c>
      <c r="V71" s="160" t="s">
        <v>161</v>
      </c>
    </row>
    <row r="72" spans="1:22" s="59" customFormat="1" ht="12">
      <c r="A72" s="88" t="s">
        <v>58</v>
      </c>
      <c r="B72" s="165" t="s">
        <v>656</v>
      </c>
      <c r="C72" s="327" t="s">
        <v>1403</v>
      </c>
      <c r="D72" s="332" t="s">
        <v>1373</v>
      </c>
      <c r="E72" s="86" t="s">
        <v>0</v>
      </c>
      <c r="F72" s="188"/>
      <c r="G72" s="333">
        <v>15</v>
      </c>
      <c r="H72" s="334" t="s">
        <v>0</v>
      </c>
      <c r="I72" s="33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J72" s="171" t="str">
        <f>IF(Sklop14[[#This Row],[ZAHTEVANA SHEMA KAKOVOSTI]]&lt;&gt;"",Sklop14[[#This Row],[Preračunana masa/volumen/kos na enoto kg]],"")</f>
        <v/>
      </c>
      <c r="K72" s="172"/>
      <c r="L72" s="162" t="s">
        <v>161</v>
      </c>
      <c r="M72" s="162" t="s">
        <v>161</v>
      </c>
      <c r="N72" s="162" t="s">
        <v>161</v>
      </c>
      <c r="O72" s="174"/>
      <c r="P72" s="161" t="s">
        <v>161</v>
      </c>
      <c r="Q72" s="182"/>
      <c r="R72" s="174">
        <f>+Sklop14[[#This Row],[cena/enota brez DDV v EUR]]*Sklop14[[#This Row],[Stopnja DDV (%)]]</f>
        <v>0</v>
      </c>
      <c r="S72" s="174">
        <f>+Sklop14[[#This Row],[cena/enota brez DDV v EUR]]+Sklop14[[#This Row],[Davek (EUR)]]</f>
        <v>0</v>
      </c>
      <c r="T72" s="174">
        <f>+Sklop14[[#This Row],[cena/enota brez DDV v EUR]]*Sklop14[[#This Row],[Okvirna količina]]</f>
        <v>0</v>
      </c>
      <c r="U72" s="183">
        <f>+Sklop14[[#This Row],[Končna cena/enoto mere (EUR) z DDV]]*Sklop14[[#This Row],[Okvirna količina]]</f>
        <v>0</v>
      </c>
      <c r="V72" s="160" t="s">
        <v>161</v>
      </c>
    </row>
    <row r="73" spans="1:22" s="59" customFormat="1" ht="12">
      <c r="A73" s="88" t="s">
        <v>59</v>
      </c>
      <c r="B73" s="165" t="s">
        <v>657</v>
      </c>
      <c r="C73" s="179" t="s">
        <v>658</v>
      </c>
      <c r="D73" s="86" t="s">
        <v>161</v>
      </c>
      <c r="E73" s="86" t="s">
        <v>0</v>
      </c>
      <c r="F73" s="188"/>
      <c r="G73" s="171">
        <v>100</v>
      </c>
      <c r="H73" s="187" t="s">
        <v>0</v>
      </c>
      <c r="I73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J73" s="171" t="str">
        <f>IF(Sklop14[[#This Row],[ZAHTEVANA SHEMA KAKOVOSTI]]&lt;&gt;"",Sklop14[[#This Row],[Preračunana masa/volumen/kos na enoto kg]],"")</f>
        <v/>
      </c>
      <c r="K73" s="172"/>
      <c r="L73" s="162" t="s">
        <v>161</v>
      </c>
      <c r="M73" s="162" t="s">
        <v>161</v>
      </c>
      <c r="N73" s="162" t="s">
        <v>161</v>
      </c>
      <c r="O73" s="174"/>
      <c r="P73" s="161" t="s">
        <v>161</v>
      </c>
      <c r="Q73" s="182"/>
      <c r="R73" s="174">
        <f>+Sklop14[[#This Row],[cena/enota brez DDV v EUR]]*Sklop14[[#This Row],[Stopnja DDV (%)]]</f>
        <v>0</v>
      </c>
      <c r="S73" s="174">
        <f>+Sklop14[[#This Row],[cena/enota brez DDV v EUR]]+Sklop14[[#This Row],[Davek (EUR)]]</f>
        <v>0</v>
      </c>
      <c r="T73" s="174">
        <f>+Sklop14[[#This Row],[cena/enota brez DDV v EUR]]*Sklop14[[#This Row],[Okvirna količina]]</f>
        <v>0</v>
      </c>
      <c r="U73" s="183">
        <f>+Sklop14[[#This Row],[Končna cena/enoto mere (EUR) z DDV]]*Sklop14[[#This Row],[Okvirna količina]]</f>
        <v>0</v>
      </c>
      <c r="V73" s="160" t="s">
        <v>161</v>
      </c>
    </row>
    <row r="74" spans="1:22" s="59" customFormat="1" ht="12">
      <c r="A74" s="88" t="s">
        <v>60</v>
      </c>
      <c r="B74" s="165" t="s">
        <v>659</v>
      </c>
      <c r="C74" s="179" t="s">
        <v>660</v>
      </c>
      <c r="D74" s="86" t="s">
        <v>161</v>
      </c>
      <c r="E74" s="86" t="s">
        <v>0</v>
      </c>
      <c r="F74" s="188"/>
      <c r="G74" s="171">
        <v>5</v>
      </c>
      <c r="H74" s="187" t="s">
        <v>0</v>
      </c>
      <c r="I74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J74" s="171" t="str">
        <f>IF(Sklop14[[#This Row],[ZAHTEVANA SHEMA KAKOVOSTI]]&lt;&gt;"",Sklop14[[#This Row],[Preračunana masa/volumen/kos na enoto kg]],"")</f>
        <v/>
      </c>
      <c r="K74" s="172"/>
      <c r="L74" s="162" t="s">
        <v>161</v>
      </c>
      <c r="M74" s="162" t="s">
        <v>161</v>
      </c>
      <c r="N74" s="162" t="s">
        <v>161</v>
      </c>
      <c r="O74" s="174"/>
      <c r="P74" s="161" t="s">
        <v>161</v>
      </c>
      <c r="Q74" s="182"/>
      <c r="R74" s="174">
        <f>+Sklop14[[#This Row],[cena/enota brez DDV v EUR]]*Sklop14[[#This Row],[Stopnja DDV (%)]]</f>
        <v>0</v>
      </c>
      <c r="S74" s="174">
        <f>+Sklop14[[#This Row],[cena/enota brez DDV v EUR]]+Sklop14[[#This Row],[Davek (EUR)]]</f>
        <v>0</v>
      </c>
      <c r="T74" s="174">
        <f>+Sklop14[[#This Row],[cena/enota brez DDV v EUR]]*Sklop14[[#This Row],[Okvirna količina]]</f>
        <v>0</v>
      </c>
      <c r="U74" s="183">
        <f>+Sklop14[[#This Row],[Končna cena/enoto mere (EUR) z DDV]]*Sklop14[[#This Row],[Okvirna količina]]</f>
        <v>0</v>
      </c>
      <c r="V74" s="160" t="s">
        <v>161</v>
      </c>
    </row>
    <row r="75" spans="1:22" s="59" customFormat="1" ht="12">
      <c r="A75" s="88" t="s">
        <v>61</v>
      </c>
      <c r="B75" s="165" t="s">
        <v>661</v>
      </c>
      <c r="C75" s="179" t="s">
        <v>662</v>
      </c>
      <c r="D75" s="86" t="s">
        <v>161</v>
      </c>
      <c r="E75" s="86" t="s">
        <v>0</v>
      </c>
      <c r="F75" s="168"/>
      <c r="G75" s="171">
        <v>500</v>
      </c>
      <c r="H75" s="187" t="s">
        <v>0</v>
      </c>
      <c r="I75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J75" s="171" t="str">
        <f>IF(Sklop14[[#This Row],[ZAHTEVANA SHEMA KAKOVOSTI]]&lt;&gt;"",Sklop14[[#This Row],[Preračunana masa/volumen/kos na enoto kg]],"")</f>
        <v/>
      </c>
      <c r="K75" s="172"/>
      <c r="L75" s="162" t="s">
        <v>161</v>
      </c>
      <c r="M75" s="162" t="s">
        <v>161</v>
      </c>
      <c r="N75" s="162" t="s">
        <v>161</v>
      </c>
      <c r="O75" s="174"/>
      <c r="P75" s="161" t="s">
        <v>161</v>
      </c>
      <c r="Q75" s="182"/>
      <c r="R75" s="174">
        <f>+Sklop14[[#This Row],[cena/enota brez DDV v EUR]]*Sklop14[[#This Row],[Stopnja DDV (%)]]</f>
        <v>0</v>
      </c>
      <c r="S75" s="174">
        <f>+Sklop14[[#This Row],[cena/enota brez DDV v EUR]]+Sklop14[[#This Row],[Davek (EUR)]]</f>
        <v>0</v>
      </c>
      <c r="T75" s="174">
        <f>+Sklop14[[#This Row],[cena/enota brez DDV v EUR]]*Sklop14[[#This Row],[Okvirna količina]]</f>
        <v>0</v>
      </c>
      <c r="U75" s="183">
        <f>+Sklop14[[#This Row],[Končna cena/enoto mere (EUR) z DDV]]*Sklop14[[#This Row],[Okvirna količina]]</f>
        <v>0</v>
      </c>
      <c r="V75" s="160" t="s">
        <v>161</v>
      </c>
    </row>
    <row r="76" spans="1:22" s="59" customFormat="1" ht="12">
      <c r="A76" s="88" t="s">
        <v>62</v>
      </c>
      <c r="B76" s="165" t="s">
        <v>663</v>
      </c>
      <c r="C76" s="193" t="s">
        <v>1588</v>
      </c>
      <c r="D76" s="86" t="s">
        <v>161</v>
      </c>
      <c r="E76" s="86" t="s">
        <v>0</v>
      </c>
      <c r="F76" s="168"/>
      <c r="G76" s="171">
        <v>1800</v>
      </c>
      <c r="H76" s="187" t="s">
        <v>0</v>
      </c>
      <c r="I76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1800</v>
      </c>
      <c r="J76" s="171" t="str">
        <f>IF(Sklop14[[#This Row],[ZAHTEVANA SHEMA KAKOVOSTI]]&lt;&gt;"",Sklop14[[#This Row],[Preračunana masa/volumen/kos na enoto kg]],"")</f>
        <v/>
      </c>
      <c r="K76" s="172"/>
      <c r="L76" s="162" t="s">
        <v>161</v>
      </c>
      <c r="M76" s="162" t="s">
        <v>161</v>
      </c>
      <c r="N76" s="162" t="s">
        <v>161</v>
      </c>
      <c r="O76" s="174"/>
      <c r="P76" s="161" t="s">
        <v>161</v>
      </c>
      <c r="Q76" s="182"/>
      <c r="R76" s="174">
        <f>+Sklop14[[#This Row],[cena/enota brez DDV v EUR]]*Sklop14[[#This Row],[Stopnja DDV (%)]]</f>
        <v>0</v>
      </c>
      <c r="S76" s="174">
        <f>+Sklop14[[#This Row],[cena/enota brez DDV v EUR]]+Sklop14[[#This Row],[Davek (EUR)]]</f>
        <v>0</v>
      </c>
      <c r="T76" s="174">
        <f>+Sklop14[[#This Row],[cena/enota brez DDV v EUR]]*Sklop14[[#This Row],[Okvirna količina]]</f>
        <v>0</v>
      </c>
      <c r="U76" s="183">
        <f>+Sklop14[[#This Row],[Končna cena/enoto mere (EUR) z DDV]]*Sklop14[[#This Row],[Okvirna količina]]</f>
        <v>0</v>
      </c>
      <c r="V76" s="160" t="s">
        <v>161</v>
      </c>
    </row>
    <row r="77" spans="1:22" s="59" customFormat="1" ht="12">
      <c r="A77" s="88" t="s">
        <v>68</v>
      </c>
      <c r="B77" s="165" t="s">
        <v>664</v>
      </c>
      <c r="C77" s="179" t="s">
        <v>665</v>
      </c>
      <c r="D77" s="86" t="s">
        <v>161</v>
      </c>
      <c r="E77" s="86" t="s">
        <v>0</v>
      </c>
      <c r="F77" s="168"/>
      <c r="G77" s="171">
        <v>350</v>
      </c>
      <c r="H77" s="187" t="s">
        <v>0</v>
      </c>
      <c r="I77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350</v>
      </c>
      <c r="J77" s="171" t="str">
        <f>IF(Sklop14[[#This Row],[ZAHTEVANA SHEMA KAKOVOSTI]]&lt;&gt;"",Sklop14[[#This Row],[Preračunana masa/volumen/kos na enoto kg]],"")</f>
        <v/>
      </c>
      <c r="K77" s="172"/>
      <c r="L77" s="162" t="s">
        <v>161</v>
      </c>
      <c r="M77" s="162" t="s">
        <v>161</v>
      </c>
      <c r="N77" s="162" t="s">
        <v>161</v>
      </c>
      <c r="O77" s="174"/>
      <c r="P77" s="161" t="s">
        <v>161</v>
      </c>
      <c r="Q77" s="182"/>
      <c r="R77" s="174">
        <f>+Sklop14[[#This Row],[cena/enota brez DDV v EUR]]*Sklop14[[#This Row],[Stopnja DDV (%)]]</f>
        <v>0</v>
      </c>
      <c r="S77" s="174">
        <f>+Sklop14[[#This Row],[cena/enota brez DDV v EUR]]+Sklop14[[#This Row],[Davek (EUR)]]</f>
        <v>0</v>
      </c>
      <c r="T77" s="174">
        <f>+Sklop14[[#This Row],[cena/enota brez DDV v EUR]]*Sklop14[[#This Row],[Okvirna količina]]</f>
        <v>0</v>
      </c>
      <c r="U77" s="183">
        <f>+Sklop14[[#This Row],[Končna cena/enoto mere (EUR) z DDV]]*Sklop14[[#This Row],[Okvirna količina]]</f>
        <v>0</v>
      </c>
      <c r="V77" s="160" t="s">
        <v>161</v>
      </c>
    </row>
    <row r="78" spans="1:22" s="59" customFormat="1" ht="12">
      <c r="A78" s="88" t="s">
        <v>69</v>
      </c>
      <c r="B78" s="165" t="s">
        <v>666</v>
      </c>
      <c r="C78" s="193" t="s">
        <v>1587</v>
      </c>
      <c r="D78" s="86" t="s">
        <v>161</v>
      </c>
      <c r="E78" s="86" t="s">
        <v>0</v>
      </c>
      <c r="F78" s="168"/>
      <c r="G78" s="171">
        <v>800</v>
      </c>
      <c r="H78" s="187" t="s">
        <v>0</v>
      </c>
      <c r="I78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800</v>
      </c>
      <c r="J78" s="171" t="str">
        <f>IF(Sklop14[[#This Row],[ZAHTEVANA SHEMA KAKOVOSTI]]&lt;&gt;"",Sklop14[[#This Row],[Preračunana masa/volumen/kos na enoto kg]],"")</f>
        <v/>
      </c>
      <c r="K78" s="172"/>
      <c r="L78" s="162" t="s">
        <v>161</v>
      </c>
      <c r="M78" s="162" t="s">
        <v>161</v>
      </c>
      <c r="N78" s="162" t="s">
        <v>161</v>
      </c>
      <c r="O78" s="174"/>
      <c r="P78" s="161" t="s">
        <v>161</v>
      </c>
      <c r="Q78" s="182"/>
      <c r="R78" s="174">
        <f>+Sklop14[[#This Row],[cena/enota brez DDV v EUR]]*Sklop14[[#This Row],[Stopnja DDV (%)]]</f>
        <v>0</v>
      </c>
      <c r="S78" s="174">
        <f>+Sklop14[[#This Row],[cena/enota brez DDV v EUR]]+Sklop14[[#This Row],[Davek (EUR)]]</f>
        <v>0</v>
      </c>
      <c r="T78" s="174">
        <f>+Sklop14[[#This Row],[cena/enota brez DDV v EUR]]*Sklop14[[#This Row],[Okvirna količina]]</f>
        <v>0</v>
      </c>
      <c r="U78" s="183">
        <f>+Sklop14[[#This Row],[Končna cena/enoto mere (EUR) z DDV]]*Sklop14[[#This Row],[Okvirna količina]]</f>
        <v>0</v>
      </c>
      <c r="V78" s="160" t="s">
        <v>161</v>
      </c>
    </row>
    <row r="79" spans="1:22" s="59" customFormat="1" ht="12">
      <c r="A79" s="88" t="s">
        <v>70</v>
      </c>
      <c r="B79" s="165" t="s">
        <v>667</v>
      </c>
      <c r="C79" s="193" t="s">
        <v>1429</v>
      </c>
      <c r="D79" s="86" t="s">
        <v>161</v>
      </c>
      <c r="E79" s="86" t="s">
        <v>0</v>
      </c>
      <c r="F79" s="168"/>
      <c r="G79" s="171">
        <v>60</v>
      </c>
      <c r="H79" s="187" t="s">
        <v>0</v>
      </c>
      <c r="I79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J79" s="171" t="str">
        <f>IF(Sklop14[[#This Row],[ZAHTEVANA SHEMA KAKOVOSTI]]&lt;&gt;"",Sklop14[[#This Row],[Preračunana masa/volumen/kos na enoto kg]],"")</f>
        <v/>
      </c>
      <c r="K79" s="172"/>
      <c r="L79" s="162" t="s">
        <v>161</v>
      </c>
      <c r="M79" s="162" t="s">
        <v>161</v>
      </c>
      <c r="N79" s="162" t="s">
        <v>161</v>
      </c>
      <c r="O79" s="174"/>
      <c r="P79" s="161" t="s">
        <v>161</v>
      </c>
      <c r="Q79" s="182"/>
      <c r="R79" s="174">
        <f>+Sklop14[[#This Row],[cena/enota brez DDV v EUR]]*Sklop14[[#This Row],[Stopnja DDV (%)]]</f>
        <v>0</v>
      </c>
      <c r="S79" s="174">
        <f>+Sklop14[[#This Row],[cena/enota brez DDV v EUR]]+Sklop14[[#This Row],[Davek (EUR)]]</f>
        <v>0</v>
      </c>
      <c r="T79" s="174">
        <f>+Sklop14[[#This Row],[cena/enota brez DDV v EUR]]*Sklop14[[#This Row],[Okvirna količina]]</f>
        <v>0</v>
      </c>
      <c r="U79" s="183">
        <f>+Sklop14[[#This Row],[Končna cena/enoto mere (EUR) z DDV]]*Sklop14[[#This Row],[Okvirna količina]]</f>
        <v>0</v>
      </c>
      <c r="V79" s="160" t="s">
        <v>161</v>
      </c>
    </row>
    <row r="80" spans="1:22" s="59" customFormat="1" ht="12">
      <c r="A80" s="88" t="s">
        <v>71</v>
      </c>
      <c r="B80" s="165" t="s">
        <v>668</v>
      </c>
      <c r="C80" s="179" t="s">
        <v>669</v>
      </c>
      <c r="D80" s="86" t="s">
        <v>161</v>
      </c>
      <c r="E80" s="86" t="s">
        <v>0</v>
      </c>
      <c r="F80" s="168"/>
      <c r="G80" s="171">
        <v>300</v>
      </c>
      <c r="H80" s="187" t="s">
        <v>0</v>
      </c>
      <c r="I80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J80" s="171" t="str">
        <f>IF(Sklop14[[#This Row],[ZAHTEVANA SHEMA KAKOVOSTI]]&lt;&gt;"",Sklop14[[#This Row],[Preračunana masa/volumen/kos na enoto kg]],"")</f>
        <v/>
      </c>
      <c r="K80" s="172"/>
      <c r="L80" s="162" t="s">
        <v>161</v>
      </c>
      <c r="M80" s="162" t="s">
        <v>161</v>
      </c>
      <c r="N80" s="162" t="s">
        <v>161</v>
      </c>
      <c r="O80" s="174"/>
      <c r="P80" s="161" t="s">
        <v>161</v>
      </c>
      <c r="Q80" s="182"/>
      <c r="R80" s="174">
        <f>+Sklop14[[#This Row],[cena/enota brez DDV v EUR]]*Sklop14[[#This Row],[Stopnja DDV (%)]]</f>
        <v>0</v>
      </c>
      <c r="S80" s="174">
        <f>+Sklop14[[#This Row],[cena/enota brez DDV v EUR]]+Sklop14[[#This Row],[Davek (EUR)]]</f>
        <v>0</v>
      </c>
      <c r="T80" s="174">
        <f>+Sklop14[[#This Row],[cena/enota brez DDV v EUR]]*Sklop14[[#This Row],[Okvirna količina]]</f>
        <v>0</v>
      </c>
      <c r="U80" s="183">
        <f>+Sklop14[[#This Row],[Končna cena/enoto mere (EUR) z DDV]]*Sklop14[[#This Row],[Okvirna količina]]</f>
        <v>0</v>
      </c>
      <c r="V80" s="160" t="s">
        <v>161</v>
      </c>
    </row>
    <row r="81" spans="1:22" s="59" customFormat="1" ht="12">
      <c r="A81" s="88" t="s">
        <v>72</v>
      </c>
      <c r="B81" s="165" t="s">
        <v>670</v>
      </c>
      <c r="C81" s="179" t="s">
        <v>671</v>
      </c>
      <c r="D81" s="86" t="s">
        <v>161</v>
      </c>
      <c r="E81" s="86" t="s">
        <v>0</v>
      </c>
      <c r="F81" s="168"/>
      <c r="G81" s="171">
        <v>20</v>
      </c>
      <c r="H81" s="187" t="s">
        <v>0</v>
      </c>
      <c r="I81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J81" s="171" t="str">
        <f>IF(Sklop14[[#This Row],[ZAHTEVANA SHEMA KAKOVOSTI]]&lt;&gt;"",Sklop14[[#This Row],[Preračunana masa/volumen/kos na enoto kg]],"")</f>
        <v/>
      </c>
      <c r="K81" s="172"/>
      <c r="L81" s="162" t="s">
        <v>161</v>
      </c>
      <c r="M81" s="162" t="s">
        <v>161</v>
      </c>
      <c r="N81" s="162" t="s">
        <v>161</v>
      </c>
      <c r="O81" s="174"/>
      <c r="P81" s="161" t="s">
        <v>161</v>
      </c>
      <c r="Q81" s="182"/>
      <c r="R81" s="174">
        <f>+Sklop14[[#This Row],[cena/enota brez DDV v EUR]]*Sklop14[[#This Row],[Stopnja DDV (%)]]</f>
        <v>0</v>
      </c>
      <c r="S81" s="174">
        <f>+Sklop14[[#This Row],[cena/enota brez DDV v EUR]]+Sklop14[[#This Row],[Davek (EUR)]]</f>
        <v>0</v>
      </c>
      <c r="T81" s="174">
        <f>+Sklop14[[#This Row],[cena/enota brez DDV v EUR]]*Sklop14[[#This Row],[Okvirna količina]]</f>
        <v>0</v>
      </c>
      <c r="U81" s="183">
        <f>+Sklop14[[#This Row],[Končna cena/enoto mere (EUR) z DDV]]*Sklop14[[#This Row],[Okvirna količina]]</f>
        <v>0</v>
      </c>
      <c r="V81" s="160" t="s">
        <v>161</v>
      </c>
    </row>
    <row r="82" spans="1:22" s="59" customFormat="1" ht="12">
      <c r="A82" s="88" t="s">
        <v>73</v>
      </c>
      <c r="B82" s="165" t="s">
        <v>672</v>
      </c>
      <c r="C82" s="179" t="s">
        <v>673</v>
      </c>
      <c r="D82" s="86" t="s">
        <v>161</v>
      </c>
      <c r="E82" s="86" t="s">
        <v>0</v>
      </c>
      <c r="F82" s="168"/>
      <c r="G82" s="171">
        <v>250</v>
      </c>
      <c r="H82" s="187" t="s">
        <v>0</v>
      </c>
      <c r="I82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J82" s="171" t="str">
        <f>IF(Sklop14[[#This Row],[ZAHTEVANA SHEMA KAKOVOSTI]]&lt;&gt;"",Sklop14[[#This Row],[Preračunana masa/volumen/kos na enoto kg]],"")</f>
        <v/>
      </c>
      <c r="K82" s="172"/>
      <c r="L82" s="162" t="s">
        <v>161</v>
      </c>
      <c r="M82" s="162" t="s">
        <v>161</v>
      </c>
      <c r="N82" s="162" t="s">
        <v>161</v>
      </c>
      <c r="O82" s="174"/>
      <c r="P82" s="161" t="s">
        <v>161</v>
      </c>
      <c r="Q82" s="182"/>
      <c r="R82" s="174">
        <f>+Sklop14[[#This Row],[cena/enota brez DDV v EUR]]*Sklop14[[#This Row],[Stopnja DDV (%)]]</f>
        <v>0</v>
      </c>
      <c r="S82" s="174">
        <f>+Sklop14[[#This Row],[cena/enota brez DDV v EUR]]+Sklop14[[#This Row],[Davek (EUR)]]</f>
        <v>0</v>
      </c>
      <c r="T82" s="174">
        <f>+Sklop14[[#This Row],[cena/enota brez DDV v EUR]]*Sklop14[[#This Row],[Okvirna količina]]</f>
        <v>0</v>
      </c>
      <c r="U82" s="183">
        <f>+Sklop14[[#This Row],[Končna cena/enoto mere (EUR) z DDV]]*Sklop14[[#This Row],[Okvirna količina]]</f>
        <v>0</v>
      </c>
      <c r="V82" s="160" t="s">
        <v>161</v>
      </c>
    </row>
    <row r="83" spans="1:22" s="59" customFormat="1" ht="12">
      <c r="A83" s="88" t="s">
        <v>74</v>
      </c>
      <c r="B83" s="165" t="s">
        <v>674</v>
      </c>
      <c r="C83" s="179" t="s">
        <v>675</v>
      </c>
      <c r="D83" s="86" t="s">
        <v>161</v>
      </c>
      <c r="E83" s="86" t="s">
        <v>0</v>
      </c>
      <c r="F83" s="168"/>
      <c r="G83" s="171">
        <v>800</v>
      </c>
      <c r="H83" s="187" t="s">
        <v>0</v>
      </c>
      <c r="I83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800</v>
      </c>
      <c r="J83" s="171" t="str">
        <f>IF(Sklop14[[#This Row],[ZAHTEVANA SHEMA KAKOVOSTI]]&lt;&gt;"",Sklop14[[#This Row],[Preračunana masa/volumen/kos na enoto kg]],"")</f>
        <v/>
      </c>
      <c r="K83" s="172"/>
      <c r="L83" s="162" t="s">
        <v>161</v>
      </c>
      <c r="M83" s="162" t="s">
        <v>161</v>
      </c>
      <c r="N83" s="162" t="s">
        <v>161</v>
      </c>
      <c r="O83" s="174"/>
      <c r="P83" s="161" t="s">
        <v>161</v>
      </c>
      <c r="Q83" s="182"/>
      <c r="R83" s="174">
        <f>+Sklop14[[#This Row],[cena/enota brez DDV v EUR]]*Sklop14[[#This Row],[Stopnja DDV (%)]]</f>
        <v>0</v>
      </c>
      <c r="S83" s="174">
        <f>+Sklop14[[#This Row],[cena/enota brez DDV v EUR]]+Sklop14[[#This Row],[Davek (EUR)]]</f>
        <v>0</v>
      </c>
      <c r="T83" s="174">
        <f>+Sklop14[[#This Row],[cena/enota brez DDV v EUR]]*Sklop14[[#This Row],[Okvirna količina]]</f>
        <v>0</v>
      </c>
      <c r="U83" s="183">
        <f>+Sklop14[[#This Row],[Končna cena/enoto mere (EUR) z DDV]]*Sklop14[[#This Row],[Okvirna količina]]</f>
        <v>0</v>
      </c>
      <c r="V83" s="160" t="s">
        <v>161</v>
      </c>
    </row>
    <row r="84" spans="1:22" s="59" customFormat="1" ht="12">
      <c r="A84" s="88" t="s">
        <v>75</v>
      </c>
      <c r="B84" s="165" t="s">
        <v>676</v>
      </c>
      <c r="C84" s="179" t="s">
        <v>677</v>
      </c>
      <c r="D84" s="86" t="s">
        <v>161</v>
      </c>
      <c r="E84" s="86" t="s">
        <v>0</v>
      </c>
      <c r="F84" s="168"/>
      <c r="G84" s="171">
        <v>600</v>
      </c>
      <c r="H84" s="187" t="s">
        <v>0</v>
      </c>
      <c r="I84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600</v>
      </c>
      <c r="J84" s="171" t="str">
        <f>IF(Sklop14[[#This Row],[ZAHTEVANA SHEMA KAKOVOSTI]]&lt;&gt;"",Sklop14[[#This Row],[Preračunana masa/volumen/kos na enoto kg]],"")</f>
        <v/>
      </c>
      <c r="K84" s="172"/>
      <c r="L84" s="162" t="s">
        <v>161</v>
      </c>
      <c r="M84" s="162" t="s">
        <v>161</v>
      </c>
      <c r="N84" s="162" t="s">
        <v>161</v>
      </c>
      <c r="O84" s="174"/>
      <c r="P84" s="161" t="s">
        <v>161</v>
      </c>
      <c r="Q84" s="182"/>
      <c r="R84" s="174">
        <f>+Sklop14[[#This Row],[cena/enota brez DDV v EUR]]*Sklop14[[#This Row],[Stopnja DDV (%)]]</f>
        <v>0</v>
      </c>
      <c r="S84" s="174">
        <f>+Sklop14[[#This Row],[cena/enota brez DDV v EUR]]+Sklop14[[#This Row],[Davek (EUR)]]</f>
        <v>0</v>
      </c>
      <c r="T84" s="174">
        <f>+Sklop14[[#This Row],[cena/enota brez DDV v EUR]]*Sklop14[[#This Row],[Okvirna količina]]</f>
        <v>0</v>
      </c>
      <c r="U84" s="183">
        <f>+Sklop14[[#This Row],[Končna cena/enoto mere (EUR) z DDV]]*Sklop14[[#This Row],[Okvirna količina]]</f>
        <v>0</v>
      </c>
      <c r="V84" s="160" t="s">
        <v>161</v>
      </c>
    </row>
    <row r="85" spans="1:22" s="59" customFormat="1" ht="12">
      <c r="A85" s="88" t="s">
        <v>76</v>
      </c>
      <c r="B85" s="165" t="s">
        <v>678</v>
      </c>
      <c r="C85" s="179" t="s">
        <v>679</v>
      </c>
      <c r="D85" s="86" t="s">
        <v>161</v>
      </c>
      <c r="E85" s="86" t="s">
        <v>0</v>
      </c>
      <c r="F85" s="168"/>
      <c r="G85" s="171">
        <v>1000</v>
      </c>
      <c r="H85" s="187" t="s">
        <v>0</v>
      </c>
      <c r="I85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J85" s="171" t="str">
        <f>IF(Sklop14[[#This Row],[ZAHTEVANA SHEMA KAKOVOSTI]]&lt;&gt;"",Sklop14[[#This Row],[Preračunana masa/volumen/kos na enoto kg]],"")</f>
        <v/>
      </c>
      <c r="K85" s="172"/>
      <c r="L85" s="162" t="s">
        <v>161</v>
      </c>
      <c r="M85" s="162" t="s">
        <v>161</v>
      </c>
      <c r="N85" s="162" t="s">
        <v>161</v>
      </c>
      <c r="O85" s="174"/>
      <c r="P85" s="161" t="s">
        <v>161</v>
      </c>
      <c r="Q85" s="182"/>
      <c r="R85" s="174">
        <f>+Sklop14[[#This Row],[cena/enota brez DDV v EUR]]*Sklop14[[#This Row],[Stopnja DDV (%)]]</f>
        <v>0</v>
      </c>
      <c r="S85" s="174">
        <f>+Sklop14[[#This Row],[cena/enota brez DDV v EUR]]+Sklop14[[#This Row],[Davek (EUR)]]</f>
        <v>0</v>
      </c>
      <c r="T85" s="174">
        <f>+Sklop14[[#This Row],[cena/enota brez DDV v EUR]]*Sklop14[[#This Row],[Okvirna količina]]</f>
        <v>0</v>
      </c>
      <c r="U85" s="183">
        <f>+Sklop14[[#This Row],[Končna cena/enoto mere (EUR) z DDV]]*Sklop14[[#This Row],[Okvirna količina]]</f>
        <v>0</v>
      </c>
      <c r="V85" s="160" t="s">
        <v>161</v>
      </c>
    </row>
    <row r="86" spans="1:22" s="59" customFormat="1" ht="12">
      <c r="A86" s="88" t="s">
        <v>77</v>
      </c>
      <c r="B86" s="165" t="s">
        <v>680</v>
      </c>
      <c r="C86" s="193" t="s">
        <v>1402</v>
      </c>
      <c r="D86" s="86">
        <v>10</v>
      </c>
      <c r="E86" s="86" t="s">
        <v>0</v>
      </c>
      <c r="F86" s="168"/>
      <c r="G86" s="171">
        <v>250</v>
      </c>
      <c r="H86" s="187" t="s">
        <v>93</v>
      </c>
      <c r="I86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2500</v>
      </c>
      <c r="J86" s="171" t="str">
        <f>IF(Sklop14[[#This Row],[ZAHTEVANA SHEMA KAKOVOSTI]]&lt;&gt;"",Sklop14[[#This Row],[Preračunana masa/volumen/kos na enoto kg]],"")</f>
        <v/>
      </c>
      <c r="K86" s="172"/>
      <c r="L86" s="162" t="s">
        <v>161</v>
      </c>
      <c r="M86" s="162" t="s">
        <v>161</v>
      </c>
      <c r="N86" s="162" t="s">
        <v>161</v>
      </c>
      <c r="O86" s="174"/>
      <c r="P86" s="161" t="s">
        <v>161</v>
      </c>
      <c r="Q86" s="182"/>
      <c r="R86" s="174">
        <f>+Sklop14[[#This Row],[cena/enota brez DDV v EUR]]*Sklop14[[#This Row],[Stopnja DDV (%)]]</f>
        <v>0</v>
      </c>
      <c r="S86" s="174">
        <f>+Sklop14[[#This Row],[cena/enota brez DDV v EUR]]+Sklop14[[#This Row],[Davek (EUR)]]</f>
        <v>0</v>
      </c>
      <c r="T86" s="174">
        <f>+Sklop14[[#This Row],[cena/enota brez DDV v EUR]]*Sklop14[[#This Row],[Okvirna količina]]</f>
        <v>0</v>
      </c>
      <c r="U86" s="183">
        <f>+Sklop14[[#This Row],[Končna cena/enoto mere (EUR) z DDV]]*Sklop14[[#This Row],[Okvirna količina]]</f>
        <v>0</v>
      </c>
      <c r="V86" s="160" t="s">
        <v>161</v>
      </c>
    </row>
    <row r="87" spans="1:22" s="59" customFormat="1" ht="12">
      <c r="A87" s="88" t="s">
        <v>78</v>
      </c>
      <c r="B87" s="165" t="s">
        <v>681</v>
      </c>
      <c r="C87" s="193" t="s">
        <v>1401</v>
      </c>
      <c r="D87" s="86">
        <v>1</v>
      </c>
      <c r="E87" s="86" t="s">
        <v>0</v>
      </c>
      <c r="F87" s="168"/>
      <c r="G87" s="171">
        <v>90</v>
      </c>
      <c r="H87" s="187" t="s">
        <v>0</v>
      </c>
      <c r="I87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</v>
      </c>
      <c r="J87" s="171" t="str">
        <f>IF(Sklop14[[#This Row],[ZAHTEVANA SHEMA KAKOVOSTI]]&lt;&gt;"",Sklop14[[#This Row],[Preračunana masa/volumen/kos na enoto kg]],"")</f>
        <v/>
      </c>
      <c r="K87" s="172"/>
      <c r="L87" s="162" t="s">
        <v>161</v>
      </c>
      <c r="M87" s="162" t="s">
        <v>161</v>
      </c>
      <c r="N87" s="162" t="s">
        <v>161</v>
      </c>
      <c r="O87" s="174"/>
      <c r="P87" s="161" t="s">
        <v>161</v>
      </c>
      <c r="Q87" s="182"/>
      <c r="R87" s="174">
        <f>+Sklop14[[#This Row],[cena/enota brez DDV v EUR]]*Sklop14[[#This Row],[Stopnja DDV (%)]]</f>
        <v>0</v>
      </c>
      <c r="S87" s="174">
        <f>+Sklop14[[#This Row],[cena/enota brez DDV v EUR]]+Sklop14[[#This Row],[Davek (EUR)]]</f>
        <v>0</v>
      </c>
      <c r="T87" s="174">
        <f>+Sklop14[[#This Row],[cena/enota brez DDV v EUR]]*Sklop14[[#This Row],[Okvirna količina]]</f>
        <v>0</v>
      </c>
      <c r="U87" s="183">
        <f>+Sklop14[[#This Row],[Končna cena/enoto mere (EUR) z DDV]]*Sklop14[[#This Row],[Okvirna količina]]</f>
        <v>0</v>
      </c>
      <c r="V87" s="160" t="s">
        <v>161</v>
      </c>
    </row>
    <row r="88" spans="1:22">
      <c r="A88" s="148" t="s">
        <v>182</v>
      </c>
      <c r="B88" s="148"/>
      <c r="C88" s="149"/>
      <c r="D88" s="150"/>
      <c r="E88" s="150"/>
      <c r="F88" s="151"/>
      <c r="G88" s="152"/>
      <c r="H88" s="153"/>
      <c r="I88" s="154">
        <f>SUBTOTAL(109,Sklop14[Preračunana masa/volumen/kos na enoto kg])</f>
        <v>87885</v>
      </c>
      <c r="J88" s="154">
        <f>SUBTOTAL(109,Sklop14[Živila iz shem kakovosti (kg)])</f>
        <v>3950</v>
      </c>
      <c r="K88" s="152"/>
      <c r="L88" s="306"/>
      <c r="M88" s="306"/>
      <c r="N88" s="156"/>
      <c r="O88" s="157"/>
      <c r="P88" s="157"/>
      <c r="Q88" s="157"/>
      <c r="R88" s="158"/>
      <c r="S88" s="152"/>
      <c r="T88" s="158">
        <f>SUBTOTAL(109,Sklop14[Vrednost za okvirno količino (EUR) brez DDV])</f>
        <v>0</v>
      </c>
      <c r="U88" s="158">
        <f>SUBTOTAL(109,Sklop14[Vrednost za okvirno količino (EUR) z DDV])</f>
        <v>0</v>
      </c>
      <c r="V88" s="159"/>
    </row>
    <row r="89" spans="1:22" ht="15">
      <c r="A89" s="7"/>
      <c r="B89" s="7"/>
      <c r="C89" s="5"/>
      <c r="D89" s="29"/>
      <c r="E89" s="29"/>
      <c r="F89" s="28"/>
      <c r="G89" s="8"/>
      <c r="I89" s="9"/>
      <c r="J89" s="9"/>
      <c r="K89" s="9"/>
      <c r="L89" s="9"/>
      <c r="M89" s="307"/>
      <c r="N89" s="307"/>
      <c r="O89" s="9"/>
      <c r="P89" s="9"/>
      <c r="Q89" s="9"/>
      <c r="R89" s="9"/>
      <c r="S89" s="9"/>
      <c r="T89" s="4"/>
      <c r="U89" s="4"/>
      <c r="V89" s="8"/>
    </row>
    <row r="90" spans="1:22">
      <c r="A90" s="51" t="s">
        <v>178</v>
      </c>
      <c r="B90" s="51"/>
      <c r="C90" s="19"/>
      <c r="D90" s="31"/>
      <c r="E90" s="31"/>
      <c r="F90" s="117"/>
      <c r="R90" s="51"/>
      <c r="S90" s="51"/>
      <c r="T90" s="51"/>
      <c r="U90" s="51"/>
    </row>
    <row r="91" spans="1:22">
      <c r="A91" s="14" t="s">
        <v>180</v>
      </c>
      <c r="C91" s="19"/>
      <c r="D91" s="31"/>
      <c r="E91" s="31"/>
      <c r="F91" s="117"/>
    </row>
    <row r="92" spans="1:22">
      <c r="A92" s="111" t="s">
        <v>1405</v>
      </c>
      <c r="B92" s="111"/>
      <c r="G92" s="72"/>
      <c r="H92" s="72"/>
      <c r="I92" s="32"/>
      <c r="J92" s="32"/>
      <c r="K92" s="32"/>
      <c r="L92" s="32"/>
      <c r="M92" s="308"/>
      <c r="N92" s="308"/>
      <c r="O92" s="32"/>
      <c r="P92" s="32"/>
      <c r="Q92" s="32"/>
      <c r="R92" s="32"/>
      <c r="S92" s="32"/>
    </row>
    <row r="93" spans="1:22">
      <c r="A93" s="440" t="s">
        <v>245</v>
      </c>
      <c r="B93" s="440"/>
      <c r="C93" s="440"/>
      <c r="D93" s="440"/>
      <c r="E93" s="440"/>
      <c r="F93" s="440"/>
      <c r="G93" s="440"/>
      <c r="H93" s="440"/>
      <c r="I93" s="440"/>
      <c r="J93" s="440"/>
      <c r="K93" s="440"/>
      <c r="L93" s="440"/>
      <c r="M93" s="440"/>
      <c r="N93" s="308"/>
      <c r="O93" s="32"/>
      <c r="P93" s="32"/>
      <c r="Q93" s="32"/>
      <c r="R93" s="32"/>
      <c r="S93" s="32"/>
    </row>
    <row r="94" spans="1:22">
      <c r="O94" s="32"/>
      <c r="P94" s="32"/>
      <c r="Q94" s="32"/>
      <c r="R94" s="32"/>
      <c r="S94" s="32"/>
    </row>
    <row r="95" spans="1:22">
      <c r="A95" s="111" t="s">
        <v>65</v>
      </c>
      <c r="B95" s="111"/>
      <c r="G95" s="72"/>
      <c r="H95" s="72" t="s">
        <v>66</v>
      </c>
      <c r="I95" s="32"/>
      <c r="J95" s="32"/>
      <c r="K95" s="32"/>
      <c r="L95" s="32"/>
      <c r="M95" s="308"/>
      <c r="N95" s="308"/>
      <c r="O95" s="32"/>
      <c r="P95" s="32"/>
      <c r="Q95" s="32"/>
      <c r="R95" s="32" t="s">
        <v>67</v>
      </c>
      <c r="S95" s="32"/>
    </row>
    <row r="96" spans="1:22" ht="15">
      <c r="A96" s="7"/>
      <c r="B96" s="7"/>
      <c r="C96" s="5"/>
      <c r="D96" s="29"/>
      <c r="E96" s="29"/>
      <c r="F96" s="28"/>
      <c r="G96" s="8"/>
      <c r="I96" s="9"/>
      <c r="J96" s="9"/>
      <c r="K96" s="9"/>
      <c r="L96" s="9"/>
      <c r="M96" s="307"/>
      <c r="N96" s="307"/>
      <c r="O96" s="9"/>
      <c r="P96" s="9"/>
      <c r="Q96" s="9"/>
      <c r="R96" s="9"/>
      <c r="S96" s="9"/>
      <c r="T96" s="4"/>
      <c r="U96" s="4"/>
      <c r="V96" s="8"/>
    </row>
    <row r="97" spans="1:23">
      <c r="C97" s="19"/>
      <c r="D97" s="31"/>
      <c r="E97" s="31"/>
      <c r="F97" s="117"/>
    </row>
    <row r="98" spans="1:23">
      <c r="C98" s="19"/>
      <c r="D98" s="31"/>
      <c r="E98" s="31"/>
      <c r="F98" s="117"/>
    </row>
    <row r="99" spans="1:23">
      <c r="C99" s="19"/>
      <c r="D99" s="31"/>
      <c r="E99" s="31"/>
      <c r="F99" s="117"/>
    </row>
    <row r="100" spans="1:23">
      <c r="C100" s="19"/>
      <c r="D100" s="31"/>
      <c r="E100" s="31"/>
      <c r="F100" s="117"/>
    </row>
    <row r="101" spans="1:23">
      <c r="C101" s="19"/>
      <c r="D101" s="31"/>
      <c r="E101" s="31"/>
      <c r="F101" s="117"/>
    </row>
    <row r="102" spans="1:23">
      <c r="C102" s="19"/>
      <c r="D102" s="31"/>
      <c r="E102" s="31"/>
      <c r="F102" s="117"/>
    </row>
    <row r="103" spans="1:23">
      <c r="C103" s="19"/>
      <c r="D103" s="31"/>
      <c r="E103" s="31"/>
      <c r="F103" s="117"/>
    </row>
    <row r="104" spans="1:23">
      <c r="C104" s="19"/>
      <c r="D104" s="31"/>
      <c r="E104" s="31"/>
      <c r="F104" s="117"/>
    </row>
    <row r="105" spans="1:23">
      <c r="C105" s="19"/>
      <c r="D105" s="31"/>
      <c r="E105" s="31"/>
      <c r="F105" s="117"/>
    </row>
    <row r="106" spans="1:23">
      <c r="C106" s="19"/>
      <c r="D106" s="31"/>
      <c r="E106" s="31"/>
      <c r="F106" s="117"/>
    </row>
    <row r="107" spans="1:23">
      <c r="C107" s="19"/>
      <c r="D107" s="31"/>
      <c r="E107" s="31"/>
      <c r="F107" s="117"/>
    </row>
    <row r="108" spans="1:23">
      <c r="C108" s="19"/>
      <c r="D108" s="31"/>
      <c r="E108" s="31"/>
      <c r="F108" s="117"/>
    </row>
    <row r="109" spans="1:23">
      <c r="C109" s="19"/>
      <c r="D109" s="31"/>
      <c r="E109" s="31"/>
      <c r="F109" s="117"/>
    </row>
    <row r="110" spans="1:23">
      <c r="C110" s="19"/>
      <c r="D110" s="31"/>
      <c r="E110" s="31"/>
      <c r="F110" s="117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32"/>
      <c r="N111" s="32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32"/>
      <c r="N112" s="32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32"/>
      <c r="N113" s="32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32"/>
      <c r="N114" s="32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32"/>
      <c r="N115" s="32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32"/>
      <c r="N116" s="32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32"/>
      <c r="N117" s="32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32"/>
      <c r="N118" s="32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32"/>
      <c r="N119" s="32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32"/>
      <c r="N120" s="32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32"/>
      <c r="N121" s="32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32"/>
      <c r="N122" s="32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32"/>
      <c r="N123" s="32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32"/>
      <c r="N124" s="32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32"/>
      <c r="N125" s="32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32"/>
      <c r="N126" s="32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32"/>
      <c r="N127" s="32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32"/>
      <c r="N128" s="32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32"/>
      <c r="N129" s="32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32"/>
      <c r="N130" s="32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32"/>
      <c r="N131" s="32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32"/>
      <c r="N132" s="32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32"/>
      <c r="N133" s="32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32"/>
      <c r="N134" s="32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32"/>
      <c r="N135" s="32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32"/>
      <c r="N136" s="32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32"/>
      <c r="N137" s="32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32"/>
      <c r="N138" s="32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32"/>
      <c r="N139" s="32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32"/>
      <c r="N140" s="32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32"/>
      <c r="N141" s="32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32"/>
      <c r="N142" s="32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32"/>
      <c r="N143" s="32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32"/>
      <c r="N144" s="32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32"/>
      <c r="N145" s="32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32"/>
      <c r="N146" s="32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32"/>
      <c r="N147" s="32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32"/>
      <c r="N148" s="32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32"/>
      <c r="N149" s="32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32"/>
      <c r="N150" s="32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32"/>
      <c r="N151" s="32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32"/>
      <c r="N152" s="32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32"/>
      <c r="N153" s="32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32"/>
      <c r="N154" s="32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32"/>
      <c r="N155" s="32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32"/>
      <c r="N156" s="32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32"/>
      <c r="N157" s="32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32"/>
      <c r="N158" s="32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32"/>
      <c r="N159" s="32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32"/>
      <c r="N160" s="32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32"/>
      <c r="N161" s="32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32"/>
      <c r="N162" s="32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32"/>
      <c r="N163" s="32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32"/>
      <c r="N164" s="32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32"/>
      <c r="N165" s="32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32"/>
      <c r="N166" s="32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32"/>
      <c r="N167" s="32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32"/>
      <c r="N168" s="32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32"/>
      <c r="N169" s="32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32"/>
      <c r="N170" s="32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32"/>
      <c r="N171" s="32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32"/>
      <c r="N172" s="32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32"/>
      <c r="N173" s="32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32"/>
      <c r="N174" s="32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32"/>
      <c r="N175" s="32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32"/>
      <c r="N176" s="32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32"/>
      <c r="N177" s="32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32"/>
      <c r="N178" s="32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32"/>
      <c r="N179" s="32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32"/>
      <c r="N180" s="32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32"/>
      <c r="N181" s="32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32"/>
      <c r="N182" s="32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32"/>
      <c r="N183" s="32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32"/>
      <c r="N184" s="32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32"/>
      <c r="N185" s="32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32"/>
      <c r="N186" s="32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32"/>
      <c r="N187" s="32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32"/>
      <c r="N188" s="32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32"/>
      <c r="N189" s="32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32"/>
      <c r="N190" s="32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32"/>
      <c r="N191" s="32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32"/>
      <c r="N192" s="32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32"/>
      <c r="N193" s="32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32"/>
      <c r="N194" s="32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32"/>
      <c r="N195" s="32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32"/>
      <c r="N196" s="32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32"/>
      <c r="N197" s="32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32"/>
      <c r="N198" s="32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32"/>
      <c r="N199" s="32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32"/>
      <c r="N200" s="32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32"/>
      <c r="N201" s="32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32"/>
      <c r="N202" s="32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32"/>
      <c r="N203" s="32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32"/>
      <c r="N204" s="32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32"/>
      <c r="N205" s="32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32"/>
      <c r="N206" s="32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32"/>
      <c r="N207" s="32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32"/>
      <c r="N208" s="32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32"/>
      <c r="N209" s="32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32"/>
      <c r="N210" s="32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32"/>
      <c r="N211" s="32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32"/>
      <c r="N212" s="32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32"/>
      <c r="N213" s="32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32"/>
      <c r="N214" s="32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32"/>
      <c r="N215" s="32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32"/>
      <c r="N216" s="32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32"/>
      <c r="N217" s="32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32"/>
      <c r="N218" s="32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32"/>
      <c r="N219" s="32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32"/>
      <c r="N220" s="32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32"/>
      <c r="N221" s="32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32"/>
      <c r="N222" s="32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32"/>
      <c r="N223" s="32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32"/>
      <c r="N224" s="32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32"/>
      <c r="N225" s="32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32"/>
      <c r="N226" s="32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32"/>
      <c r="N227" s="32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32"/>
      <c r="N228" s="32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32"/>
      <c r="N229" s="32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32"/>
      <c r="N230" s="32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32"/>
      <c r="N231" s="32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32"/>
      <c r="N232" s="32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32"/>
      <c r="N233" s="32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32"/>
      <c r="N234" s="32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32"/>
      <c r="N235" s="32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32"/>
      <c r="N236" s="32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32"/>
      <c r="N237" s="32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32"/>
      <c r="N238" s="32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32"/>
      <c r="N239" s="32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32"/>
      <c r="N240" s="32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32"/>
      <c r="N241" s="32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32"/>
      <c r="N242" s="32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32"/>
      <c r="N243" s="32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32"/>
      <c r="N244" s="32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32"/>
      <c r="N245" s="32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32"/>
      <c r="N246" s="32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32"/>
      <c r="N247" s="32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32"/>
      <c r="N248" s="32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32"/>
      <c r="N249" s="32"/>
      <c r="O249" s="14"/>
      <c r="P249" s="14"/>
      <c r="Q249" s="14"/>
      <c r="R249" s="14"/>
      <c r="S249" s="14"/>
      <c r="T249" s="14"/>
      <c r="U249" s="14"/>
      <c r="V249" s="72"/>
      <c r="W249" s="14"/>
    </row>
    <row r="250" spans="1:23" s="21" customFormat="1">
      <c r="A250" s="14"/>
      <c r="B250" s="14"/>
      <c r="C250" s="19"/>
      <c r="D250" s="31"/>
      <c r="E250" s="31"/>
      <c r="F250" s="117"/>
      <c r="G250" s="118"/>
      <c r="H250" s="118"/>
      <c r="M250" s="32"/>
      <c r="N250" s="32"/>
      <c r="O250" s="14"/>
      <c r="P250" s="14"/>
      <c r="Q250" s="14"/>
      <c r="R250" s="14"/>
      <c r="S250" s="14"/>
      <c r="T250" s="14"/>
      <c r="U250" s="14"/>
      <c r="V250" s="72"/>
      <c r="W250" s="14"/>
    </row>
    <row r="251" spans="1:23" s="21" customFormat="1">
      <c r="A251" s="14"/>
      <c r="B251" s="14"/>
      <c r="C251" s="19"/>
      <c r="D251" s="31"/>
      <c r="E251" s="31"/>
      <c r="F251" s="117"/>
      <c r="G251" s="118"/>
      <c r="H251" s="118"/>
      <c r="M251" s="32"/>
      <c r="N251" s="32"/>
      <c r="O251" s="14"/>
      <c r="P251" s="14"/>
      <c r="Q251" s="14"/>
      <c r="R251" s="14"/>
      <c r="S251" s="14"/>
      <c r="T251" s="14"/>
      <c r="U251" s="14"/>
      <c r="V251" s="72"/>
      <c r="W251" s="14"/>
    </row>
    <row r="252" spans="1:23" s="21" customFormat="1">
      <c r="A252" s="14"/>
      <c r="B252" s="14"/>
      <c r="C252" s="19"/>
      <c r="D252" s="31"/>
      <c r="E252" s="31"/>
      <c r="F252" s="117"/>
      <c r="G252" s="118"/>
      <c r="H252" s="118"/>
      <c r="M252" s="32"/>
      <c r="N252" s="32"/>
      <c r="O252" s="14"/>
      <c r="P252" s="14"/>
      <c r="Q252" s="14"/>
      <c r="R252" s="14"/>
      <c r="S252" s="14"/>
      <c r="T252" s="14"/>
      <c r="U252" s="14"/>
      <c r="V252" s="72"/>
      <c r="W252" s="14"/>
    </row>
    <row r="253" spans="1:23" s="21" customFormat="1">
      <c r="A253" s="14"/>
      <c r="B253" s="14"/>
      <c r="C253" s="19"/>
      <c r="D253" s="31"/>
      <c r="E253" s="31"/>
      <c r="F253" s="117"/>
      <c r="G253" s="118"/>
      <c r="H253" s="118"/>
      <c r="M253" s="32"/>
      <c r="N253" s="32"/>
      <c r="O253" s="14"/>
      <c r="P253" s="14"/>
      <c r="Q253" s="14"/>
      <c r="R253" s="14"/>
      <c r="S253" s="14"/>
      <c r="T253" s="14"/>
      <c r="U253" s="14"/>
      <c r="V253" s="72"/>
      <c r="W253" s="14"/>
    </row>
    <row r="254" spans="1:23" s="21" customFormat="1">
      <c r="A254" s="14"/>
      <c r="B254" s="14"/>
      <c r="C254" s="19"/>
      <c r="D254" s="31"/>
      <c r="E254" s="31"/>
      <c r="F254" s="117"/>
      <c r="G254" s="118"/>
      <c r="H254" s="118"/>
      <c r="M254" s="32"/>
      <c r="N254" s="32"/>
      <c r="O254" s="14"/>
      <c r="P254" s="14"/>
      <c r="Q254" s="14"/>
      <c r="R254" s="14"/>
      <c r="S254" s="14"/>
      <c r="T254" s="14"/>
      <c r="U254" s="14"/>
      <c r="V254" s="72"/>
      <c r="W254" s="14"/>
    </row>
    <row r="255" spans="1:23" s="21" customFormat="1">
      <c r="A255" s="14"/>
      <c r="B255" s="14"/>
      <c r="C255" s="19"/>
      <c r="D255" s="31"/>
      <c r="E255" s="31"/>
      <c r="F255" s="117"/>
      <c r="G255" s="118"/>
      <c r="H255" s="118"/>
      <c r="M255" s="32"/>
      <c r="N255" s="32"/>
      <c r="O255" s="14"/>
      <c r="P255" s="14"/>
      <c r="Q255" s="14"/>
      <c r="R255" s="14"/>
      <c r="S255" s="14"/>
      <c r="T255" s="14"/>
      <c r="U255" s="14"/>
      <c r="V255" s="72"/>
      <c r="W255" s="14"/>
    </row>
    <row r="256" spans="1:23" s="21" customFormat="1">
      <c r="A256" s="14"/>
      <c r="B256" s="14"/>
      <c r="C256" s="19"/>
      <c r="D256" s="31"/>
      <c r="E256" s="31"/>
      <c r="F256" s="117"/>
      <c r="G256" s="118"/>
      <c r="H256" s="118"/>
      <c r="M256" s="32"/>
      <c r="N256" s="32"/>
      <c r="O256" s="14"/>
      <c r="P256" s="14"/>
      <c r="Q256" s="14"/>
      <c r="R256" s="14"/>
      <c r="S256" s="14"/>
      <c r="T256" s="14"/>
      <c r="U256" s="14"/>
      <c r="V256" s="72"/>
      <c r="W256" s="14"/>
    </row>
    <row r="257" spans="1:23" s="21" customFormat="1">
      <c r="A257" s="14"/>
      <c r="B257" s="14"/>
      <c r="C257" s="19"/>
      <c r="D257" s="31"/>
      <c r="E257" s="31"/>
      <c r="F257" s="117"/>
      <c r="G257" s="118"/>
      <c r="H257" s="118"/>
      <c r="M257" s="32"/>
      <c r="N257" s="32"/>
      <c r="O257" s="14"/>
      <c r="P257" s="14"/>
      <c r="Q257" s="14"/>
      <c r="R257" s="14"/>
      <c r="S257" s="14"/>
      <c r="T257" s="14"/>
      <c r="U257" s="14"/>
      <c r="V257" s="72"/>
      <c r="W257" s="14"/>
    </row>
    <row r="258" spans="1:23" s="21" customFormat="1">
      <c r="A258" s="14"/>
      <c r="B258" s="14"/>
      <c r="C258" s="19"/>
      <c r="D258" s="31"/>
      <c r="E258" s="31"/>
      <c r="F258" s="117"/>
      <c r="G258" s="118"/>
      <c r="H258" s="118"/>
      <c r="M258" s="32"/>
      <c r="N258" s="32"/>
      <c r="O258" s="14"/>
      <c r="P258" s="14"/>
      <c r="Q258" s="14"/>
      <c r="R258" s="14"/>
      <c r="S258" s="14"/>
      <c r="T258" s="14"/>
      <c r="U258" s="14"/>
      <c r="V258" s="72"/>
      <c r="W258" s="14"/>
    </row>
    <row r="259" spans="1:23" s="21" customFormat="1">
      <c r="A259" s="14"/>
      <c r="B259" s="14"/>
      <c r="C259" s="19"/>
      <c r="D259" s="31"/>
      <c r="E259" s="31"/>
      <c r="F259" s="117"/>
      <c r="G259" s="118"/>
      <c r="H259" s="118"/>
      <c r="M259" s="32"/>
      <c r="N259" s="32"/>
      <c r="O259" s="14"/>
      <c r="P259" s="14"/>
      <c r="Q259" s="14"/>
      <c r="R259" s="14"/>
      <c r="S259" s="14"/>
      <c r="T259" s="14"/>
      <c r="U259" s="14"/>
      <c r="V259" s="72"/>
      <c r="W259" s="14"/>
    </row>
    <row r="260" spans="1:23" s="21" customFormat="1">
      <c r="A260" s="14"/>
      <c r="B260" s="14"/>
      <c r="C260" s="19"/>
      <c r="D260" s="31"/>
      <c r="E260" s="31"/>
      <c r="F260" s="117"/>
      <c r="G260" s="118"/>
      <c r="H260" s="118"/>
      <c r="M260" s="32"/>
      <c r="N260" s="32"/>
      <c r="O260" s="14"/>
      <c r="P260" s="14"/>
      <c r="Q260" s="14"/>
      <c r="R260" s="14"/>
      <c r="S260" s="14"/>
      <c r="T260" s="14"/>
      <c r="U260" s="14"/>
      <c r="V260" s="72"/>
      <c r="W260" s="14"/>
    </row>
    <row r="261" spans="1:23" s="21" customFormat="1">
      <c r="A261" s="14"/>
      <c r="B261" s="14"/>
      <c r="C261" s="19"/>
      <c r="D261" s="31"/>
      <c r="E261" s="31"/>
      <c r="F261" s="117"/>
      <c r="G261" s="118"/>
      <c r="H261" s="118"/>
      <c r="M261" s="32"/>
      <c r="N261" s="32"/>
      <c r="O261" s="14"/>
      <c r="P261" s="14"/>
      <c r="Q261" s="14"/>
      <c r="R261" s="14"/>
      <c r="S261" s="14"/>
      <c r="T261" s="14"/>
      <c r="U261" s="14"/>
      <c r="V261" s="72"/>
      <c r="W261" s="14"/>
    </row>
    <row r="262" spans="1:23" s="21" customFormat="1">
      <c r="A262" s="14"/>
      <c r="B262" s="14"/>
      <c r="C262" s="19"/>
      <c r="D262" s="31"/>
      <c r="E262" s="31"/>
      <c r="F262" s="117"/>
      <c r="G262" s="118"/>
      <c r="H262" s="118"/>
      <c r="M262" s="32"/>
      <c r="N262" s="32"/>
      <c r="O262" s="14"/>
      <c r="P262" s="14"/>
      <c r="Q262" s="14"/>
      <c r="R262" s="14"/>
      <c r="S262" s="14"/>
      <c r="T262" s="14"/>
      <c r="U262" s="14"/>
      <c r="V262" s="72"/>
      <c r="W262" s="14"/>
    </row>
    <row r="263" spans="1:23" s="21" customFormat="1">
      <c r="A263" s="14"/>
      <c r="B263" s="14"/>
      <c r="C263" s="19"/>
      <c r="D263" s="31"/>
      <c r="E263" s="31"/>
      <c r="F263" s="117"/>
      <c r="G263" s="118"/>
      <c r="H263" s="118"/>
      <c r="M263" s="32"/>
      <c r="N263" s="32"/>
      <c r="O263" s="14"/>
      <c r="P263" s="14"/>
      <c r="Q263" s="14"/>
      <c r="R263" s="14"/>
      <c r="S263" s="14"/>
      <c r="T263" s="14"/>
      <c r="U263" s="14"/>
      <c r="V263" s="72"/>
      <c r="W263" s="14"/>
    </row>
    <row r="264" spans="1:23" s="21" customFormat="1">
      <c r="A264" s="14"/>
      <c r="B264" s="14"/>
      <c r="C264" s="19"/>
      <c r="D264" s="31"/>
      <c r="E264" s="31"/>
      <c r="F264" s="117"/>
      <c r="G264" s="118"/>
      <c r="H264" s="118"/>
      <c r="M264" s="32"/>
      <c r="N264" s="32"/>
      <c r="O264" s="14"/>
      <c r="P264" s="14"/>
      <c r="Q264" s="14"/>
      <c r="R264" s="14"/>
      <c r="S264" s="14"/>
      <c r="T264" s="14"/>
      <c r="U264" s="14"/>
      <c r="V264" s="72"/>
      <c r="W264" s="14"/>
    </row>
    <row r="265" spans="1:23" s="21" customFormat="1">
      <c r="A265" s="14"/>
      <c r="B265" s="14"/>
      <c r="C265" s="19"/>
      <c r="D265" s="31"/>
      <c r="E265" s="31"/>
      <c r="F265" s="117"/>
      <c r="G265" s="118"/>
      <c r="H265" s="118"/>
      <c r="M265" s="32"/>
      <c r="N265" s="32"/>
      <c r="O265" s="14"/>
      <c r="P265" s="14"/>
      <c r="Q265" s="14"/>
      <c r="R265" s="14"/>
      <c r="S265" s="14"/>
      <c r="T265" s="14"/>
      <c r="U265" s="14"/>
      <c r="V265" s="72"/>
      <c r="W265" s="14"/>
    </row>
    <row r="266" spans="1:23" s="21" customFormat="1">
      <c r="A266" s="14"/>
      <c r="B266" s="14"/>
      <c r="C266" s="19"/>
      <c r="D266" s="31"/>
      <c r="E266" s="31"/>
      <c r="F266" s="117"/>
      <c r="G266" s="118"/>
      <c r="H266" s="118"/>
      <c r="M266" s="32"/>
      <c r="N266" s="32"/>
      <c r="O266" s="14"/>
      <c r="P266" s="14"/>
      <c r="Q266" s="14"/>
      <c r="R266" s="14"/>
      <c r="S266" s="14"/>
      <c r="T266" s="14"/>
      <c r="U266" s="14"/>
      <c r="V266" s="72"/>
      <c r="W266" s="14"/>
    </row>
    <row r="267" spans="1:23" s="21" customFormat="1">
      <c r="A267" s="14"/>
      <c r="B267" s="14"/>
      <c r="C267" s="19"/>
      <c r="D267" s="31"/>
      <c r="E267" s="31"/>
      <c r="F267" s="117"/>
      <c r="G267" s="118"/>
      <c r="H267" s="118"/>
      <c r="M267" s="32"/>
      <c r="N267" s="32"/>
      <c r="O267" s="14"/>
      <c r="P267" s="14"/>
      <c r="Q267" s="14"/>
      <c r="R267" s="14"/>
      <c r="S267" s="14"/>
      <c r="T267" s="14"/>
      <c r="U267" s="14"/>
      <c r="V267" s="72"/>
      <c r="W267" s="14"/>
    </row>
    <row r="268" spans="1:23" s="21" customFormat="1">
      <c r="A268" s="14"/>
      <c r="B268" s="14"/>
      <c r="C268" s="19"/>
      <c r="D268" s="31"/>
      <c r="E268" s="31"/>
      <c r="F268" s="117"/>
      <c r="G268" s="118"/>
      <c r="H268" s="118"/>
      <c r="M268" s="32"/>
      <c r="N268" s="32"/>
      <c r="O268" s="14"/>
      <c r="P268" s="14"/>
      <c r="Q268" s="14"/>
      <c r="R268" s="14"/>
      <c r="S268" s="14"/>
      <c r="T268" s="14"/>
      <c r="U268" s="14"/>
      <c r="V268" s="72"/>
      <c r="W268" s="14"/>
    </row>
    <row r="269" spans="1:23" s="21" customFormat="1">
      <c r="A269" s="14"/>
      <c r="B269" s="14"/>
      <c r="C269" s="19"/>
      <c r="D269" s="31"/>
      <c r="E269" s="31"/>
      <c r="F269" s="117"/>
      <c r="G269" s="118"/>
      <c r="H269" s="118"/>
      <c r="M269" s="32"/>
      <c r="N269" s="32"/>
      <c r="O269" s="14"/>
      <c r="P269" s="14"/>
      <c r="Q269" s="14"/>
      <c r="R269" s="14"/>
      <c r="S269" s="14"/>
      <c r="T269" s="14"/>
      <c r="U269" s="14"/>
      <c r="V269" s="72"/>
      <c r="W269" s="14"/>
    </row>
    <row r="270" spans="1:23" s="21" customFormat="1">
      <c r="A270" s="14"/>
      <c r="B270" s="14"/>
      <c r="C270" s="19"/>
      <c r="D270" s="31"/>
      <c r="E270" s="31"/>
      <c r="F270" s="117"/>
      <c r="G270" s="118"/>
      <c r="H270" s="118"/>
      <c r="M270" s="32"/>
      <c r="N270" s="32"/>
      <c r="O270" s="14"/>
      <c r="P270" s="14"/>
      <c r="Q270" s="14"/>
      <c r="R270" s="14"/>
      <c r="S270" s="14"/>
      <c r="T270" s="14"/>
      <c r="U270" s="14"/>
      <c r="V270" s="72"/>
      <c r="W270" s="14"/>
    </row>
    <row r="271" spans="1:23" s="21" customFormat="1">
      <c r="A271" s="14"/>
      <c r="B271" s="14"/>
      <c r="C271" s="19"/>
      <c r="D271" s="31"/>
      <c r="E271" s="31"/>
      <c r="F271" s="117"/>
      <c r="G271" s="118"/>
      <c r="H271" s="118"/>
      <c r="M271" s="32"/>
      <c r="N271" s="32"/>
      <c r="O271" s="14"/>
      <c r="P271" s="14"/>
      <c r="Q271" s="14"/>
      <c r="R271" s="14"/>
      <c r="S271" s="14"/>
      <c r="T271" s="14"/>
      <c r="U271" s="14"/>
      <c r="V271" s="72"/>
      <c r="W271" s="14"/>
    </row>
    <row r="272" spans="1:23" s="21" customFormat="1">
      <c r="A272" s="14"/>
      <c r="B272" s="14"/>
      <c r="C272" s="19"/>
      <c r="D272" s="31"/>
      <c r="E272" s="31"/>
      <c r="F272" s="117"/>
      <c r="G272" s="118"/>
      <c r="H272" s="118"/>
      <c r="M272" s="32"/>
      <c r="N272" s="32"/>
      <c r="O272" s="14"/>
      <c r="P272" s="14"/>
      <c r="Q272" s="14"/>
      <c r="R272" s="14"/>
      <c r="S272" s="14"/>
      <c r="T272" s="14"/>
      <c r="U272" s="14"/>
      <c r="V272" s="72"/>
      <c r="W272" s="14"/>
    </row>
    <row r="273" spans="1:23" s="21" customFormat="1">
      <c r="A273" s="14"/>
      <c r="B273" s="14"/>
      <c r="C273" s="19"/>
      <c r="D273" s="31"/>
      <c r="E273" s="31"/>
      <c r="F273" s="117"/>
      <c r="G273" s="118"/>
      <c r="H273" s="118"/>
      <c r="M273" s="32"/>
      <c r="N273" s="32"/>
      <c r="O273" s="14"/>
      <c r="P273" s="14"/>
      <c r="Q273" s="14"/>
      <c r="R273" s="14"/>
      <c r="S273" s="14"/>
      <c r="T273" s="14"/>
      <c r="U273" s="14"/>
      <c r="V273" s="72"/>
      <c r="W273" s="14"/>
    </row>
    <row r="274" spans="1:23" s="21" customFormat="1">
      <c r="A274" s="14"/>
      <c r="B274" s="14"/>
      <c r="C274" s="19"/>
      <c r="D274" s="31"/>
      <c r="E274" s="31"/>
      <c r="F274" s="117"/>
      <c r="G274" s="118"/>
      <c r="H274" s="118"/>
      <c r="M274" s="32"/>
      <c r="N274" s="32"/>
      <c r="O274" s="14"/>
      <c r="P274" s="14"/>
      <c r="Q274" s="14"/>
      <c r="R274" s="14"/>
      <c r="S274" s="14"/>
      <c r="T274" s="14"/>
      <c r="U274" s="14"/>
      <c r="V274" s="72"/>
      <c r="W274" s="14"/>
    </row>
    <row r="275" spans="1:23" s="21" customFormat="1">
      <c r="A275" s="14"/>
      <c r="B275" s="14"/>
      <c r="C275" s="19"/>
      <c r="D275" s="31"/>
      <c r="E275" s="31"/>
      <c r="F275" s="117"/>
      <c r="G275" s="118"/>
      <c r="H275" s="118"/>
      <c r="M275" s="32"/>
      <c r="N275" s="32"/>
      <c r="O275" s="14"/>
      <c r="P275" s="14"/>
      <c r="Q275" s="14"/>
      <c r="R275" s="14"/>
      <c r="S275" s="14"/>
      <c r="T275" s="14"/>
      <c r="U275" s="14"/>
      <c r="V275" s="72"/>
      <c r="W275" s="14"/>
    </row>
    <row r="276" spans="1:23" s="21" customFormat="1">
      <c r="A276" s="14"/>
      <c r="B276" s="14"/>
      <c r="C276" s="19"/>
      <c r="D276" s="31"/>
      <c r="E276" s="31"/>
      <c r="F276" s="117"/>
      <c r="G276" s="118"/>
      <c r="H276" s="118"/>
      <c r="M276" s="32"/>
      <c r="N276" s="32"/>
      <c r="O276" s="14"/>
      <c r="P276" s="14"/>
      <c r="Q276" s="14"/>
      <c r="R276" s="14"/>
      <c r="S276" s="14"/>
      <c r="T276" s="14"/>
      <c r="U276" s="14"/>
      <c r="V276" s="72"/>
      <c r="W276" s="14"/>
    </row>
    <row r="277" spans="1:23" s="21" customFormat="1">
      <c r="A277" s="14"/>
      <c r="B277" s="14"/>
      <c r="C277" s="19"/>
      <c r="D277" s="31"/>
      <c r="E277" s="31"/>
      <c r="F277" s="117"/>
      <c r="G277" s="118"/>
      <c r="H277" s="118"/>
      <c r="M277" s="32"/>
      <c r="N277" s="32"/>
      <c r="O277" s="14"/>
      <c r="P277" s="14"/>
      <c r="Q277" s="14"/>
      <c r="R277" s="14"/>
      <c r="S277" s="14"/>
      <c r="T277" s="14"/>
      <c r="U277" s="14"/>
      <c r="V277" s="72"/>
      <c r="W277" s="14"/>
    </row>
    <row r="278" spans="1:23" s="21" customFormat="1">
      <c r="A278" s="14"/>
      <c r="B278" s="14"/>
      <c r="C278" s="19"/>
      <c r="D278" s="31"/>
      <c r="E278" s="31"/>
      <c r="F278" s="117"/>
      <c r="G278" s="118"/>
      <c r="H278" s="118"/>
      <c r="M278" s="32"/>
      <c r="N278" s="32"/>
      <c r="O278" s="14"/>
      <c r="P278" s="14"/>
      <c r="Q278" s="14"/>
      <c r="R278" s="14"/>
      <c r="S278" s="14"/>
      <c r="T278" s="14"/>
      <c r="U278" s="14"/>
      <c r="V278" s="72"/>
      <c r="W278" s="14"/>
    </row>
    <row r="279" spans="1:23" s="21" customFormat="1">
      <c r="A279" s="14"/>
      <c r="B279" s="14"/>
      <c r="C279" s="19"/>
      <c r="D279" s="31"/>
      <c r="E279" s="31"/>
      <c r="F279" s="117"/>
      <c r="G279" s="118"/>
      <c r="H279" s="118"/>
      <c r="M279" s="32"/>
      <c r="N279" s="32"/>
      <c r="O279" s="14"/>
      <c r="P279" s="14"/>
      <c r="Q279" s="14"/>
      <c r="R279" s="14"/>
      <c r="S279" s="14"/>
      <c r="T279" s="14"/>
      <c r="U279" s="14"/>
      <c r="V279" s="72"/>
      <c r="W279" s="14"/>
    </row>
    <row r="280" spans="1:23" s="21" customFormat="1">
      <c r="A280" s="14"/>
      <c r="B280" s="14"/>
      <c r="C280" s="19"/>
      <c r="D280" s="31"/>
      <c r="E280" s="31"/>
      <c r="F280" s="117"/>
      <c r="G280" s="118"/>
      <c r="H280" s="118"/>
      <c r="M280" s="32"/>
      <c r="N280" s="32"/>
      <c r="O280" s="14"/>
      <c r="P280" s="14"/>
      <c r="Q280" s="14"/>
      <c r="R280" s="14"/>
      <c r="S280" s="14"/>
      <c r="T280" s="14"/>
      <c r="U280" s="14"/>
      <c r="V280" s="72"/>
      <c r="W280" s="14"/>
    </row>
    <row r="281" spans="1:23" s="21" customFormat="1">
      <c r="A281" s="14"/>
      <c r="B281" s="14"/>
      <c r="C281" s="19"/>
      <c r="D281" s="31"/>
      <c r="E281" s="31"/>
      <c r="F281" s="117"/>
      <c r="G281" s="118"/>
      <c r="H281" s="118"/>
      <c r="M281" s="32"/>
      <c r="N281" s="32"/>
      <c r="O281" s="14"/>
      <c r="P281" s="14"/>
      <c r="Q281" s="14"/>
      <c r="R281" s="14"/>
      <c r="S281" s="14"/>
      <c r="T281" s="14"/>
      <c r="U281" s="14"/>
      <c r="V281" s="72"/>
      <c r="W281" s="14"/>
    </row>
    <row r="282" spans="1:23" s="21" customFormat="1">
      <c r="A282" s="14"/>
      <c r="B282" s="14"/>
      <c r="C282" s="19"/>
      <c r="D282" s="31"/>
      <c r="E282" s="31"/>
      <c r="F282" s="117"/>
      <c r="G282" s="118"/>
      <c r="H282" s="118"/>
      <c r="M282" s="32"/>
      <c r="N282" s="32"/>
      <c r="O282" s="14"/>
      <c r="P282" s="14"/>
      <c r="Q282" s="14"/>
      <c r="R282" s="14"/>
      <c r="S282" s="14"/>
      <c r="T282" s="14"/>
      <c r="U282" s="14"/>
      <c r="V282" s="72"/>
      <c r="W282" s="14"/>
    </row>
    <row r="283" spans="1:23" s="21" customFormat="1">
      <c r="A283" s="14"/>
      <c r="B283" s="14"/>
      <c r="C283" s="19"/>
      <c r="D283" s="31"/>
      <c r="E283" s="31"/>
      <c r="F283" s="117"/>
      <c r="G283" s="118"/>
      <c r="H283" s="118"/>
      <c r="M283" s="32"/>
      <c r="N283" s="32"/>
      <c r="O283" s="14"/>
      <c r="P283" s="14"/>
      <c r="Q283" s="14"/>
      <c r="R283" s="14"/>
      <c r="S283" s="14"/>
      <c r="T283" s="14"/>
      <c r="U283" s="14"/>
      <c r="V283" s="72"/>
      <c r="W283" s="14"/>
    </row>
    <row r="284" spans="1:23" s="21" customFormat="1">
      <c r="A284" s="14"/>
      <c r="B284" s="14"/>
      <c r="C284" s="19"/>
      <c r="D284" s="31"/>
      <c r="E284" s="31"/>
      <c r="F284" s="117"/>
      <c r="G284" s="118"/>
      <c r="H284" s="118"/>
      <c r="M284" s="32"/>
      <c r="N284" s="32"/>
      <c r="O284" s="14"/>
      <c r="P284" s="14"/>
      <c r="Q284" s="14"/>
      <c r="R284" s="14"/>
      <c r="S284" s="14"/>
      <c r="T284" s="14"/>
      <c r="U284" s="14"/>
      <c r="V284" s="72"/>
      <c r="W284" s="14"/>
    </row>
    <row r="285" spans="1:23" s="21" customFormat="1">
      <c r="A285" s="14"/>
      <c r="B285" s="14"/>
      <c r="C285" s="19"/>
      <c r="D285" s="31"/>
      <c r="E285" s="31"/>
      <c r="F285" s="117"/>
      <c r="G285" s="118"/>
      <c r="H285" s="118"/>
      <c r="M285" s="32"/>
      <c r="N285" s="32"/>
      <c r="O285" s="14"/>
      <c r="P285" s="14"/>
      <c r="Q285" s="14"/>
      <c r="R285" s="14"/>
      <c r="S285" s="14"/>
      <c r="T285" s="14"/>
      <c r="U285" s="14"/>
      <c r="V285" s="72"/>
      <c r="W285" s="14"/>
    </row>
    <row r="286" spans="1:23" s="21" customFormat="1">
      <c r="A286" s="14"/>
      <c r="B286" s="14"/>
      <c r="C286" s="19"/>
      <c r="D286" s="31"/>
      <c r="E286" s="31"/>
      <c r="F286" s="117"/>
      <c r="G286" s="118"/>
      <c r="H286" s="118"/>
      <c r="M286" s="32"/>
      <c r="N286" s="32"/>
      <c r="O286" s="14"/>
      <c r="P286" s="14"/>
      <c r="Q286" s="14"/>
      <c r="R286" s="14"/>
      <c r="S286" s="14"/>
      <c r="T286" s="14"/>
      <c r="U286" s="14"/>
      <c r="V286" s="72"/>
      <c r="W286" s="14"/>
    </row>
    <row r="287" spans="1:23" s="21" customFormat="1">
      <c r="A287" s="14"/>
      <c r="B287" s="14"/>
      <c r="C287" s="19"/>
      <c r="D287" s="31"/>
      <c r="E287" s="31"/>
      <c r="F287" s="117"/>
      <c r="G287" s="118"/>
      <c r="H287" s="118"/>
      <c r="M287" s="32"/>
      <c r="N287" s="32"/>
      <c r="O287" s="14"/>
      <c r="P287" s="14"/>
      <c r="Q287" s="14"/>
      <c r="R287" s="14"/>
      <c r="S287" s="14"/>
      <c r="T287" s="14"/>
      <c r="U287" s="14"/>
      <c r="V287" s="72"/>
      <c r="W287" s="14"/>
    </row>
    <row r="288" spans="1:23" s="21" customFormat="1">
      <c r="A288" s="14"/>
      <c r="B288" s="14"/>
      <c r="C288" s="19"/>
      <c r="D288" s="31"/>
      <c r="E288" s="31"/>
      <c r="F288" s="117"/>
      <c r="G288" s="118"/>
      <c r="H288" s="118"/>
      <c r="M288" s="32"/>
      <c r="N288" s="32"/>
      <c r="O288" s="14"/>
      <c r="P288" s="14"/>
      <c r="Q288" s="14"/>
      <c r="R288" s="14"/>
      <c r="S288" s="14"/>
      <c r="T288" s="14"/>
      <c r="U288" s="14"/>
      <c r="V288" s="72"/>
      <c r="W288" s="14"/>
    </row>
    <row r="289" spans="1:23" s="21" customFormat="1">
      <c r="A289" s="14"/>
      <c r="B289" s="14"/>
      <c r="C289" s="19"/>
      <c r="D289" s="31"/>
      <c r="E289" s="31"/>
      <c r="F289" s="117"/>
      <c r="G289" s="118"/>
      <c r="H289" s="118"/>
      <c r="M289" s="32"/>
      <c r="N289" s="32"/>
      <c r="O289" s="14"/>
      <c r="P289" s="14"/>
      <c r="Q289" s="14"/>
      <c r="R289" s="14"/>
      <c r="S289" s="14"/>
      <c r="T289" s="14"/>
      <c r="U289" s="14"/>
      <c r="V289" s="72"/>
      <c r="W289" s="14"/>
    </row>
    <row r="290" spans="1:23" s="21" customFormat="1">
      <c r="A290" s="14"/>
      <c r="B290" s="14"/>
      <c r="C290" s="19"/>
      <c r="D290" s="31"/>
      <c r="E290" s="31"/>
      <c r="F290" s="117"/>
      <c r="G290" s="118"/>
      <c r="H290" s="118"/>
      <c r="M290" s="32"/>
      <c r="N290" s="32"/>
      <c r="O290" s="14"/>
      <c r="P290" s="14"/>
      <c r="Q290" s="14"/>
      <c r="R290" s="14"/>
      <c r="S290" s="14"/>
      <c r="T290" s="14"/>
      <c r="U290" s="14"/>
      <c r="V290" s="72"/>
      <c r="W290" s="14"/>
    </row>
    <row r="291" spans="1:23" s="21" customFormat="1">
      <c r="A291" s="14"/>
      <c r="B291" s="14"/>
      <c r="C291" s="19"/>
      <c r="D291" s="31"/>
      <c r="E291" s="31"/>
      <c r="F291" s="117"/>
      <c r="G291" s="118"/>
      <c r="H291" s="118"/>
      <c r="M291" s="32"/>
      <c r="N291" s="32"/>
      <c r="O291" s="14"/>
      <c r="P291" s="14"/>
      <c r="Q291" s="14"/>
      <c r="R291" s="14"/>
      <c r="S291" s="14"/>
      <c r="T291" s="14"/>
      <c r="U291" s="14"/>
      <c r="V291" s="72"/>
      <c r="W291" s="14"/>
    </row>
    <row r="292" spans="1:23" s="21" customFormat="1">
      <c r="A292" s="14"/>
      <c r="B292" s="14"/>
      <c r="C292" s="19"/>
      <c r="D292" s="31"/>
      <c r="E292" s="31"/>
      <c r="F292" s="117"/>
      <c r="G292" s="118"/>
      <c r="H292" s="118"/>
      <c r="M292" s="32"/>
      <c r="N292" s="32"/>
      <c r="O292" s="14"/>
      <c r="P292" s="14"/>
      <c r="Q292" s="14"/>
      <c r="R292" s="14"/>
      <c r="S292" s="14"/>
      <c r="T292" s="14"/>
      <c r="U292" s="14"/>
      <c r="V292" s="72"/>
      <c r="W292" s="14"/>
    </row>
    <row r="293" spans="1:23" s="21" customFormat="1">
      <c r="A293" s="14"/>
      <c r="B293" s="14"/>
      <c r="C293" s="19"/>
      <c r="D293" s="31"/>
      <c r="E293" s="31"/>
      <c r="F293" s="117"/>
      <c r="G293" s="118"/>
      <c r="H293" s="118"/>
      <c r="M293" s="32"/>
      <c r="N293" s="32"/>
      <c r="O293" s="14"/>
      <c r="P293" s="14"/>
      <c r="Q293" s="14"/>
      <c r="R293" s="14"/>
      <c r="S293" s="14"/>
      <c r="T293" s="14"/>
      <c r="U293" s="14"/>
      <c r="V293" s="72"/>
      <c r="W293" s="14"/>
    </row>
    <row r="294" spans="1:23" s="21" customFormat="1">
      <c r="A294" s="14"/>
      <c r="B294" s="14"/>
      <c r="C294" s="19"/>
      <c r="D294" s="31"/>
      <c r="E294" s="31"/>
      <c r="F294" s="117"/>
      <c r="G294" s="118"/>
      <c r="H294" s="118"/>
      <c r="M294" s="32"/>
      <c r="N294" s="32"/>
      <c r="O294" s="14"/>
      <c r="P294" s="14"/>
      <c r="Q294" s="14"/>
      <c r="R294" s="14"/>
      <c r="S294" s="14"/>
      <c r="T294" s="14"/>
      <c r="U294" s="14"/>
      <c r="V294" s="72"/>
      <c r="W294" s="14"/>
    </row>
    <row r="295" spans="1:23" s="21" customFormat="1">
      <c r="A295" s="14"/>
      <c r="B295" s="14"/>
      <c r="C295" s="19"/>
      <c r="D295" s="31"/>
      <c r="E295" s="31"/>
      <c r="F295" s="117"/>
      <c r="G295" s="118"/>
      <c r="H295" s="118"/>
      <c r="M295" s="32"/>
      <c r="N295" s="32"/>
      <c r="O295" s="14"/>
      <c r="P295" s="14"/>
      <c r="Q295" s="14"/>
      <c r="R295" s="14"/>
      <c r="S295" s="14"/>
      <c r="T295" s="14"/>
      <c r="U295" s="14"/>
      <c r="V295" s="72"/>
      <c r="W295" s="14"/>
    </row>
    <row r="296" spans="1:23" s="21" customFormat="1">
      <c r="A296" s="14"/>
      <c r="B296" s="14"/>
      <c r="C296" s="19"/>
      <c r="D296" s="31"/>
      <c r="E296" s="31"/>
      <c r="F296" s="117"/>
      <c r="G296" s="118"/>
      <c r="H296" s="118"/>
      <c r="M296" s="32"/>
      <c r="N296" s="32"/>
      <c r="O296" s="14"/>
      <c r="P296" s="14"/>
      <c r="Q296" s="14"/>
      <c r="R296" s="14"/>
      <c r="S296" s="14"/>
      <c r="T296" s="14"/>
      <c r="U296" s="14"/>
      <c r="V296" s="72"/>
      <c r="W296" s="14"/>
    </row>
    <row r="297" spans="1:23" s="21" customFormat="1">
      <c r="A297" s="14"/>
      <c r="B297" s="14"/>
      <c r="C297" s="19"/>
      <c r="D297" s="31"/>
      <c r="E297" s="31"/>
      <c r="F297" s="117"/>
      <c r="G297" s="118"/>
      <c r="H297" s="118"/>
      <c r="M297" s="32"/>
      <c r="N297" s="32"/>
      <c r="O297" s="14"/>
      <c r="P297" s="14"/>
      <c r="Q297" s="14"/>
      <c r="R297" s="14"/>
      <c r="S297" s="14"/>
      <c r="T297" s="14"/>
      <c r="U297" s="14"/>
      <c r="V297" s="72"/>
      <c r="W297" s="14"/>
    </row>
    <row r="298" spans="1:23" s="21" customFormat="1">
      <c r="A298" s="14"/>
      <c r="B298" s="14"/>
      <c r="C298" s="19"/>
      <c r="D298" s="31"/>
      <c r="E298" s="31"/>
      <c r="F298" s="117"/>
      <c r="G298" s="118"/>
      <c r="H298" s="118"/>
      <c r="M298" s="32"/>
      <c r="N298" s="32"/>
      <c r="O298" s="14"/>
      <c r="P298" s="14"/>
      <c r="Q298" s="14"/>
      <c r="R298" s="14"/>
      <c r="S298" s="14"/>
      <c r="T298" s="14"/>
      <c r="U298" s="14"/>
      <c r="V298" s="72"/>
      <c r="W298" s="14"/>
    </row>
    <row r="299" spans="1:23" s="21" customFormat="1">
      <c r="A299" s="14"/>
      <c r="B299" s="14"/>
      <c r="C299" s="19"/>
      <c r="D299" s="31"/>
      <c r="E299" s="31"/>
      <c r="F299" s="117"/>
      <c r="G299" s="118"/>
      <c r="H299" s="118"/>
      <c r="M299" s="32"/>
      <c r="N299" s="32"/>
      <c r="O299" s="14"/>
      <c r="P299" s="14"/>
      <c r="Q299" s="14"/>
      <c r="R299" s="14"/>
      <c r="S299" s="14"/>
      <c r="T299" s="14"/>
      <c r="U299" s="14"/>
      <c r="V299" s="72"/>
      <c r="W299" s="14"/>
    </row>
    <row r="300" spans="1:23" s="21" customFormat="1">
      <c r="A300" s="14"/>
      <c r="B300" s="14"/>
      <c r="C300" s="19"/>
      <c r="D300" s="31"/>
      <c r="E300" s="31"/>
      <c r="F300" s="117"/>
      <c r="G300" s="118"/>
      <c r="H300" s="118"/>
      <c r="M300" s="32"/>
      <c r="N300" s="32"/>
      <c r="O300" s="14"/>
      <c r="P300" s="14"/>
      <c r="Q300" s="14"/>
      <c r="R300" s="14"/>
      <c r="S300" s="14"/>
      <c r="T300" s="14"/>
      <c r="U300" s="14"/>
      <c r="V300" s="72"/>
      <c r="W300" s="14"/>
    </row>
    <row r="301" spans="1:23" s="21" customFormat="1">
      <c r="A301" s="14"/>
      <c r="B301" s="14"/>
      <c r="C301" s="19"/>
      <c r="D301" s="31"/>
      <c r="E301" s="31"/>
      <c r="F301" s="117"/>
      <c r="G301" s="118"/>
      <c r="H301" s="118"/>
      <c r="M301" s="32"/>
      <c r="N301" s="32"/>
      <c r="O301" s="14"/>
      <c r="P301" s="14"/>
      <c r="Q301" s="14"/>
      <c r="R301" s="14"/>
      <c r="S301" s="14"/>
      <c r="T301" s="14"/>
      <c r="U301" s="14"/>
      <c r="V301" s="72"/>
      <c r="W301" s="14"/>
    </row>
    <row r="302" spans="1:23" s="21" customFormat="1">
      <c r="A302" s="14"/>
      <c r="B302" s="14"/>
      <c r="C302" s="19"/>
      <c r="D302" s="31"/>
      <c r="E302" s="31"/>
      <c r="F302" s="117"/>
      <c r="G302" s="118"/>
      <c r="H302" s="118"/>
      <c r="M302" s="32"/>
      <c r="N302" s="32"/>
      <c r="O302" s="14"/>
      <c r="P302" s="14"/>
      <c r="Q302" s="14"/>
      <c r="R302" s="14"/>
      <c r="S302" s="14"/>
      <c r="T302" s="14"/>
      <c r="U302" s="14"/>
      <c r="V302" s="72"/>
      <c r="W302" s="14"/>
    </row>
    <row r="303" spans="1:23" s="21" customFormat="1">
      <c r="A303" s="14"/>
      <c r="B303" s="14"/>
      <c r="C303" s="19"/>
      <c r="D303" s="31"/>
      <c r="E303" s="31"/>
      <c r="F303" s="117"/>
      <c r="G303" s="118"/>
      <c r="H303" s="118"/>
      <c r="M303" s="32"/>
      <c r="N303" s="32"/>
      <c r="O303" s="14"/>
      <c r="P303" s="14"/>
      <c r="Q303" s="14"/>
      <c r="R303" s="14"/>
      <c r="S303" s="14"/>
      <c r="T303" s="14"/>
      <c r="U303" s="14"/>
      <c r="V303" s="72"/>
      <c r="W303" s="14"/>
    </row>
    <row r="304" spans="1:23" s="21" customFormat="1">
      <c r="A304" s="14"/>
      <c r="B304" s="14"/>
      <c r="C304" s="19"/>
      <c r="D304" s="31"/>
      <c r="E304" s="31"/>
      <c r="F304" s="117"/>
      <c r="G304" s="118"/>
      <c r="H304" s="118"/>
      <c r="M304" s="32"/>
      <c r="N304" s="32"/>
      <c r="O304" s="14"/>
      <c r="P304" s="14"/>
      <c r="Q304" s="14"/>
      <c r="R304" s="14"/>
      <c r="S304" s="14"/>
      <c r="T304" s="14"/>
      <c r="U304" s="14"/>
      <c r="V304" s="72"/>
      <c r="W304" s="14"/>
    </row>
    <row r="305" spans="1:23" s="21" customFormat="1">
      <c r="A305" s="14"/>
      <c r="B305" s="14"/>
      <c r="C305" s="19"/>
      <c r="D305" s="31"/>
      <c r="E305" s="31"/>
      <c r="F305" s="117"/>
      <c r="G305" s="118"/>
      <c r="H305" s="118"/>
      <c r="M305" s="32"/>
      <c r="N305" s="32"/>
      <c r="O305" s="14"/>
      <c r="P305" s="14"/>
      <c r="Q305" s="14"/>
      <c r="R305" s="14"/>
      <c r="S305" s="14"/>
      <c r="T305" s="14"/>
      <c r="U305" s="14"/>
      <c r="V305" s="72"/>
      <c r="W305" s="14"/>
    </row>
    <row r="306" spans="1:23" s="21" customFormat="1">
      <c r="A306" s="14"/>
      <c r="B306" s="14"/>
      <c r="C306" s="19"/>
      <c r="D306" s="31"/>
      <c r="E306" s="31"/>
      <c r="F306" s="117"/>
      <c r="G306" s="118"/>
      <c r="H306" s="118"/>
      <c r="M306" s="32"/>
      <c r="N306" s="32"/>
      <c r="O306" s="14"/>
      <c r="P306" s="14"/>
      <c r="Q306" s="14"/>
      <c r="R306" s="14"/>
      <c r="S306" s="14"/>
      <c r="T306" s="14"/>
      <c r="U306" s="14"/>
      <c r="V306" s="72"/>
      <c r="W306" s="14"/>
    </row>
    <row r="307" spans="1:23" s="21" customFormat="1">
      <c r="A307" s="14"/>
      <c r="B307" s="14"/>
      <c r="C307" s="19"/>
      <c r="D307" s="31"/>
      <c r="E307" s="31"/>
      <c r="F307" s="117"/>
      <c r="G307" s="118"/>
      <c r="H307" s="118"/>
      <c r="M307" s="32"/>
      <c r="N307" s="32"/>
      <c r="O307" s="14"/>
      <c r="P307" s="14"/>
      <c r="Q307" s="14"/>
      <c r="R307" s="14"/>
      <c r="S307" s="14"/>
      <c r="T307" s="14"/>
      <c r="U307" s="14"/>
      <c r="V307" s="72"/>
      <c r="W307" s="14"/>
    </row>
    <row r="308" spans="1:23" s="21" customFormat="1">
      <c r="A308" s="14"/>
      <c r="B308" s="14"/>
      <c r="C308" s="19"/>
      <c r="D308" s="31"/>
      <c r="E308" s="31"/>
      <c r="F308" s="117"/>
      <c r="G308" s="118"/>
      <c r="H308" s="118"/>
      <c r="M308" s="32"/>
      <c r="N308" s="32"/>
      <c r="O308" s="14"/>
      <c r="P308" s="14"/>
      <c r="Q308" s="14"/>
      <c r="R308" s="14"/>
      <c r="S308" s="14"/>
      <c r="T308" s="14"/>
      <c r="U308" s="14"/>
      <c r="V308" s="72"/>
      <c r="W308" s="14"/>
    </row>
    <row r="309" spans="1:23" s="21" customFormat="1">
      <c r="A309" s="14"/>
      <c r="B309" s="14"/>
      <c r="C309" s="19"/>
      <c r="D309" s="31"/>
      <c r="E309" s="31"/>
      <c r="F309" s="117"/>
      <c r="G309" s="118"/>
      <c r="H309" s="118"/>
      <c r="M309" s="32"/>
      <c r="N309" s="32"/>
      <c r="O309" s="14"/>
      <c r="P309" s="14"/>
      <c r="Q309" s="14"/>
      <c r="R309" s="14"/>
      <c r="S309" s="14"/>
      <c r="T309" s="14"/>
      <c r="U309" s="14"/>
      <c r="V309" s="72"/>
      <c r="W309" s="14"/>
    </row>
    <row r="310" spans="1:23" s="21" customFormat="1">
      <c r="A310" s="14"/>
      <c r="B310" s="14"/>
      <c r="C310" s="19"/>
      <c r="D310" s="31"/>
      <c r="E310" s="31"/>
      <c r="F310" s="117"/>
      <c r="G310" s="118"/>
      <c r="H310" s="118"/>
      <c r="M310" s="32"/>
      <c r="N310" s="32"/>
      <c r="O310" s="14"/>
      <c r="P310" s="14"/>
      <c r="Q310" s="14"/>
      <c r="R310" s="14"/>
      <c r="S310" s="14"/>
      <c r="T310" s="14"/>
      <c r="U310" s="14"/>
      <c r="V310" s="72"/>
      <c r="W310" s="14"/>
    </row>
    <row r="311" spans="1:23" s="21" customFormat="1">
      <c r="A311" s="14"/>
      <c r="B311" s="14"/>
      <c r="C311" s="19"/>
      <c r="D311" s="31"/>
      <c r="E311" s="31"/>
      <c r="F311" s="117"/>
      <c r="G311" s="118"/>
      <c r="H311" s="118"/>
      <c r="M311" s="32"/>
      <c r="N311" s="32"/>
      <c r="O311" s="14"/>
      <c r="P311" s="14"/>
      <c r="Q311" s="14"/>
      <c r="R311" s="14"/>
      <c r="S311" s="14"/>
      <c r="T311" s="14"/>
      <c r="U311" s="14"/>
      <c r="V311" s="72"/>
      <c r="W311" s="14"/>
    </row>
    <row r="312" spans="1:23" s="21" customFormat="1">
      <c r="A312" s="14"/>
      <c r="B312" s="14"/>
      <c r="C312" s="19"/>
      <c r="D312" s="31"/>
      <c r="E312" s="31"/>
      <c r="F312" s="117"/>
      <c r="G312" s="118"/>
      <c r="H312" s="118"/>
      <c r="M312" s="32"/>
      <c r="N312" s="32"/>
      <c r="O312" s="14"/>
      <c r="P312" s="14"/>
      <c r="Q312" s="14"/>
      <c r="R312" s="14"/>
      <c r="S312" s="14"/>
      <c r="T312" s="14"/>
      <c r="U312" s="14"/>
      <c r="V312" s="72"/>
      <c r="W312" s="14"/>
    </row>
    <row r="313" spans="1:23" s="21" customFormat="1">
      <c r="A313" s="14"/>
      <c r="B313" s="14"/>
      <c r="C313" s="19"/>
      <c r="D313" s="31"/>
      <c r="E313" s="31"/>
      <c r="F313" s="117"/>
      <c r="G313" s="118"/>
      <c r="H313" s="118"/>
      <c r="M313" s="32"/>
      <c r="N313" s="32"/>
      <c r="O313" s="14"/>
      <c r="P313" s="14"/>
      <c r="Q313" s="14"/>
      <c r="R313" s="14"/>
      <c r="S313" s="14"/>
      <c r="T313" s="14"/>
      <c r="U313" s="14"/>
      <c r="V313" s="72"/>
      <c r="W313" s="14"/>
    </row>
    <row r="314" spans="1:23" s="21" customFormat="1">
      <c r="A314" s="14"/>
      <c r="B314" s="14"/>
      <c r="C314" s="19"/>
      <c r="D314" s="31"/>
      <c r="E314" s="31"/>
      <c r="F314" s="117"/>
      <c r="G314" s="118"/>
      <c r="H314" s="118"/>
      <c r="M314" s="32"/>
      <c r="N314" s="32"/>
      <c r="O314" s="14"/>
      <c r="P314" s="14"/>
      <c r="Q314" s="14"/>
      <c r="R314" s="14"/>
      <c r="S314" s="14"/>
      <c r="T314" s="14"/>
      <c r="U314" s="14"/>
      <c r="V314" s="72"/>
      <c r="W314" s="14"/>
    </row>
    <row r="315" spans="1:23" s="21" customFormat="1">
      <c r="A315" s="14"/>
      <c r="B315" s="14"/>
      <c r="C315" s="19"/>
      <c r="D315" s="31"/>
      <c r="E315" s="31"/>
      <c r="F315" s="117"/>
      <c r="G315" s="118"/>
      <c r="H315" s="118"/>
      <c r="M315" s="32"/>
      <c r="N315" s="32"/>
      <c r="O315" s="14"/>
      <c r="P315" s="14"/>
      <c r="Q315" s="14"/>
      <c r="R315" s="14"/>
      <c r="S315" s="14"/>
      <c r="T315" s="14"/>
      <c r="U315" s="14"/>
      <c r="V315" s="72"/>
      <c r="W315" s="14"/>
    </row>
    <row r="316" spans="1:23" s="21" customFormat="1">
      <c r="A316" s="14"/>
      <c r="B316" s="14"/>
      <c r="C316" s="19"/>
      <c r="D316" s="31"/>
      <c r="E316" s="31"/>
      <c r="F316" s="117"/>
      <c r="G316" s="118"/>
      <c r="H316" s="118"/>
      <c r="M316" s="32"/>
      <c r="N316" s="32"/>
      <c r="O316" s="14"/>
      <c r="P316" s="14"/>
      <c r="Q316" s="14"/>
      <c r="R316" s="14"/>
      <c r="S316" s="14"/>
      <c r="T316" s="14"/>
      <c r="U316" s="14"/>
      <c r="V316" s="72"/>
      <c r="W316" s="14"/>
    </row>
    <row r="317" spans="1:23" s="21" customFormat="1">
      <c r="A317" s="14"/>
      <c r="B317" s="14"/>
      <c r="C317" s="19"/>
      <c r="D317" s="31"/>
      <c r="E317" s="31"/>
      <c r="F317" s="117"/>
      <c r="G317" s="118"/>
      <c r="H317" s="118"/>
      <c r="M317" s="32"/>
      <c r="N317" s="32"/>
      <c r="O317" s="14"/>
      <c r="P317" s="14"/>
      <c r="Q317" s="14"/>
      <c r="R317" s="14"/>
      <c r="S317" s="14"/>
      <c r="T317" s="14"/>
      <c r="U317" s="14"/>
      <c r="V317" s="72"/>
      <c r="W317" s="14"/>
    </row>
    <row r="318" spans="1:23" s="21" customFormat="1">
      <c r="A318" s="14"/>
      <c r="B318" s="14"/>
      <c r="C318" s="19"/>
      <c r="D318" s="31"/>
      <c r="E318" s="31"/>
      <c r="F318" s="117"/>
      <c r="G318" s="118"/>
      <c r="H318" s="118"/>
      <c r="M318" s="32"/>
      <c r="N318" s="32"/>
      <c r="O318" s="14"/>
      <c r="P318" s="14"/>
      <c r="Q318" s="14"/>
      <c r="R318" s="14"/>
      <c r="S318" s="14"/>
      <c r="T318" s="14"/>
      <c r="U318" s="14"/>
      <c r="V318" s="72"/>
      <c r="W318" s="14"/>
    </row>
    <row r="319" spans="1:23" s="21" customFormat="1">
      <c r="A319" s="14"/>
      <c r="B319" s="14"/>
      <c r="C319" s="19"/>
      <c r="D319" s="31"/>
      <c r="E319" s="31"/>
      <c r="F319" s="117"/>
      <c r="G319" s="118"/>
      <c r="H319" s="118"/>
      <c r="M319" s="32"/>
      <c r="N319" s="32"/>
      <c r="O319" s="14"/>
      <c r="P319" s="14"/>
      <c r="Q319" s="14"/>
      <c r="R319" s="14"/>
      <c r="S319" s="14"/>
      <c r="T319" s="14"/>
      <c r="U319" s="14"/>
      <c r="V319" s="72"/>
      <c r="W319" s="14"/>
    </row>
  </sheetData>
  <sheetProtection insertRows="0" deleteRows="0"/>
  <protectedRanges>
    <protectedRange sqref="K94:Q1048576 N93:Q93 V1:V1048576 K1:Q92" name="Obseg1"/>
    <protectedRange sqref="K93:M93" name="Obseg1_2"/>
  </protectedRanges>
  <mergeCells count="8">
    <mergeCell ref="A93:M93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7">
    <cfRule type="colorScale" priority="2">
      <colorScale>
        <cfvo type="min"/>
        <cfvo type="max"/>
        <color rgb="FFFCFCFF"/>
        <color rgb="FFF8696B"/>
      </colorScale>
    </cfRule>
  </conditionalFormatting>
  <conditionalFormatting sqref="C21:C22">
    <cfRule type="colorScale" priority="1">
      <colorScale>
        <cfvo type="min"/>
        <cfvo type="max"/>
        <color rgb="FFFCFCFF"/>
        <color rgb="FFF8696B"/>
      </colorScale>
    </cfRule>
  </conditionalFormatting>
  <conditionalFormatting sqref="C23:C26 C19:C20">
    <cfRule type="colorScale" priority="648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81" max="11" man="1"/>
  </rowBreaks>
  <ignoredErrors>
    <ignoredError sqref="B17:B87" numberStoredAsText="1"/>
  </ignoredError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W254"/>
  <sheetViews>
    <sheetView zoomScale="90" zoomScaleNormal="90" zoomScaleSheetLayoutView="100" workbookViewId="0">
      <selection activeCell="AF38" sqref="AF38"/>
    </sheetView>
  </sheetViews>
  <sheetFormatPr defaultColWidth="8.85546875" defaultRowHeight="12.75"/>
  <cols>
    <col min="1" max="1" width="3.5703125" style="14" customWidth="1"/>
    <col min="2" max="2" width="5.5703125" style="14" customWidth="1"/>
    <col min="3" max="3" width="34.5703125" style="20" customWidth="1"/>
    <col min="4" max="4" width="10.7109375" style="30" customWidth="1"/>
    <col min="5" max="5" width="10.2851562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10.85546875" style="14" bestFit="1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129</v>
      </c>
    </row>
    <row r="2" spans="1:22" ht="15">
      <c r="C2" s="54" t="s">
        <v>130</v>
      </c>
      <c r="D2" s="442" t="str">
        <f>+'prva stran'!B6</f>
        <v>VRTEC SEŽANA</v>
      </c>
      <c r="E2" s="443"/>
      <c r="F2" s="443"/>
      <c r="G2" s="443"/>
      <c r="H2" s="443"/>
      <c r="I2" s="443"/>
      <c r="J2" s="443"/>
      <c r="K2" s="443"/>
    </row>
    <row r="3" spans="1:22" ht="15">
      <c r="C3" s="54" t="s">
        <v>131</v>
      </c>
      <c r="D3" s="444" t="str">
        <f>+'prva stran'!B7</f>
        <v xml:space="preserve">Ulica Jožeta Pahorja 1, 6210 SEŽANA </v>
      </c>
      <c r="E3" s="445"/>
      <c r="F3" s="445"/>
      <c r="G3" s="445"/>
      <c r="H3" s="445"/>
      <c r="I3" s="445"/>
      <c r="J3" s="445"/>
      <c r="K3" s="445"/>
    </row>
    <row r="4" spans="1:22" ht="15">
      <c r="C4" s="73"/>
    </row>
    <row r="5" spans="1:22" ht="15">
      <c r="C5" s="53" t="s">
        <v>133</v>
      </c>
    </row>
    <row r="6" spans="1:22" ht="17.25" customHeight="1">
      <c r="C6" s="55" t="s">
        <v>130</v>
      </c>
      <c r="D6" s="446">
        <f>+'prva stran'!B10</f>
        <v>0</v>
      </c>
      <c r="E6" s="447"/>
      <c r="F6" s="447"/>
      <c r="G6" s="447"/>
      <c r="H6" s="447"/>
      <c r="I6" s="447"/>
      <c r="J6" s="447"/>
      <c r="K6" s="447"/>
    </row>
    <row r="7" spans="1:22" ht="17.25" customHeight="1">
      <c r="C7" s="55" t="s">
        <v>131</v>
      </c>
      <c r="D7" s="448">
        <f>+'prva stran'!B11</f>
        <v>0</v>
      </c>
      <c r="E7" s="449"/>
      <c r="F7" s="449"/>
      <c r="G7" s="449"/>
      <c r="H7" s="449"/>
      <c r="I7" s="449"/>
      <c r="J7" s="449"/>
      <c r="K7" s="449"/>
    </row>
    <row r="8" spans="1:22" ht="17.25" customHeight="1">
      <c r="C8" s="55" t="s">
        <v>132</v>
      </c>
      <c r="D8" s="448">
        <f>+'prva stran'!B12</f>
        <v>0</v>
      </c>
      <c r="E8" s="449"/>
      <c r="F8" s="449"/>
      <c r="G8" s="449"/>
      <c r="H8" s="449"/>
      <c r="I8" s="449"/>
      <c r="J8" s="449"/>
      <c r="K8" s="449"/>
    </row>
    <row r="9" spans="1:22" s="15" customFormat="1" ht="17.25" customHeight="1">
      <c r="A9" s="12"/>
      <c r="B9" s="12"/>
      <c r="C9" s="56" t="s">
        <v>134</v>
      </c>
      <c r="D9" s="450">
        <f>+'prva stran'!B13</f>
        <v>0</v>
      </c>
      <c r="E9" s="449"/>
      <c r="F9" s="449"/>
      <c r="G9" s="449"/>
      <c r="H9" s="449"/>
      <c r="I9" s="449"/>
      <c r="J9" s="449"/>
      <c r="K9" s="449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98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pred_rekapitulacija'!A28</f>
        <v>15.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441" t="str">
        <f>+'Ponudbeni pred_rekapitulacija'!B28</f>
        <v>SLAŠČICE IN PECIVA</v>
      </c>
      <c r="D13" s="441"/>
      <c r="E13" s="441"/>
      <c r="F13" s="441"/>
      <c r="G13" s="441"/>
      <c r="H13" s="441"/>
      <c r="I13" s="441"/>
      <c r="J13" s="441"/>
      <c r="K13" s="441"/>
      <c r="L13" s="441"/>
      <c r="V13" s="8"/>
    </row>
    <row r="14" spans="1:22" s="77" customFormat="1" ht="12" customHeight="1">
      <c r="A14" s="50">
        <v>1</v>
      </c>
      <c r="B14" s="164" t="s">
        <v>271</v>
      </c>
      <c r="C14" s="50">
        <v>2</v>
      </c>
      <c r="D14" s="50" t="s">
        <v>156</v>
      </c>
      <c r="E14" s="50" t="s">
        <v>157</v>
      </c>
      <c r="F14" s="50" t="s">
        <v>217</v>
      </c>
      <c r="G14" s="50">
        <v>3</v>
      </c>
      <c r="H14" s="50">
        <v>4</v>
      </c>
      <c r="I14" s="74" t="s">
        <v>97</v>
      </c>
      <c r="J14" s="74" t="s">
        <v>172</v>
      </c>
      <c r="K14" s="75">
        <v>5</v>
      </c>
      <c r="L14" s="75">
        <v>6</v>
      </c>
      <c r="M14" s="75" t="s">
        <v>64</v>
      </c>
      <c r="N14" s="75" t="s">
        <v>212</v>
      </c>
      <c r="O14" s="75">
        <v>7</v>
      </c>
      <c r="P14" s="75" t="s">
        <v>213</v>
      </c>
      <c r="Q14" s="75">
        <v>8</v>
      </c>
      <c r="R14" s="76" t="s">
        <v>214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 customHeight="1">
      <c r="A15" s="60" t="s">
        <v>2</v>
      </c>
      <c r="B15" s="60" t="s">
        <v>270</v>
      </c>
      <c r="C15" s="60" t="s">
        <v>219</v>
      </c>
      <c r="D15" s="60" t="s">
        <v>209</v>
      </c>
      <c r="E15" s="60" t="s">
        <v>210</v>
      </c>
      <c r="F15" s="60" t="s">
        <v>218</v>
      </c>
      <c r="G15" s="60" t="s">
        <v>144</v>
      </c>
      <c r="H15" s="60" t="s">
        <v>145</v>
      </c>
      <c r="I15" s="61" t="s">
        <v>181</v>
      </c>
      <c r="J15" s="61" t="s">
        <v>205</v>
      </c>
      <c r="K15" s="62" t="s">
        <v>152</v>
      </c>
      <c r="L15" s="62" t="s">
        <v>96</v>
      </c>
      <c r="M15" s="62" t="s">
        <v>1549</v>
      </c>
      <c r="N15" s="62" t="s">
        <v>151</v>
      </c>
      <c r="O15" s="62" t="s">
        <v>63</v>
      </c>
      <c r="P15" s="62" t="s">
        <v>171</v>
      </c>
      <c r="Q15" s="62" t="s">
        <v>148</v>
      </c>
      <c r="R15" s="63" t="s">
        <v>149</v>
      </c>
      <c r="S15" s="63" t="s">
        <v>164</v>
      </c>
      <c r="T15" s="63" t="s">
        <v>153</v>
      </c>
      <c r="U15" s="63" t="s">
        <v>154</v>
      </c>
      <c r="V15" s="62" t="s">
        <v>168</v>
      </c>
    </row>
    <row r="16" spans="1:22" s="59" customFormat="1" ht="12">
      <c r="A16" s="93">
        <v>1</v>
      </c>
      <c r="B16" s="165">
        <v>1151</v>
      </c>
      <c r="C16" s="10" t="s">
        <v>683</v>
      </c>
      <c r="D16" s="86">
        <v>80</v>
      </c>
      <c r="E16" s="86" t="s">
        <v>158</v>
      </c>
      <c r="F16" s="115"/>
      <c r="G16" s="94">
        <v>2000</v>
      </c>
      <c r="H16" s="120" t="s">
        <v>93</v>
      </c>
      <c r="I16" s="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160</v>
      </c>
      <c r="J16" s="89" t="str">
        <f>IF(Sklop15[[#This Row],[ZAHTEVANA SHEMA KAKOVOSTI]]&lt;&gt;"",Sklop15[[#This Row],[Preračunana masa/volumen/kos na enoto kg]],"")</f>
        <v/>
      </c>
      <c r="K16" s="102"/>
      <c r="L16" s="95"/>
      <c r="M16" s="95"/>
      <c r="N16" s="104"/>
      <c r="O16" s="96"/>
      <c r="P16" s="96"/>
      <c r="Q16" s="105"/>
      <c r="R16" s="96">
        <f>+Sklop15[[#This Row],[cena/enota brez DDV v EUR]]*Sklop15[[#This Row],[Stopnja DDV (%)]]</f>
        <v>0</v>
      </c>
      <c r="S16" s="96">
        <f>+Sklop15[[#This Row],[cena/enota brez DDV v EUR]]+Sklop15[[#This Row],[Davek (EUR)]]</f>
        <v>0</v>
      </c>
      <c r="T16" s="96">
        <f>+Sklop15[[#This Row],[cena/enota brez DDV v EUR]]*Sklop15[[#This Row],[Okvirna količina]]</f>
        <v>0</v>
      </c>
      <c r="U16" s="96">
        <f>+Sklop15[[#This Row],[Končna cena/enoto mere (EUR) z DDV]]*Sklop15[[#This Row],[Okvirna količina]]</f>
        <v>0</v>
      </c>
      <c r="V16" s="107"/>
    </row>
    <row r="17" spans="1:22" s="59" customFormat="1" ht="12">
      <c r="A17" s="93">
        <v>2</v>
      </c>
      <c r="B17" s="88">
        <v>7103</v>
      </c>
      <c r="C17" s="80" t="s">
        <v>682</v>
      </c>
      <c r="D17" s="86" t="s">
        <v>161</v>
      </c>
      <c r="E17" s="86" t="s">
        <v>0</v>
      </c>
      <c r="F17" s="115"/>
      <c r="G17" s="94">
        <v>40</v>
      </c>
      <c r="H17" s="120" t="s">
        <v>0</v>
      </c>
      <c r="I17" s="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J17" s="89" t="str">
        <f>IF(Sklop15[[#This Row],[ZAHTEVANA SHEMA KAKOVOSTI]]&lt;&gt;"",Sklop15[[#This Row],[Preračunana masa/volumen/kos na enoto kg]],"")</f>
        <v/>
      </c>
      <c r="K17" s="102"/>
      <c r="L17" s="95"/>
      <c r="M17" s="95"/>
      <c r="N17" s="104"/>
      <c r="O17" s="96"/>
      <c r="P17" s="96"/>
      <c r="Q17" s="105"/>
      <c r="R17" s="96">
        <f>+Sklop15[[#This Row],[cena/enota brez DDV v EUR]]*Sklop15[[#This Row],[Stopnja DDV (%)]]</f>
        <v>0</v>
      </c>
      <c r="S17" s="96">
        <f>+Sklop15[[#This Row],[cena/enota brez DDV v EUR]]+Sklop15[[#This Row],[Davek (EUR)]]</f>
        <v>0</v>
      </c>
      <c r="T17" s="96">
        <f>+Sklop15[[#This Row],[cena/enota brez DDV v EUR]]*Sklop15[[#This Row],[Okvirna količina]]</f>
        <v>0</v>
      </c>
      <c r="U17" s="96">
        <f>+Sklop15[[#This Row],[Končna cena/enoto mere (EUR) z DDV]]*Sklop15[[#This Row],[Okvirna količina]]</f>
        <v>0</v>
      </c>
      <c r="V17" s="107"/>
    </row>
    <row r="18" spans="1:22" s="59" customFormat="1" ht="12">
      <c r="A18" s="88">
        <v>3</v>
      </c>
      <c r="B18" s="165">
        <v>1156</v>
      </c>
      <c r="C18" s="81" t="s">
        <v>684</v>
      </c>
      <c r="D18" s="86">
        <v>80</v>
      </c>
      <c r="E18" s="86" t="s">
        <v>158</v>
      </c>
      <c r="F18" s="115"/>
      <c r="G18" s="94">
        <v>2000</v>
      </c>
      <c r="H18" s="120" t="s">
        <v>93</v>
      </c>
      <c r="I18" s="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160</v>
      </c>
      <c r="J18" s="89" t="str">
        <f>IF(Sklop15[[#This Row],[ZAHTEVANA SHEMA KAKOVOSTI]]&lt;&gt;"",Sklop15[[#This Row],[Preračunana masa/volumen/kos na enoto kg]],"")</f>
        <v/>
      </c>
      <c r="K18" s="102"/>
      <c r="L18" s="95"/>
      <c r="M18" s="95"/>
      <c r="N18" s="104"/>
      <c r="O18" s="96"/>
      <c r="P18" s="96"/>
      <c r="Q18" s="105"/>
      <c r="R18" s="96">
        <f>+Sklop15[[#This Row],[cena/enota brez DDV v EUR]]*Sklop15[[#This Row],[Stopnja DDV (%)]]</f>
        <v>0</v>
      </c>
      <c r="S18" s="96">
        <f>+Sklop15[[#This Row],[cena/enota brez DDV v EUR]]+Sklop15[[#This Row],[Davek (EUR)]]</f>
        <v>0</v>
      </c>
      <c r="T18" s="96">
        <f>+Sklop15[[#This Row],[cena/enota brez DDV v EUR]]*Sklop15[[#This Row],[Okvirna količina]]</f>
        <v>0</v>
      </c>
      <c r="U18" s="96">
        <f>+Sklop15[[#This Row],[Končna cena/enoto mere (EUR) z DDV]]*Sklop15[[#This Row],[Okvirna količina]]</f>
        <v>0</v>
      </c>
      <c r="V18" s="107"/>
    </row>
    <row r="19" spans="1:22" s="59" customFormat="1" ht="12">
      <c r="A19" s="93">
        <v>4</v>
      </c>
      <c r="B19" s="88">
        <v>7152</v>
      </c>
      <c r="C19" s="80" t="s">
        <v>685</v>
      </c>
      <c r="D19" s="86">
        <v>60</v>
      </c>
      <c r="E19" s="86" t="s">
        <v>158</v>
      </c>
      <c r="F19" s="115"/>
      <c r="G19" s="94">
        <v>100</v>
      </c>
      <c r="H19" s="120" t="s">
        <v>93</v>
      </c>
      <c r="I19" s="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</v>
      </c>
      <c r="J19" s="89" t="str">
        <f>IF(Sklop15[[#This Row],[ZAHTEVANA SHEMA KAKOVOSTI]]&lt;&gt;"",Sklop15[[#This Row],[Preračunana masa/volumen/kos na enoto kg]],"")</f>
        <v/>
      </c>
      <c r="K19" s="102"/>
      <c r="L19" s="95"/>
      <c r="M19" s="95"/>
      <c r="N19" s="104"/>
      <c r="O19" s="96"/>
      <c r="P19" s="96"/>
      <c r="Q19" s="105"/>
      <c r="R19" s="96">
        <f>+Sklop15[[#This Row],[cena/enota brez DDV v EUR]]*Sklop15[[#This Row],[Stopnja DDV (%)]]</f>
        <v>0</v>
      </c>
      <c r="S19" s="96">
        <f>+Sklop15[[#This Row],[cena/enota brez DDV v EUR]]+Sklop15[[#This Row],[Davek (EUR)]]</f>
        <v>0</v>
      </c>
      <c r="T19" s="96">
        <f>+Sklop15[[#This Row],[cena/enota brez DDV v EUR]]*Sklop15[[#This Row],[Okvirna količina]]</f>
        <v>0</v>
      </c>
      <c r="U19" s="96">
        <f>+Sklop15[[#This Row],[Končna cena/enoto mere (EUR) z DDV]]*Sklop15[[#This Row],[Okvirna količina]]</f>
        <v>0</v>
      </c>
      <c r="V19" s="107"/>
    </row>
    <row r="20" spans="1:22" s="59" customFormat="1" ht="12">
      <c r="A20" s="93">
        <v>5</v>
      </c>
      <c r="B20" s="88">
        <v>1157</v>
      </c>
      <c r="C20" s="11" t="s">
        <v>686</v>
      </c>
      <c r="D20" s="86">
        <v>1000</v>
      </c>
      <c r="E20" s="86" t="s">
        <v>158</v>
      </c>
      <c r="F20" s="115"/>
      <c r="G20" s="94">
        <v>150</v>
      </c>
      <c r="H20" s="120" t="s">
        <v>0</v>
      </c>
      <c r="I20" s="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J20" s="89" t="str">
        <f>IF(Sklop15[[#This Row],[ZAHTEVANA SHEMA KAKOVOSTI]]&lt;&gt;"",Sklop15[[#This Row],[Preračunana masa/volumen/kos na enoto kg]],"")</f>
        <v/>
      </c>
      <c r="K20" s="102"/>
      <c r="L20" s="95"/>
      <c r="M20" s="95"/>
      <c r="N20" s="104"/>
      <c r="O20" s="96"/>
      <c r="P20" s="96"/>
      <c r="Q20" s="105"/>
      <c r="R20" s="96">
        <f>+Sklop15[[#This Row],[cena/enota brez DDV v EUR]]*Sklop15[[#This Row],[Stopnja DDV (%)]]</f>
        <v>0</v>
      </c>
      <c r="S20" s="96">
        <f>+Sklop15[[#This Row],[cena/enota brez DDV v EUR]]+Sklop15[[#This Row],[Davek (EUR)]]</f>
        <v>0</v>
      </c>
      <c r="T20" s="96">
        <f>+Sklop15[[#This Row],[cena/enota brez DDV v EUR]]*Sklop15[[#This Row],[Okvirna količina]]</f>
        <v>0</v>
      </c>
      <c r="U20" s="96">
        <f>+Sklop15[[#This Row],[Končna cena/enoto mere (EUR) z DDV]]*Sklop15[[#This Row],[Okvirna količina]]</f>
        <v>0</v>
      </c>
      <c r="V20" s="107"/>
    </row>
    <row r="21" spans="1:22" s="59" customFormat="1" ht="12">
      <c r="A21" s="88">
        <v>6</v>
      </c>
      <c r="B21" s="165">
        <v>1165</v>
      </c>
      <c r="C21" s="11" t="s">
        <v>687</v>
      </c>
      <c r="D21" s="86">
        <v>150</v>
      </c>
      <c r="E21" s="86" t="s">
        <v>158</v>
      </c>
      <c r="F21" s="115"/>
      <c r="G21" s="94">
        <v>100</v>
      </c>
      <c r="H21" s="120" t="s">
        <v>93</v>
      </c>
      <c r="I21" s="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J21" s="89" t="str">
        <f>IF(Sklop15[[#This Row],[ZAHTEVANA SHEMA KAKOVOSTI]]&lt;&gt;"",Sklop15[[#This Row],[Preračunana masa/volumen/kos na enoto kg]],"")</f>
        <v/>
      </c>
      <c r="K21" s="102"/>
      <c r="L21" s="95"/>
      <c r="M21" s="95"/>
      <c r="N21" s="104"/>
      <c r="O21" s="96"/>
      <c r="P21" s="96"/>
      <c r="Q21" s="105"/>
      <c r="R21" s="96">
        <f>+Sklop15[[#This Row],[cena/enota brez DDV v EUR]]*Sklop15[[#This Row],[Stopnja DDV (%)]]</f>
        <v>0</v>
      </c>
      <c r="S21" s="96">
        <f>+Sklop15[[#This Row],[cena/enota brez DDV v EUR]]+Sklop15[[#This Row],[Davek (EUR)]]</f>
        <v>0</v>
      </c>
      <c r="T21" s="96">
        <f>+Sklop15[[#This Row],[cena/enota brez DDV v EUR]]*Sklop15[[#This Row],[Okvirna količina]]</f>
        <v>0</v>
      </c>
      <c r="U21" s="96">
        <f>+Sklop15[[#This Row],[Končna cena/enoto mere (EUR) z DDV]]*Sklop15[[#This Row],[Okvirna količina]]</f>
        <v>0</v>
      </c>
      <c r="V21" s="107"/>
    </row>
    <row r="22" spans="1:22" s="59" customFormat="1" ht="12">
      <c r="A22" s="93">
        <v>7</v>
      </c>
      <c r="B22" s="165">
        <v>1172</v>
      </c>
      <c r="C22" s="11" t="s">
        <v>688</v>
      </c>
      <c r="D22" s="86">
        <v>150</v>
      </c>
      <c r="E22" s="86" t="s">
        <v>158</v>
      </c>
      <c r="F22" s="115"/>
      <c r="G22" s="94">
        <v>200</v>
      </c>
      <c r="H22" s="120" t="s">
        <v>93</v>
      </c>
      <c r="I22" s="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J22" s="89" t="str">
        <f>IF(Sklop15[[#This Row],[ZAHTEVANA SHEMA KAKOVOSTI]]&lt;&gt;"",Sklop15[[#This Row],[Preračunana masa/volumen/kos na enoto kg]],"")</f>
        <v/>
      </c>
      <c r="K22" s="102"/>
      <c r="L22" s="95"/>
      <c r="M22" s="95"/>
      <c r="N22" s="104"/>
      <c r="O22" s="96"/>
      <c r="P22" s="96"/>
      <c r="Q22" s="105"/>
      <c r="R22" s="96">
        <f>+Sklop15[[#This Row],[cena/enota brez DDV v EUR]]*Sklop15[[#This Row],[Stopnja DDV (%)]]</f>
        <v>0</v>
      </c>
      <c r="S22" s="96">
        <f>+Sklop15[[#This Row],[cena/enota brez DDV v EUR]]+Sklop15[[#This Row],[Davek (EUR)]]</f>
        <v>0</v>
      </c>
      <c r="T22" s="96">
        <f>+Sklop15[[#This Row],[cena/enota brez DDV v EUR]]*Sklop15[[#This Row],[Okvirna količina]]</f>
        <v>0</v>
      </c>
      <c r="U22" s="96">
        <f>+Sklop15[[#This Row],[Končna cena/enoto mere (EUR) z DDV]]*Sklop15[[#This Row],[Okvirna količina]]</f>
        <v>0</v>
      </c>
      <c r="V22" s="107"/>
    </row>
    <row r="23" spans="1:22">
      <c r="A23" s="148" t="s">
        <v>182</v>
      </c>
      <c r="B23" s="148"/>
      <c r="C23" s="149"/>
      <c r="D23" s="150"/>
      <c r="E23" s="150"/>
      <c r="F23" s="151"/>
      <c r="G23" s="152"/>
      <c r="H23" s="153"/>
      <c r="I23" s="154">
        <f>SUBTOTAL(109,Sklop15[Preračunana masa/volumen/kos na enoto kg])</f>
        <v>561</v>
      </c>
      <c r="J23" s="154">
        <f>SUBTOTAL(109,Sklop15[Živila iz shem kakovosti (kg)])</f>
        <v>0</v>
      </c>
      <c r="K23" s="152"/>
      <c r="L23" s="155"/>
      <c r="M23" s="155"/>
      <c r="N23" s="156"/>
      <c r="O23" s="157"/>
      <c r="P23" s="157"/>
      <c r="Q23" s="157"/>
      <c r="R23" s="158"/>
      <c r="S23" s="152"/>
      <c r="T23" s="158">
        <f>SUBTOTAL(109,Sklop15[Vrednost za okvirno količino (EUR) brez DDV])</f>
        <v>0</v>
      </c>
      <c r="U23" s="158">
        <f>SUBTOTAL(109,Sklop15[Vrednost za okvirno količino (EUR) z DDV])</f>
        <v>0</v>
      </c>
      <c r="V23" s="159">
        <f>SUBTOTAL(103,Sklop15[Shema kakovosti
(nacionalne, evropske)
])</f>
        <v>0</v>
      </c>
    </row>
    <row r="24" spans="1:22" ht="15">
      <c r="A24" s="7"/>
      <c r="B24" s="7"/>
      <c r="C24" s="5"/>
      <c r="D24" s="29"/>
      <c r="E24" s="29"/>
      <c r="F24" s="28"/>
      <c r="G24" s="8"/>
      <c r="I24" s="9"/>
      <c r="J24" s="9"/>
      <c r="K24" s="9"/>
      <c r="L24" s="9"/>
      <c r="M24" s="23"/>
      <c r="N24" s="23"/>
      <c r="O24" s="9"/>
      <c r="P24" s="9"/>
      <c r="Q24" s="9"/>
      <c r="R24" s="9"/>
      <c r="S24" s="9"/>
      <c r="T24" s="4"/>
      <c r="U24" s="4"/>
      <c r="V24" s="8"/>
    </row>
    <row r="25" spans="1:22">
      <c r="A25" s="51" t="s">
        <v>178</v>
      </c>
      <c r="B25" s="51"/>
      <c r="C25" s="19"/>
      <c r="D25" s="31"/>
      <c r="E25" s="31"/>
      <c r="F25" s="117"/>
      <c r="R25" s="51"/>
      <c r="S25" s="51"/>
      <c r="T25" s="51"/>
      <c r="U25" s="51"/>
    </row>
    <row r="26" spans="1:22">
      <c r="A26" s="14" t="s">
        <v>180</v>
      </c>
      <c r="C26" s="19"/>
      <c r="D26" s="31"/>
      <c r="E26" s="31"/>
      <c r="F26" s="117"/>
    </row>
    <row r="27" spans="1:22">
      <c r="A27" s="111" t="s">
        <v>1405</v>
      </c>
      <c r="B27" s="111"/>
      <c r="G27" s="72"/>
      <c r="H27" s="72"/>
      <c r="I27" s="32"/>
      <c r="J27" s="32"/>
      <c r="K27" s="32"/>
      <c r="L27" s="32"/>
      <c r="M27" s="58"/>
      <c r="N27" s="58"/>
      <c r="O27" s="32"/>
      <c r="P27" s="32"/>
      <c r="Q27" s="32"/>
      <c r="R27" s="32"/>
      <c r="S27" s="32"/>
    </row>
    <row r="28" spans="1:22">
      <c r="A28" s="440" t="s">
        <v>245</v>
      </c>
      <c r="B28" s="440"/>
      <c r="C28" s="440"/>
      <c r="D28" s="440"/>
      <c r="E28" s="440"/>
      <c r="F28" s="440"/>
      <c r="G28" s="440"/>
      <c r="H28" s="440"/>
      <c r="I28" s="440"/>
      <c r="J28" s="440"/>
      <c r="K28" s="440"/>
      <c r="L28" s="440"/>
      <c r="M28" s="440"/>
      <c r="N28" s="58"/>
      <c r="O28" s="32"/>
      <c r="P28" s="32"/>
      <c r="Q28" s="32"/>
      <c r="R28" s="32"/>
      <c r="S28" s="32"/>
    </row>
    <row r="29" spans="1:22">
      <c r="O29" s="32"/>
      <c r="P29" s="32"/>
      <c r="Q29" s="32"/>
      <c r="R29" s="32"/>
      <c r="S29" s="32"/>
    </row>
    <row r="30" spans="1:22">
      <c r="A30" s="111" t="s">
        <v>65</v>
      </c>
      <c r="B30" s="111"/>
      <c r="G30" s="72"/>
      <c r="H30" s="72" t="s">
        <v>66</v>
      </c>
      <c r="I30" s="32"/>
      <c r="J30" s="32"/>
      <c r="K30" s="32"/>
      <c r="L30" s="32"/>
      <c r="M30" s="58"/>
      <c r="N30" s="58"/>
      <c r="O30" s="32"/>
      <c r="P30" s="32"/>
      <c r="Q30" s="32"/>
      <c r="R30" s="32" t="s">
        <v>67</v>
      </c>
      <c r="S30" s="32"/>
    </row>
    <row r="31" spans="1:22" ht="15">
      <c r="A31" s="7"/>
      <c r="B31" s="7"/>
      <c r="C31" s="5"/>
      <c r="D31" s="29"/>
      <c r="E31" s="29"/>
      <c r="F31" s="28"/>
      <c r="G31" s="8"/>
      <c r="I31" s="9"/>
      <c r="J31" s="9"/>
      <c r="K31" s="9"/>
      <c r="L31" s="9"/>
      <c r="M31" s="23"/>
      <c r="N31" s="23"/>
      <c r="O31" s="9"/>
      <c r="P31" s="9"/>
      <c r="Q31" s="9"/>
      <c r="R31" s="9"/>
      <c r="S31" s="9"/>
      <c r="T31" s="4"/>
      <c r="U31" s="4"/>
      <c r="V31" s="8"/>
    </row>
    <row r="32" spans="1:22">
      <c r="C32" s="19"/>
      <c r="D32" s="31"/>
      <c r="E32" s="31"/>
      <c r="F32" s="117"/>
    </row>
    <row r="33" spans="1:23">
      <c r="C33" s="19"/>
      <c r="D33" s="31"/>
      <c r="E33" s="31"/>
      <c r="F33" s="117"/>
    </row>
    <row r="34" spans="1:23">
      <c r="C34" s="19"/>
      <c r="D34" s="31"/>
      <c r="E34" s="31"/>
      <c r="F34" s="117"/>
    </row>
    <row r="35" spans="1:23">
      <c r="C35" s="19"/>
      <c r="D35" s="31"/>
      <c r="E35" s="31"/>
      <c r="F35" s="117"/>
    </row>
    <row r="36" spans="1:23">
      <c r="C36" s="19"/>
      <c r="D36" s="31"/>
      <c r="E36" s="31"/>
      <c r="F36" s="117"/>
    </row>
    <row r="37" spans="1:23">
      <c r="C37" s="19"/>
      <c r="D37" s="31"/>
      <c r="E37" s="31"/>
      <c r="F37" s="117"/>
    </row>
    <row r="38" spans="1:23">
      <c r="C38" s="19"/>
      <c r="D38" s="31"/>
      <c r="E38" s="31"/>
      <c r="F38" s="117"/>
    </row>
    <row r="39" spans="1:23">
      <c r="C39" s="19"/>
      <c r="D39" s="31"/>
      <c r="E39" s="31"/>
      <c r="F39" s="117"/>
    </row>
    <row r="40" spans="1:23">
      <c r="C40" s="19"/>
      <c r="D40" s="31"/>
      <c r="E40" s="31"/>
      <c r="F40" s="117"/>
    </row>
    <row r="41" spans="1:23">
      <c r="C41" s="19"/>
      <c r="D41" s="31"/>
      <c r="E41" s="31"/>
      <c r="F41" s="117"/>
    </row>
    <row r="42" spans="1:23">
      <c r="C42" s="19"/>
      <c r="D42" s="31"/>
      <c r="E42" s="31"/>
      <c r="F42" s="117"/>
    </row>
    <row r="43" spans="1:23">
      <c r="C43" s="19"/>
      <c r="D43" s="31"/>
      <c r="E43" s="31"/>
      <c r="F43" s="117"/>
    </row>
    <row r="44" spans="1:23">
      <c r="C44" s="19"/>
      <c r="D44" s="31"/>
      <c r="E44" s="31"/>
      <c r="F44" s="117"/>
    </row>
    <row r="45" spans="1:23">
      <c r="C45" s="19"/>
      <c r="D45" s="31"/>
      <c r="E45" s="31"/>
      <c r="F45" s="117"/>
    </row>
    <row r="46" spans="1:23" s="21" customFormat="1">
      <c r="A46" s="14"/>
      <c r="B46" s="14"/>
      <c r="C46" s="19"/>
      <c r="D46" s="31"/>
      <c r="E46" s="31"/>
      <c r="F46" s="117"/>
      <c r="G46" s="118"/>
      <c r="H46" s="118"/>
      <c r="M46" s="14"/>
      <c r="N46" s="14"/>
      <c r="O46" s="14"/>
      <c r="P46" s="14"/>
      <c r="Q46" s="14"/>
      <c r="R46" s="14"/>
      <c r="S46" s="14"/>
      <c r="T46" s="14"/>
      <c r="U46" s="14"/>
      <c r="V46" s="72"/>
      <c r="W46" s="14"/>
    </row>
    <row r="47" spans="1:23" s="21" customFormat="1">
      <c r="A47" s="14"/>
      <c r="B47" s="14"/>
      <c r="C47" s="19"/>
      <c r="D47" s="31"/>
      <c r="E47" s="31"/>
      <c r="F47" s="117"/>
      <c r="G47" s="118"/>
      <c r="H47" s="118"/>
      <c r="M47" s="14"/>
      <c r="N47" s="14"/>
      <c r="O47" s="14"/>
      <c r="P47" s="14"/>
      <c r="Q47" s="14"/>
      <c r="R47" s="14"/>
      <c r="S47" s="14"/>
      <c r="T47" s="14"/>
      <c r="U47" s="14"/>
      <c r="V47" s="72"/>
      <c r="W47" s="14"/>
    </row>
    <row r="48" spans="1:23" s="21" customFormat="1">
      <c r="A48" s="14"/>
      <c r="B48" s="14"/>
      <c r="C48" s="19"/>
      <c r="D48" s="31"/>
      <c r="E48" s="31"/>
      <c r="F48" s="117"/>
      <c r="G48" s="118"/>
      <c r="H48" s="118"/>
      <c r="M48" s="14"/>
      <c r="N48" s="14"/>
      <c r="O48" s="14"/>
      <c r="P48" s="14"/>
      <c r="Q48" s="14"/>
      <c r="R48" s="14"/>
      <c r="S48" s="14"/>
      <c r="T48" s="14"/>
      <c r="U48" s="14"/>
      <c r="V48" s="72"/>
      <c r="W48" s="14"/>
    </row>
    <row r="49" spans="1:23" s="21" customFormat="1">
      <c r="A49" s="14"/>
      <c r="B49" s="14"/>
      <c r="C49" s="19"/>
      <c r="D49" s="31"/>
      <c r="E49" s="31"/>
      <c r="F49" s="117"/>
      <c r="G49" s="118"/>
      <c r="H49" s="118"/>
      <c r="M49" s="14"/>
      <c r="N49" s="14"/>
      <c r="O49" s="14"/>
      <c r="P49" s="14"/>
      <c r="Q49" s="14"/>
      <c r="R49" s="14"/>
      <c r="S49" s="14"/>
      <c r="T49" s="14"/>
      <c r="U49" s="14"/>
      <c r="V49" s="72"/>
      <c r="W49" s="14"/>
    </row>
    <row r="50" spans="1:23" s="21" customFormat="1">
      <c r="A50" s="14"/>
      <c r="B50" s="14"/>
      <c r="C50" s="19"/>
      <c r="D50" s="31"/>
      <c r="E50" s="31"/>
      <c r="F50" s="117"/>
      <c r="G50" s="118"/>
      <c r="H50" s="118"/>
      <c r="M50" s="14"/>
      <c r="N50" s="14"/>
      <c r="O50" s="14"/>
      <c r="P50" s="14"/>
      <c r="Q50" s="14"/>
      <c r="R50" s="14"/>
      <c r="S50" s="14"/>
      <c r="T50" s="14"/>
      <c r="U50" s="14"/>
      <c r="V50" s="72"/>
      <c r="W50" s="14"/>
    </row>
    <row r="51" spans="1:23" s="21" customFormat="1">
      <c r="A51" s="14"/>
      <c r="B51" s="14"/>
      <c r="C51" s="19"/>
      <c r="D51" s="31"/>
      <c r="E51" s="31"/>
      <c r="F51" s="117"/>
      <c r="G51" s="118"/>
      <c r="H51" s="118"/>
      <c r="M51" s="14"/>
      <c r="N51" s="14"/>
      <c r="O51" s="14"/>
      <c r="P51" s="14"/>
      <c r="Q51" s="14"/>
      <c r="R51" s="14"/>
      <c r="S51" s="14"/>
      <c r="T51" s="14"/>
      <c r="U51" s="14"/>
      <c r="V51" s="72"/>
      <c r="W51" s="14"/>
    </row>
    <row r="52" spans="1:23" s="21" customFormat="1">
      <c r="A52" s="14"/>
      <c r="B52" s="14"/>
      <c r="C52" s="19"/>
      <c r="D52" s="31"/>
      <c r="E52" s="31"/>
      <c r="F52" s="117"/>
      <c r="G52" s="118"/>
      <c r="H52" s="118"/>
      <c r="M52" s="14"/>
      <c r="N52" s="14"/>
      <c r="O52" s="14"/>
      <c r="P52" s="14"/>
      <c r="Q52" s="14"/>
      <c r="R52" s="14"/>
      <c r="S52" s="14"/>
      <c r="T52" s="14"/>
      <c r="U52" s="14"/>
      <c r="V52" s="72"/>
      <c r="W52" s="14"/>
    </row>
    <row r="53" spans="1:23" s="21" customFormat="1">
      <c r="A53" s="14"/>
      <c r="B53" s="14"/>
      <c r="C53" s="19"/>
      <c r="D53" s="31"/>
      <c r="E53" s="31"/>
      <c r="F53" s="117"/>
      <c r="G53" s="118"/>
      <c r="H53" s="118"/>
      <c r="M53" s="14"/>
      <c r="N53" s="14"/>
      <c r="O53" s="14"/>
      <c r="P53" s="14"/>
      <c r="Q53" s="14"/>
      <c r="R53" s="14"/>
      <c r="S53" s="14"/>
      <c r="T53" s="14"/>
      <c r="U53" s="14"/>
      <c r="V53" s="72"/>
      <c r="W53" s="14"/>
    </row>
    <row r="54" spans="1:23" s="21" customFormat="1">
      <c r="A54" s="14"/>
      <c r="B54" s="14"/>
      <c r="C54" s="19"/>
      <c r="D54" s="31"/>
      <c r="E54" s="31"/>
      <c r="F54" s="117"/>
      <c r="G54" s="118"/>
      <c r="H54" s="118"/>
      <c r="M54" s="14"/>
      <c r="N54" s="14"/>
      <c r="O54" s="14"/>
      <c r="P54" s="14"/>
      <c r="Q54" s="14"/>
      <c r="R54" s="14"/>
      <c r="S54" s="14"/>
      <c r="T54" s="14"/>
      <c r="U54" s="14"/>
      <c r="V54" s="72"/>
      <c r="W54" s="14"/>
    </row>
    <row r="55" spans="1:23" s="21" customFormat="1">
      <c r="A55" s="14"/>
      <c r="B55" s="14"/>
      <c r="C55" s="19"/>
      <c r="D55" s="31"/>
      <c r="E55" s="31"/>
      <c r="F55" s="117"/>
      <c r="G55" s="118"/>
      <c r="H55" s="118"/>
      <c r="M55" s="14"/>
      <c r="N55" s="14"/>
      <c r="O55" s="14"/>
      <c r="P55" s="14"/>
      <c r="Q55" s="14"/>
      <c r="R55" s="14"/>
      <c r="S55" s="14"/>
      <c r="T55" s="14"/>
      <c r="U55" s="14"/>
      <c r="V55" s="72"/>
      <c r="W55" s="14"/>
    </row>
    <row r="56" spans="1:23" s="21" customFormat="1">
      <c r="A56" s="14"/>
      <c r="B56" s="14"/>
      <c r="C56" s="19"/>
      <c r="D56" s="31"/>
      <c r="E56" s="31"/>
      <c r="F56" s="117"/>
      <c r="G56" s="118"/>
      <c r="H56" s="118"/>
      <c r="M56" s="14"/>
      <c r="N56" s="14"/>
      <c r="O56" s="14"/>
      <c r="P56" s="14"/>
      <c r="Q56" s="14"/>
      <c r="R56" s="14"/>
      <c r="S56" s="14"/>
      <c r="T56" s="14"/>
      <c r="U56" s="14"/>
      <c r="V56" s="72"/>
      <c r="W56" s="14"/>
    </row>
    <row r="57" spans="1:23" s="21" customFormat="1">
      <c r="A57" s="14"/>
      <c r="B57" s="14"/>
      <c r="C57" s="19"/>
      <c r="D57" s="31"/>
      <c r="E57" s="31"/>
      <c r="F57" s="117"/>
      <c r="G57" s="118"/>
      <c r="H57" s="118"/>
      <c r="M57" s="14"/>
      <c r="N57" s="14"/>
      <c r="O57" s="14"/>
      <c r="P57" s="14"/>
      <c r="Q57" s="14"/>
      <c r="R57" s="14"/>
      <c r="S57" s="14"/>
      <c r="T57" s="14"/>
      <c r="U57" s="14"/>
      <c r="V57" s="72"/>
      <c r="W57" s="14"/>
    </row>
    <row r="58" spans="1:23" s="21" customFormat="1">
      <c r="A58" s="14"/>
      <c r="B58" s="14"/>
      <c r="C58" s="19"/>
      <c r="D58" s="31"/>
      <c r="E58" s="31"/>
      <c r="F58" s="117"/>
      <c r="G58" s="118"/>
      <c r="H58" s="118"/>
      <c r="M58" s="14"/>
      <c r="N58" s="14"/>
      <c r="O58" s="14"/>
      <c r="P58" s="14"/>
      <c r="Q58" s="14"/>
      <c r="R58" s="14"/>
      <c r="S58" s="14"/>
      <c r="T58" s="14"/>
      <c r="U58" s="14"/>
      <c r="V58" s="72"/>
      <c r="W58" s="14"/>
    </row>
    <row r="59" spans="1:23" s="21" customFormat="1">
      <c r="A59" s="14"/>
      <c r="B59" s="14"/>
      <c r="C59" s="19"/>
      <c r="D59" s="31"/>
      <c r="E59" s="31"/>
      <c r="F59" s="117"/>
      <c r="G59" s="118"/>
      <c r="H59" s="118"/>
      <c r="M59" s="14"/>
      <c r="N59" s="14"/>
      <c r="O59" s="14"/>
      <c r="P59" s="14"/>
      <c r="Q59" s="14"/>
      <c r="R59" s="14"/>
      <c r="S59" s="14"/>
      <c r="T59" s="14"/>
      <c r="U59" s="14"/>
      <c r="V59" s="72"/>
      <c r="W59" s="14"/>
    </row>
    <row r="60" spans="1:23" s="21" customFormat="1">
      <c r="A60" s="14"/>
      <c r="B60" s="14"/>
      <c r="C60" s="19"/>
      <c r="D60" s="31"/>
      <c r="E60" s="31"/>
      <c r="F60" s="117"/>
      <c r="G60" s="118"/>
      <c r="H60" s="118"/>
      <c r="M60" s="14"/>
      <c r="N60" s="14"/>
      <c r="O60" s="14"/>
      <c r="P60" s="14"/>
      <c r="Q60" s="14"/>
      <c r="R60" s="14"/>
      <c r="S60" s="14"/>
      <c r="T60" s="14"/>
      <c r="U60" s="14"/>
      <c r="V60" s="72"/>
      <c r="W60" s="14"/>
    </row>
    <row r="61" spans="1:23" s="21" customFormat="1">
      <c r="A61" s="14"/>
      <c r="B61" s="14"/>
      <c r="C61" s="19"/>
      <c r="D61" s="31"/>
      <c r="E61" s="31"/>
      <c r="F61" s="117"/>
      <c r="G61" s="118"/>
      <c r="H61" s="118"/>
      <c r="M61" s="14"/>
      <c r="N61" s="14"/>
      <c r="O61" s="14"/>
      <c r="P61" s="14"/>
      <c r="Q61" s="14"/>
      <c r="R61" s="14"/>
      <c r="S61" s="14"/>
      <c r="T61" s="14"/>
      <c r="U61" s="14"/>
      <c r="V61" s="72"/>
      <c r="W61" s="14"/>
    </row>
    <row r="62" spans="1:23" s="21" customFormat="1">
      <c r="A62" s="14"/>
      <c r="B62" s="14"/>
      <c r="C62" s="19"/>
      <c r="D62" s="31"/>
      <c r="E62" s="31"/>
      <c r="F62" s="117"/>
      <c r="G62" s="118"/>
      <c r="H62" s="118"/>
      <c r="M62" s="14"/>
      <c r="N62" s="14"/>
      <c r="O62" s="14"/>
      <c r="P62" s="14"/>
      <c r="Q62" s="14"/>
      <c r="R62" s="14"/>
      <c r="S62" s="14"/>
      <c r="T62" s="14"/>
      <c r="U62" s="14"/>
      <c r="V62" s="72"/>
      <c r="W62" s="14"/>
    </row>
    <row r="63" spans="1:23" s="21" customFormat="1">
      <c r="A63" s="14"/>
      <c r="B63" s="14"/>
      <c r="C63" s="19"/>
      <c r="D63" s="31"/>
      <c r="E63" s="31"/>
      <c r="F63" s="117"/>
      <c r="G63" s="118"/>
      <c r="H63" s="118"/>
      <c r="M63" s="14"/>
      <c r="N63" s="14"/>
      <c r="O63" s="14"/>
      <c r="P63" s="14"/>
      <c r="Q63" s="14"/>
      <c r="R63" s="14"/>
      <c r="S63" s="14"/>
      <c r="T63" s="14"/>
      <c r="U63" s="14"/>
      <c r="V63" s="72"/>
      <c r="W63" s="14"/>
    </row>
    <row r="64" spans="1:23" s="21" customFormat="1">
      <c r="A64" s="14"/>
      <c r="B64" s="14"/>
      <c r="C64" s="19"/>
      <c r="D64" s="31"/>
      <c r="E64" s="31"/>
      <c r="F64" s="117"/>
      <c r="G64" s="118"/>
      <c r="H64" s="118"/>
      <c r="M64" s="14"/>
      <c r="N64" s="14"/>
      <c r="O64" s="14"/>
      <c r="P64" s="14"/>
      <c r="Q64" s="14"/>
      <c r="R64" s="14"/>
      <c r="S64" s="14"/>
      <c r="T64" s="14"/>
      <c r="U64" s="14"/>
      <c r="V64" s="72"/>
      <c r="W64" s="14"/>
    </row>
    <row r="65" spans="1:23" s="21" customFormat="1">
      <c r="A65" s="14"/>
      <c r="B65" s="14"/>
      <c r="C65" s="19"/>
      <c r="D65" s="31"/>
      <c r="E65" s="31"/>
      <c r="F65" s="117"/>
      <c r="G65" s="118"/>
      <c r="H65" s="118"/>
      <c r="M65" s="14"/>
      <c r="N65" s="14"/>
      <c r="O65" s="14"/>
      <c r="P65" s="14"/>
      <c r="Q65" s="14"/>
      <c r="R65" s="14"/>
      <c r="S65" s="14"/>
      <c r="T65" s="14"/>
      <c r="U65" s="14"/>
      <c r="V65" s="72"/>
      <c r="W65" s="14"/>
    </row>
    <row r="66" spans="1:23" s="21" customFormat="1">
      <c r="A66" s="14"/>
      <c r="B66" s="14"/>
      <c r="C66" s="19"/>
      <c r="D66" s="31"/>
      <c r="E66" s="31"/>
      <c r="F66" s="117"/>
      <c r="G66" s="118"/>
      <c r="H66" s="118"/>
      <c r="M66" s="14"/>
      <c r="N66" s="14"/>
      <c r="O66" s="14"/>
      <c r="P66" s="14"/>
      <c r="Q66" s="14"/>
      <c r="R66" s="14"/>
      <c r="S66" s="14"/>
      <c r="T66" s="14"/>
      <c r="U66" s="14"/>
      <c r="V66" s="72"/>
      <c r="W66" s="14"/>
    </row>
    <row r="67" spans="1:23" s="21" customFormat="1">
      <c r="A67" s="14"/>
      <c r="B67" s="14"/>
      <c r="C67" s="19"/>
      <c r="D67" s="31"/>
      <c r="E67" s="31"/>
      <c r="F67" s="117"/>
      <c r="G67" s="118"/>
      <c r="H67" s="118"/>
      <c r="M67" s="14"/>
      <c r="N67" s="14"/>
      <c r="O67" s="14"/>
      <c r="P67" s="14"/>
      <c r="Q67" s="14"/>
      <c r="R67" s="14"/>
      <c r="S67" s="14"/>
      <c r="T67" s="14"/>
      <c r="U67" s="14"/>
      <c r="V67" s="72"/>
      <c r="W67" s="14"/>
    </row>
    <row r="68" spans="1:23" s="21" customFormat="1">
      <c r="A68" s="14"/>
      <c r="B68" s="14"/>
      <c r="C68" s="19"/>
      <c r="D68" s="31"/>
      <c r="E68" s="31"/>
      <c r="F68" s="117"/>
      <c r="G68" s="118"/>
      <c r="H68" s="118"/>
      <c r="M68" s="14"/>
      <c r="N68" s="14"/>
      <c r="O68" s="14"/>
      <c r="P68" s="14"/>
      <c r="Q68" s="14"/>
      <c r="R68" s="14"/>
      <c r="S68" s="14"/>
      <c r="T68" s="14"/>
      <c r="U68" s="14"/>
      <c r="V68" s="72"/>
      <c r="W68" s="14"/>
    </row>
    <row r="69" spans="1:23" s="21" customFormat="1">
      <c r="A69" s="14"/>
      <c r="B69" s="14"/>
      <c r="C69" s="19"/>
      <c r="D69" s="31"/>
      <c r="E69" s="31"/>
      <c r="F69" s="117"/>
      <c r="G69" s="118"/>
      <c r="H69" s="118"/>
      <c r="M69" s="14"/>
      <c r="N69" s="14"/>
      <c r="O69" s="14"/>
      <c r="P69" s="14"/>
      <c r="Q69" s="14"/>
      <c r="R69" s="14"/>
      <c r="S69" s="14"/>
      <c r="T69" s="14"/>
      <c r="U69" s="14"/>
      <c r="V69" s="72"/>
      <c r="W69" s="14"/>
    </row>
    <row r="70" spans="1:23" s="21" customFormat="1">
      <c r="A70" s="14"/>
      <c r="B70" s="14"/>
      <c r="C70" s="19"/>
      <c r="D70" s="31"/>
      <c r="E70" s="31"/>
      <c r="F70" s="117"/>
      <c r="G70" s="118"/>
      <c r="H70" s="118"/>
      <c r="M70" s="14"/>
      <c r="N70" s="14"/>
      <c r="O70" s="14"/>
      <c r="P70" s="14"/>
      <c r="Q70" s="14"/>
      <c r="R70" s="14"/>
      <c r="S70" s="14"/>
      <c r="T70" s="14"/>
      <c r="U70" s="14"/>
      <c r="V70" s="72"/>
      <c r="W70" s="14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  <row r="250" spans="1:23" s="21" customFormat="1">
      <c r="A250" s="14"/>
      <c r="B250" s="14"/>
      <c r="C250" s="19"/>
      <c r="D250" s="31"/>
      <c r="E250" s="31"/>
      <c r="F250" s="117"/>
      <c r="G250" s="118"/>
      <c r="H250" s="118"/>
      <c r="M250" s="14"/>
      <c r="N250" s="14"/>
      <c r="O250" s="14"/>
      <c r="P250" s="14"/>
      <c r="Q250" s="14"/>
      <c r="R250" s="14"/>
      <c r="S250" s="14"/>
      <c r="T250" s="14"/>
      <c r="U250" s="14"/>
      <c r="V250" s="72"/>
      <c r="W250" s="14"/>
    </row>
    <row r="251" spans="1:23" s="21" customFormat="1">
      <c r="A251" s="14"/>
      <c r="B251" s="14"/>
      <c r="C251" s="19"/>
      <c r="D251" s="31"/>
      <c r="E251" s="31"/>
      <c r="F251" s="117"/>
      <c r="G251" s="118"/>
      <c r="H251" s="118"/>
      <c r="M251" s="14"/>
      <c r="N251" s="14"/>
      <c r="O251" s="14"/>
      <c r="P251" s="14"/>
      <c r="Q251" s="14"/>
      <c r="R251" s="14"/>
      <c r="S251" s="14"/>
      <c r="T251" s="14"/>
      <c r="U251" s="14"/>
      <c r="V251" s="72"/>
      <c r="W251" s="14"/>
    </row>
    <row r="252" spans="1:23" s="21" customFormat="1">
      <c r="A252" s="14"/>
      <c r="B252" s="14"/>
      <c r="C252" s="19"/>
      <c r="D252" s="31"/>
      <c r="E252" s="31"/>
      <c r="F252" s="117"/>
      <c r="G252" s="118"/>
      <c r="H252" s="118"/>
      <c r="M252" s="14"/>
      <c r="N252" s="14"/>
      <c r="O252" s="14"/>
      <c r="P252" s="14"/>
      <c r="Q252" s="14"/>
      <c r="R252" s="14"/>
      <c r="S252" s="14"/>
      <c r="T252" s="14"/>
      <c r="U252" s="14"/>
      <c r="V252" s="72"/>
      <c r="W252" s="14"/>
    </row>
    <row r="253" spans="1:23" s="21" customFormat="1">
      <c r="A253" s="14"/>
      <c r="B253" s="14"/>
      <c r="C253" s="19"/>
      <c r="D253" s="31"/>
      <c r="E253" s="31"/>
      <c r="F253" s="117"/>
      <c r="G253" s="118"/>
      <c r="H253" s="118"/>
      <c r="M253" s="14"/>
      <c r="N253" s="14"/>
      <c r="O253" s="14"/>
      <c r="P253" s="14"/>
      <c r="Q253" s="14"/>
      <c r="R253" s="14"/>
      <c r="S253" s="14"/>
      <c r="T253" s="14"/>
      <c r="U253" s="14"/>
      <c r="V253" s="72"/>
      <c r="W253" s="14"/>
    </row>
    <row r="254" spans="1:23" s="21" customFormat="1">
      <c r="A254" s="14"/>
      <c r="B254" s="14"/>
      <c r="C254" s="19"/>
      <c r="D254" s="31"/>
      <c r="E254" s="31"/>
      <c r="F254" s="117"/>
      <c r="G254" s="118"/>
      <c r="H254" s="118"/>
      <c r="M254" s="14"/>
      <c r="N254" s="14"/>
      <c r="O254" s="14"/>
      <c r="P254" s="14"/>
      <c r="Q254" s="14"/>
      <c r="R254" s="14"/>
      <c r="S254" s="14"/>
      <c r="T254" s="14"/>
      <c r="U254" s="14"/>
      <c r="V254" s="72"/>
      <c r="W254" s="14"/>
    </row>
  </sheetData>
  <sheetProtection insertRows="0" deleteRows="0"/>
  <protectedRanges>
    <protectedRange sqref="K29:Q1048576 N28:Q28 K1:Q27 V1:V1048576" name="Obseg1"/>
    <protectedRange sqref="K28:M28" name="Obseg1_2"/>
  </protectedRanges>
  <mergeCells count="8">
    <mergeCell ref="A28:M28"/>
    <mergeCell ref="C13:L13"/>
    <mergeCell ref="D2:K2"/>
    <mergeCell ref="D3:K3"/>
    <mergeCell ref="D6:K6"/>
    <mergeCell ref="D7:K7"/>
    <mergeCell ref="D8:K8"/>
    <mergeCell ref="D9:K9"/>
  </mergeCells>
  <conditionalFormatting sqref="C17:C19">
    <cfRule type="colorScale" priority="653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16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W276"/>
  <sheetViews>
    <sheetView topLeftCell="A13" zoomScaleNormal="100" zoomScaleSheetLayoutView="100" workbookViewId="0">
      <selection activeCell="X41" sqref="X41"/>
    </sheetView>
  </sheetViews>
  <sheetFormatPr defaultColWidth="8.85546875" defaultRowHeight="12.75"/>
  <cols>
    <col min="1" max="1" width="3.5703125" style="14" customWidth="1"/>
    <col min="2" max="2" width="4.42578125" style="14" customWidth="1"/>
    <col min="3" max="3" width="34.5703125" style="20" customWidth="1"/>
    <col min="4" max="4" width="10.7109375" style="30" customWidth="1"/>
    <col min="5" max="5" width="10.2851562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9.28515625" style="14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129</v>
      </c>
    </row>
    <row r="2" spans="1:22" ht="15">
      <c r="C2" s="54" t="s">
        <v>130</v>
      </c>
      <c r="D2" s="442" t="str">
        <f>+'prva stran'!B6</f>
        <v>VRTEC SEŽANA</v>
      </c>
      <c r="E2" s="443"/>
      <c r="F2" s="443"/>
      <c r="G2" s="443"/>
      <c r="H2" s="443"/>
      <c r="I2" s="443"/>
      <c r="J2" s="443"/>
      <c r="K2" s="443"/>
    </row>
    <row r="3" spans="1:22" ht="15">
      <c r="C3" s="54" t="s">
        <v>131</v>
      </c>
      <c r="D3" s="444" t="str">
        <f>+'prva stran'!B7</f>
        <v xml:space="preserve">Ulica Jožeta Pahorja 1, 6210 SEŽANA </v>
      </c>
      <c r="E3" s="445"/>
      <c r="F3" s="445"/>
      <c r="G3" s="445"/>
      <c r="H3" s="445"/>
      <c r="I3" s="445"/>
      <c r="J3" s="445"/>
      <c r="K3" s="445"/>
    </row>
    <row r="4" spans="1:22" ht="15">
      <c r="C4" s="73"/>
    </row>
    <row r="5" spans="1:22" ht="15">
      <c r="C5" s="53" t="s">
        <v>133</v>
      </c>
    </row>
    <row r="6" spans="1:22" ht="17.25" customHeight="1">
      <c r="C6" s="55" t="s">
        <v>130</v>
      </c>
      <c r="D6" s="446">
        <f>+'prva stran'!B10</f>
        <v>0</v>
      </c>
      <c r="E6" s="447"/>
      <c r="F6" s="447"/>
      <c r="G6" s="447"/>
      <c r="H6" s="447"/>
      <c r="I6" s="447"/>
      <c r="J6" s="447"/>
      <c r="K6" s="447"/>
    </row>
    <row r="7" spans="1:22" ht="17.25" customHeight="1">
      <c r="C7" s="55" t="s">
        <v>131</v>
      </c>
      <c r="D7" s="448">
        <f>+'prva stran'!B11</f>
        <v>0</v>
      </c>
      <c r="E7" s="449"/>
      <c r="F7" s="449"/>
      <c r="G7" s="449"/>
      <c r="H7" s="449"/>
      <c r="I7" s="449"/>
      <c r="J7" s="449"/>
      <c r="K7" s="449"/>
    </row>
    <row r="8" spans="1:22" ht="17.25" customHeight="1">
      <c r="C8" s="55" t="s">
        <v>132</v>
      </c>
      <c r="D8" s="448">
        <f>+'prva stran'!B12</f>
        <v>0</v>
      </c>
      <c r="E8" s="449"/>
      <c r="F8" s="449"/>
      <c r="G8" s="449"/>
      <c r="H8" s="449"/>
      <c r="I8" s="449"/>
      <c r="J8" s="449"/>
      <c r="K8" s="449"/>
    </row>
    <row r="9" spans="1:22" s="15" customFormat="1" ht="17.25" customHeight="1">
      <c r="A9" s="12"/>
      <c r="B9" s="12"/>
      <c r="C9" s="56" t="s">
        <v>134</v>
      </c>
      <c r="D9" s="450">
        <f>+'prva stran'!B13</f>
        <v>0</v>
      </c>
      <c r="E9" s="449"/>
      <c r="F9" s="449"/>
      <c r="G9" s="449"/>
      <c r="H9" s="449"/>
      <c r="I9" s="449"/>
      <c r="J9" s="449"/>
      <c r="K9" s="449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98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pred_rekapitulacija'!A29</f>
        <v>16.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441" t="str">
        <f>+'Ponudbeni pred_rekapitulacija'!B29</f>
        <v>SOKOVI</v>
      </c>
      <c r="D13" s="441"/>
      <c r="E13" s="441"/>
      <c r="F13" s="441"/>
      <c r="G13" s="441"/>
      <c r="H13" s="441"/>
      <c r="I13" s="441"/>
      <c r="J13" s="441"/>
      <c r="K13" s="441"/>
      <c r="L13" s="441"/>
      <c r="V13" s="8"/>
    </row>
    <row r="14" spans="1:22" s="77" customFormat="1" ht="12" customHeight="1">
      <c r="A14" s="50">
        <v>1</v>
      </c>
      <c r="B14" s="164" t="s">
        <v>271</v>
      </c>
      <c r="C14" s="50">
        <v>2</v>
      </c>
      <c r="D14" s="50" t="s">
        <v>156</v>
      </c>
      <c r="E14" s="50" t="s">
        <v>157</v>
      </c>
      <c r="F14" s="50" t="s">
        <v>217</v>
      </c>
      <c r="G14" s="50">
        <v>3</v>
      </c>
      <c r="H14" s="50">
        <v>4</v>
      </c>
      <c r="I14" s="74" t="s">
        <v>97</v>
      </c>
      <c r="J14" s="74" t="s">
        <v>172</v>
      </c>
      <c r="K14" s="75">
        <v>5</v>
      </c>
      <c r="L14" s="75">
        <v>6</v>
      </c>
      <c r="M14" s="75" t="s">
        <v>64</v>
      </c>
      <c r="N14" s="75" t="s">
        <v>212</v>
      </c>
      <c r="O14" s="75">
        <v>7</v>
      </c>
      <c r="P14" s="75" t="s">
        <v>213</v>
      </c>
      <c r="Q14" s="75">
        <v>8</v>
      </c>
      <c r="R14" s="76" t="s">
        <v>214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 customHeight="1">
      <c r="A15" s="60" t="s">
        <v>2</v>
      </c>
      <c r="B15" s="60" t="s">
        <v>270</v>
      </c>
      <c r="C15" s="60" t="s">
        <v>219</v>
      </c>
      <c r="D15" s="60" t="s">
        <v>209</v>
      </c>
      <c r="E15" s="60" t="s">
        <v>210</v>
      </c>
      <c r="F15" s="60" t="s">
        <v>218</v>
      </c>
      <c r="G15" s="60" t="s">
        <v>144</v>
      </c>
      <c r="H15" s="60" t="s">
        <v>145</v>
      </c>
      <c r="I15" s="61" t="s">
        <v>181</v>
      </c>
      <c r="J15" s="61" t="s">
        <v>205</v>
      </c>
      <c r="K15" s="62" t="s">
        <v>152</v>
      </c>
      <c r="L15" s="62" t="s">
        <v>96</v>
      </c>
      <c r="M15" s="62" t="s">
        <v>1549</v>
      </c>
      <c r="N15" s="62" t="s">
        <v>151</v>
      </c>
      <c r="O15" s="62" t="s">
        <v>63</v>
      </c>
      <c r="P15" s="62" t="s">
        <v>171</v>
      </c>
      <c r="Q15" s="62" t="s">
        <v>148</v>
      </c>
      <c r="R15" s="63" t="s">
        <v>149</v>
      </c>
      <c r="S15" s="63" t="s">
        <v>164</v>
      </c>
      <c r="T15" s="63" t="s">
        <v>153</v>
      </c>
      <c r="U15" s="63" t="s">
        <v>154</v>
      </c>
      <c r="V15" s="62" t="s">
        <v>168</v>
      </c>
    </row>
    <row r="16" spans="1:22" s="59" customFormat="1" ht="12">
      <c r="A16" s="88" t="s">
        <v>1</v>
      </c>
      <c r="B16" s="88">
        <v>1263</v>
      </c>
      <c r="C16" s="80" t="s">
        <v>689</v>
      </c>
      <c r="D16" s="86">
        <v>1</v>
      </c>
      <c r="E16" s="86" t="s">
        <v>95</v>
      </c>
      <c r="F16" s="115"/>
      <c r="G16" s="94">
        <v>500</v>
      </c>
      <c r="H16" s="120" t="s">
        <v>95</v>
      </c>
      <c r="I16" s="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J16" s="89" t="str">
        <f>IF(Sklop16[[#This Row],[ZAHTEVANA SHEMA KAKOVOSTI]]&lt;&gt;"",Sklop16[[#This Row],[Preračunana masa/volumen/kos na enoto kg]],"")</f>
        <v/>
      </c>
      <c r="K16" s="102"/>
      <c r="L16" s="95"/>
      <c r="M16" s="95"/>
      <c r="N16" s="104"/>
      <c r="O16" s="96"/>
      <c r="P16" s="96"/>
      <c r="Q16" s="105"/>
      <c r="R16" s="96">
        <f>+Sklop16[[#This Row],[cena/enota brez DDV v EUR]]*Sklop16[[#This Row],[Stopnja DDV (%)]]</f>
        <v>0</v>
      </c>
      <c r="S16" s="96">
        <f>+Sklop16[[#This Row],[cena/enota brez DDV v EUR]]+Sklop16[[#This Row],[Davek (EUR)]]</f>
        <v>0</v>
      </c>
      <c r="T16" s="96">
        <f>+Sklop16[[#This Row],[cena/enota brez DDV v EUR]]*Sklop16[[#This Row],[Okvirna količina]]</f>
        <v>0</v>
      </c>
      <c r="U16" s="96">
        <f>+Sklop16[[#This Row],[Končna cena/enoto mere (EUR) z DDV]]*Sklop16[[#This Row],[Okvirna količina]]</f>
        <v>0</v>
      </c>
      <c r="V16" s="107"/>
    </row>
    <row r="17" spans="1:22" s="59" customFormat="1" ht="12">
      <c r="A17" s="88" t="s">
        <v>3</v>
      </c>
      <c r="B17" s="165">
        <v>1264</v>
      </c>
      <c r="C17" s="80" t="s">
        <v>690</v>
      </c>
      <c r="D17" s="86">
        <v>0.5</v>
      </c>
      <c r="E17" s="86" t="s">
        <v>95</v>
      </c>
      <c r="F17" s="115"/>
      <c r="G17" s="94">
        <v>3000</v>
      </c>
      <c r="H17" s="120" t="s">
        <v>93</v>
      </c>
      <c r="I17" s="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1500</v>
      </c>
      <c r="J17" s="89" t="str">
        <f>IF(Sklop16[[#This Row],[ZAHTEVANA SHEMA KAKOVOSTI]]&lt;&gt;"",Sklop16[[#This Row],[Preračunana masa/volumen/kos na enoto kg]],"")</f>
        <v/>
      </c>
      <c r="K17" s="102"/>
      <c r="L17" s="95"/>
      <c r="M17" s="95"/>
      <c r="N17" s="104"/>
      <c r="O17" s="96"/>
      <c r="P17" s="96"/>
      <c r="Q17" s="105"/>
      <c r="R17" s="96">
        <f>+Sklop16[[#This Row],[cena/enota brez DDV v EUR]]*Sklop16[[#This Row],[Stopnja DDV (%)]]</f>
        <v>0</v>
      </c>
      <c r="S17" s="96">
        <f>+Sklop16[[#This Row],[cena/enota brez DDV v EUR]]+Sklop16[[#This Row],[Davek (EUR)]]</f>
        <v>0</v>
      </c>
      <c r="T17" s="96">
        <f>+Sklop16[[#This Row],[cena/enota brez DDV v EUR]]*Sklop16[[#This Row],[Okvirna količina]]</f>
        <v>0</v>
      </c>
      <c r="U17" s="96">
        <f>+Sklop16[[#This Row],[Končna cena/enoto mere (EUR) z DDV]]*Sklop16[[#This Row],[Okvirna količina]]</f>
        <v>0</v>
      </c>
      <c r="V17" s="107"/>
    </row>
    <row r="18" spans="1:22" s="59" customFormat="1" ht="12">
      <c r="A18" s="88" t="s">
        <v>4</v>
      </c>
      <c r="B18" s="165">
        <v>1286</v>
      </c>
      <c r="C18" s="10" t="s">
        <v>691</v>
      </c>
      <c r="D18" s="86">
        <v>1</v>
      </c>
      <c r="E18" s="86" t="s">
        <v>95</v>
      </c>
      <c r="F18" s="115"/>
      <c r="G18" s="94">
        <v>150</v>
      </c>
      <c r="H18" s="120" t="s">
        <v>95</v>
      </c>
      <c r="I18" s="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J18" s="89" t="str">
        <f>IF(Sklop16[[#This Row],[ZAHTEVANA SHEMA KAKOVOSTI]]&lt;&gt;"",Sklop16[[#This Row],[Preračunana masa/volumen/kos na enoto kg]],"")</f>
        <v/>
      </c>
      <c r="K18" s="102"/>
      <c r="L18" s="95"/>
      <c r="M18" s="95"/>
      <c r="N18" s="104"/>
      <c r="O18" s="96"/>
      <c r="P18" s="96"/>
      <c r="Q18" s="105"/>
      <c r="R18" s="96">
        <f>+Sklop16[[#This Row],[cena/enota brez DDV v EUR]]*Sklop16[[#This Row],[Stopnja DDV (%)]]</f>
        <v>0</v>
      </c>
      <c r="S18" s="96">
        <f>+Sklop16[[#This Row],[cena/enota brez DDV v EUR]]+Sklop16[[#This Row],[Davek (EUR)]]</f>
        <v>0</v>
      </c>
      <c r="T18" s="96">
        <f>+Sklop16[[#This Row],[cena/enota brez DDV v EUR]]*Sklop16[[#This Row],[Okvirna količina]]</f>
        <v>0</v>
      </c>
      <c r="U18" s="96">
        <f>+Sklop16[[#This Row],[Končna cena/enoto mere (EUR) z DDV]]*Sklop16[[#This Row],[Okvirna količina]]</f>
        <v>0</v>
      </c>
      <c r="V18" s="107"/>
    </row>
    <row r="19" spans="1:22" s="59" customFormat="1" ht="12">
      <c r="A19" s="88" t="s">
        <v>5</v>
      </c>
      <c r="B19" s="165">
        <v>1261</v>
      </c>
      <c r="C19" s="80" t="s">
        <v>692</v>
      </c>
      <c r="D19" s="86">
        <v>1</v>
      </c>
      <c r="E19" s="86" t="s">
        <v>95</v>
      </c>
      <c r="F19" s="115"/>
      <c r="G19" s="94">
        <v>150</v>
      </c>
      <c r="H19" s="120" t="s">
        <v>95</v>
      </c>
      <c r="I19" s="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J19" s="89" t="str">
        <f>IF(Sklop16[[#This Row],[ZAHTEVANA SHEMA KAKOVOSTI]]&lt;&gt;"",Sklop16[[#This Row],[Preračunana masa/volumen/kos na enoto kg]],"")</f>
        <v/>
      </c>
      <c r="K19" s="102"/>
      <c r="L19" s="95"/>
      <c r="M19" s="95"/>
      <c r="N19" s="104"/>
      <c r="O19" s="96"/>
      <c r="P19" s="96"/>
      <c r="Q19" s="105"/>
      <c r="R19" s="96">
        <f>+Sklop16[[#This Row],[cena/enota brez DDV v EUR]]*Sklop16[[#This Row],[Stopnja DDV (%)]]</f>
        <v>0</v>
      </c>
      <c r="S19" s="96">
        <f>+Sklop16[[#This Row],[cena/enota brez DDV v EUR]]+Sklop16[[#This Row],[Davek (EUR)]]</f>
        <v>0</v>
      </c>
      <c r="T19" s="96">
        <f>+Sklop16[[#This Row],[cena/enota brez DDV v EUR]]*Sklop16[[#This Row],[Okvirna količina]]</f>
        <v>0</v>
      </c>
      <c r="U19" s="96">
        <f>+Sklop16[[#This Row],[Končna cena/enoto mere (EUR) z DDV]]*Sklop16[[#This Row],[Okvirna količina]]</f>
        <v>0</v>
      </c>
      <c r="V19" s="107"/>
    </row>
    <row r="20" spans="1:22" s="59" customFormat="1" ht="12">
      <c r="A20" s="88" t="s">
        <v>6</v>
      </c>
      <c r="B20" s="88">
        <v>1288</v>
      </c>
      <c r="C20" s="80" t="s">
        <v>693</v>
      </c>
      <c r="D20" s="86">
        <v>1</v>
      </c>
      <c r="E20" s="86" t="s">
        <v>95</v>
      </c>
      <c r="F20" s="115"/>
      <c r="G20" s="94">
        <v>300</v>
      </c>
      <c r="H20" s="120" t="s">
        <v>95</v>
      </c>
      <c r="I20" s="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J20" s="89" t="str">
        <f>IF(Sklop16[[#This Row],[ZAHTEVANA SHEMA KAKOVOSTI]]&lt;&gt;"",Sklop16[[#This Row],[Preračunana masa/volumen/kos na enoto kg]],"")</f>
        <v/>
      </c>
      <c r="K20" s="102"/>
      <c r="L20" s="95"/>
      <c r="M20" s="95"/>
      <c r="N20" s="104"/>
      <c r="O20" s="96"/>
      <c r="P20" s="96"/>
      <c r="Q20" s="105"/>
      <c r="R20" s="96">
        <f>+Sklop16[[#This Row],[cena/enota brez DDV v EUR]]*Sklop16[[#This Row],[Stopnja DDV (%)]]</f>
        <v>0</v>
      </c>
      <c r="S20" s="96">
        <f>+Sklop16[[#This Row],[cena/enota brez DDV v EUR]]+Sklop16[[#This Row],[Davek (EUR)]]</f>
        <v>0</v>
      </c>
      <c r="T20" s="96">
        <f>+Sklop16[[#This Row],[cena/enota brez DDV v EUR]]*Sklop16[[#This Row],[Okvirna količina]]</f>
        <v>0</v>
      </c>
      <c r="U20" s="96">
        <f>+Sklop16[[#This Row],[Končna cena/enoto mere (EUR) z DDV]]*Sklop16[[#This Row],[Okvirna količina]]</f>
        <v>0</v>
      </c>
      <c r="V20" s="107"/>
    </row>
    <row r="21" spans="1:22" s="59" customFormat="1" ht="12">
      <c r="A21" s="88" t="s">
        <v>7</v>
      </c>
      <c r="B21" s="165">
        <v>1289</v>
      </c>
      <c r="C21" s="80" t="s">
        <v>1381</v>
      </c>
      <c r="D21" s="86">
        <v>1</v>
      </c>
      <c r="E21" s="86" t="s">
        <v>95</v>
      </c>
      <c r="F21" s="115"/>
      <c r="G21" s="94">
        <v>300</v>
      </c>
      <c r="H21" s="120" t="s">
        <v>95</v>
      </c>
      <c r="I21" s="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J21" s="89" t="str">
        <f>IF(Sklop16[[#This Row],[ZAHTEVANA SHEMA KAKOVOSTI]]&lt;&gt;"",Sklop16[[#This Row],[Preračunana masa/volumen/kos na enoto kg]],"")</f>
        <v/>
      </c>
      <c r="K21" s="102"/>
      <c r="L21" s="95"/>
      <c r="M21" s="95"/>
      <c r="N21" s="104"/>
      <c r="O21" s="96"/>
      <c r="P21" s="96"/>
      <c r="Q21" s="105"/>
      <c r="R21" s="96">
        <f>+Sklop16[[#This Row],[cena/enota brez DDV v EUR]]*Sklop16[[#This Row],[Stopnja DDV (%)]]</f>
        <v>0</v>
      </c>
      <c r="S21" s="96">
        <f>+Sklop16[[#This Row],[cena/enota brez DDV v EUR]]+Sklop16[[#This Row],[Davek (EUR)]]</f>
        <v>0</v>
      </c>
      <c r="T21" s="96">
        <f>+Sklop16[[#This Row],[cena/enota brez DDV v EUR]]*Sklop16[[#This Row],[Okvirna količina]]</f>
        <v>0</v>
      </c>
      <c r="U21" s="96">
        <f>+Sklop16[[#This Row],[Končna cena/enoto mere (EUR) z DDV]]*Sklop16[[#This Row],[Okvirna količina]]</f>
        <v>0</v>
      </c>
      <c r="V21" s="107"/>
    </row>
    <row r="22" spans="1:22" s="59" customFormat="1" ht="12">
      <c r="A22" s="88" t="s">
        <v>8</v>
      </c>
      <c r="B22" s="228">
        <v>1290</v>
      </c>
      <c r="C22" s="229" t="s">
        <v>1448</v>
      </c>
      <c r="D22" s="230">
        <v>1</v>
      </c>
      <c r="E22" s="231" t="s">
        <v>95</v>
      </c>
      <c r="F22" s="263"/>
      <c r="G22" s="233">
        <v>50</v>
      </c>
      <c r="H22" s="120" t="s">
        <v>95</v>
      </c>
      <c r="I22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J22" s="233" t="str">
        <f>IF(Sklop16[[#This Row],[ZAHTEVANA SHEMA KAKOVOSTI]]&lt;&gt;"",Sklop16[[#This Row],[Preračunana masa/volumen/kos na enoto kg]],"")</f>
        <v/>
      </c>
      <c r="K22" s="236"/>
      <c r="L22" s="237"/>
      <c r="M22" s="237"/>
      <c r="N22" s="238"/>
      <c r="O22" s="239"/>
      <c r="P22" s="239"/>
      <c r="Q22" s="240"/>
      <c r="R22" s="239">
        <f>+Sklop16[[#This Row],[cena/enota brez DDV v EUR]]*Sklop16[[#This Row],[Stopnja DDV (%)]]</f>
        <v>0</v>
      </c>
      <c r="S22" s="239">
        <f>+Sklop16[[#This Row],[cena/enota brez DDV v EUR]]+Sklop16[[#This Row],[Davek (EUR)]]</f>
        <v>0</v>
      </c>
      <c r="T22" s="239">
        <f>+Sklop16[[#This Row],[cena/enota brez DDV v EUR]]*Sklop16[[#This Row],[Okvirna količina]]</f>
        <v>0</v>
      </c>
      <c r="U22" s="241">
        <f>+Sklop16[[#This Row],[Končna cena/enoto mere (EUR) z DDV]]*Sklop16[[#This Row],[Okvirna količina]]</f>
        <v>0</v>
      </c>
      <c r="V22" s="242"/>
    </row>
    <row r="23" spans="1:22" s="59" customFormat="1" ht="12">
      <c r="A23" s="88" t="s">
        <v>9</v>
      </c>
      <c r="B23" s="165">
        <v>1296</v>
      </c>
      <c r="C23" s="81" t="s">
        <v>1382</v>
      </c>
      <c r="D23" s="86">
        <v>0.2</v>
      </c>
      <c r="E23" s="86" t="s">
        <v>95</v>
      </c>
      <c r="F23" s="115"/>
      <c r="G23" s="94">
        <v>800</v>
      </c>
      <c r="H23" s="120" t="s">
        <v>93</v>
      </c>
      <c r="I23" s="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</v>
      </c>
      <c r="J23" s="89" t="str">
        <f>IF(Sklop16[[#This Row],[ZAHTEVANA SHEMA KAKOVOSTI]]&lt;&gt;"",Sklop16[[#This Row],[Preračunana masa/volumen/kos na enoto kg]],"")</f>
        <v/>
      </c>
      <c r="K23" s="102"/>
      <c r="L23" s="95"/>
      <c r="M23" s="95"/>
      <c r="N23" s="104"/>
      <c r="O23" s="96"/>
      <c r="P23" s="96"/>
      <c r="Q23" s="105"/>
      <c r="R23" s="96">
        <f>+Sklop16[[#This Row],[cena/enota brez DDV v EUR]]*Sklop16[[#This Row],[Stopnja DDV (%)]]</f>
        <v>0</v>
      </c>
      <c r="S23" s="96">
        <f>+Sklop16[[#This Row],[cena/enota brez DDV v EUR]]+Sklop16[[#This Row],[Davek (EUR)]]</f>
        <v>0</v>
      </c>
      <c r="T23" s="96">
        <f>+Sklop16[[#This Row],[cena/enota brez DDV v EUR]]*Sklop16[[#This Row],[Okvirna količina]]</f>
        <v>0</v>
      </c>
      <c r="U23" s="96">
        <f>+Sklop16[[#This Row],[Končna cena/enoto mere (EUR) z DDV]]*Sklop16[[#This Row],[Okvirna količina]]</f>
        <v>0</v>
      </c>
      <c r="V23" s="107"/>
    </row>
    <row r="24" spans="1:22" s="59" customFormat="1" ht="12">
      <c r="A24" s="88" t="s">
        <v>10</v>
      </c>
      <c r="B24" s="165">
        <v>1300</v>
      </c>
      <c r="C24" s="10" t="s">
        <v>1447</v>
      </c>
      <c r="D24" s="86">
        <v>0.2</v>
      </c>
      <c r="E24" s="86" t="s">
        <v>95</v>
      </c>
      <c r="F24" s="115"/>
      <c r="G24" s="94">
        <v>600</v>
      </c>
      <c r="H24" s="120" t="s">
        <v>93</v>
      </c>
      <c r="I24" s="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J24" s="89" t="str">
        <f>IF(Sklop16[[#This Row],[ZAHTEVANA SHEMA KAKOVOSTI]]&lt;&gt;"",Sklop16[[#This Row],[Preračunana masa/volumen/kos na enoto kg]],"")</f>
        <v/>
      </c>
      <c r="K24" s="102"/>
      <c r="L24" s="95"/>
      <c r="M24" s="95"/>
      <c r="N24" s="104"/>
      <c r="O24" s="96"/>
      <c r="P24" s="96"/>
      <c r="Q24" s="105"/>
      <c r="R24" s="96">
        <f>+Sklop16[[#This Row],[cena/enota brez DDV v EUR]]*Sklop16[[#This Row],[Stopnja DDV (%)]]</f>
        <v>0</v>
      </c>
      <c r="S24" s="96">
        <f>+Sklop16[[#This Row],[cena/enota brez DDV v EUR]]+Sklop16[[#This Row],[Davek (EUR)]]</f>
        <v>0</v>
      </c>
      <c r="T24" s="96">
        <f>+Sklop16[[#This Row],[cena/enota brez DDV v EUR]]*Sklop16[[#This Row],[Okvirna količina]]</f>
        <v>0</v>
      </c>
      <c r="U24" s="96">
        <f>+Sklop16[[#This Row],[Končna cena/enoto mere (EUR) z DDV]]*Sklop16[[#This Row],[Okvirna količina]]</f>
        <v>0</v>
      </c>
      <c r="V24" s="107"/>
    </row>
    <row r="25" spans="1:22" s="59" customFormat="1" ht="12">
      <c r="A25" s="88" t="s">
        <v>11</v>
      </c>
      <c r="B25" s="176"/>
      <c r="C25" s="193" t="s">
        <v>1432</v>
      </c>
      <c r="D25" s="176">
        <v>1</v>
      </c>
      <c r="E25" s="86" t="s">
        <v>95</v>
      </c>
      <c r="F25" s="191"/>
      <c r="G25" s="177">
        <v>80</v>
      </c>
      <c r="H25" s="120" t="s">
        <v>95</v>
      </c>
      <c r="I25" s="17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J25" s="177" t="str">
        <f>IF(Sklop16[[#This Row],[ZAHTEVANA SHEMA KAKOVOSTI]]&lt;&gt;"",Sklop16[[#This Row],[Preračunana masa/volumen/kos na enoto kg]],"")</f>
        <v/>
      </c>
      <c r="K25" s="197"/>
      <c r="L25" s="200"/>
      <c r="M25" s="200"/>
      <c r="N25" s="201"/>
      <c r="O25" s="198"/>
      <c r="P25" s="198"/>
      <c r="Q25" s="199"/>
      <c r="R25" s="198">
        <f>+Sklop16[[#This Row],[cena/enota brez DDV v EUR]]*Sklop16[[#This Row],[Stopnja DDV (%)]]</f>
        <v>0</v>
      </c>
      <c r="S25" s="198">
        <f>+Sklop16[[#This Row],[cena/enota brez DDV v EUR]]+Sklop16[[#This Row],[Davek (EUR)]]</f>
        <v>0</v>
      </c>
      <c r="T25" s="198">
        <f>+Sklop16[[#This Row],[cena/enota brez DDV v EUR]]*Sklop16[[#This Row],[Okvirna količina]]</f>
        <v>0</v>
      </c>
      <c r="U25" s="210">
        <f>+Sklop16[[#This Row],[Končna cena/enoto mere (EUR) z DDV]]*Sklop16[[#This Row],[Okvirna količina]]</f>
        <v>0</v>
      </c>
      <c r="V25" s="211"/>
    </row>
    <row r="26" spans="1:22" s="59" customFormat="1" ht="12">
      <c r="A26" s="88" t="s">
        <v>12</v>
      </c>
      <c r="B26" s="206">
        <v>1836</v>
      </c>
      <c r="C26" s="179" t="s">
        <v>705</v>
      </c>
      <c r="D26" s="245">
        <v>1</v>
      </c>
      <c r="E26" s="204" t="s">
        <v>95</v>
      </c>
      <c r="F26" s="246"/>
      <c r="G26" s="247">
        <v>20</v>
      </c>
      <c r="H26" s="120" t="s">
        <v>95</v>
      </c>
      <c r="I26" s="17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J26" s="171" t="str">
        <f>IF(Sklop16[[#This Row],[ZAHTEVANA SHEMA KAKOVOSTI]]&lt;&gt;"",Sklop16[[#This Row],[Preračunana masa/volumen/kos na enoto kg]],"")</f>
        <v/>
      </c>
      <c r="K26" s="172"/>
      <c r="L26" s="173"/>
      <c r="M26" s="173"/>
      <c r="N26" s="181"/>
      <c r="O26" s="174"/>
      <c r="P26" s="174"/>
      <c r="Q26" s="182"/>
      <c r="R26" s="174">
        <f>+Sklop16[[#This Row],[cena/enota brez DDV v EUR]]*Sklop16[[#This Row],[Stopnja DDV (%)]]</f>
        <v>0</v>
      </c>
      <c r="S26" s="174">
        <f>+Sklop16[[#This Row],[cena/enota brez DDV v EUR]]+Sklop16[[#This Row],[Davek (EUR)]]</f>
        <v>0</v>
      </c>
      <c r="T26" s="174">
        <f>+Sklop16[[#This Row],[cena/enota brez DDV v EUR]]*Sklop16[[#This Row],[Okvirna količina]]</f>
        <v>0</v>
      </c>
      <c r="U26" s="183">
        <f>+Sklop16[[#This Row],[Končna cena/enoto mere (EUR) z DDV]]*Sklop16[[#This Row],[Okvirna količina]]</f>
        <v>0</v>
      </c>
      <c r="V26" s="184"/>
    </row>
    <row r="27" spans="1:22" s="59" customFormat="1" ht="12">
      <c r="A27" s="88" t="s">
        <v>13</v>
      </c>
      <c r="B27" s="206">
        <v>1267</v>
      </c>
      <c r="C27" s="193" t="s">
        <v>704</v>
      </c>
      <c r="D27" s="245">
        <v>1</v>
      </c>
      <c r="E27" s="204" t="s">
        <v>95</v>
      </c>
      <c r="F27" s="246"/>
      <c r="G27" s="247">
        <v>10</v>
      </c>
      <c r="H27" s="120" t="s">
        <v>95</v>
      </c>
      <c r="I27" s="17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J27" s="171" t="str">
        <f>IF(Sklop16[[#This Row],[ZAHTEVANA SHEMA KAKOVOSTI]]&lt;&gt;"",Sklop16[[#This Row],[Preračunana masa/volumen/kos na enoto kg]],"")</f>
        <v/>
      </c>
      <c r="K27" s="172"/>
      <c r="L27" s="173"/>
      <c r="M27" s="173"/>
      <c r="N27" s="181"/>
      <c r="O27" s="174"/>
      <c r="P27" s="174"/>
      <c r="Q27" s="182"/>
      <c r="R27" s="174">
        <f>+Sklop16[[#This Row],[cena/enota brez DDV v EUR]]*Sklop16[[#This Row],[Stopnja DDV (%)]]</f>
        <v>0</v>
      </c>
      <c r="S27" s="174">
        <f>+Sklop16[[#This Row],[cena/enota brez DDV v EUR]]+Sklop16[[#This Row],[Davek (EUR)]]</f>
        <v>0</v>
      </c>
      <c r="T27" s="174">
        <f>+Sklop16[[#This Row],[cena/enota brez DDV v EUR]]*Sklop16[[#This Row],[Okvirna količina]]</f>
        <v>0</v>
      </c>
      <c r="U27" s="183">
        <f>+Sklop16[[#This Row],[Končna cena/enoto mere (EUR) z DDV]]*Sklop16[[#This Row],[Okvirna količina]]</f>
        <v>0</v>
      </c>
      <c r="V27" s="184"/>
    </row>
    <row r="28" spans="1:22" s="59" customFormat="1" ht="12">
      <c r="A28" s="88" t="s">
        <v>14</v>
      </c>
      <c r="B28" s="206">
        <v>1269</v>
      </c>
      <c r="C28" s="179" t="s">
        <v>704</v>
      </c>
      <c r="D28" s="245">
        <v>5</v>
      </c>
      <c r="E28" s="204" t="s">
        <v>95</v>
      </c>
      <c r="F28" s="246"/>
      <c r="G28" s="247">
        <v>20</v>
      </c>
      <c r="H28" s="248" t="s">
        <v>93</v>
      </c>
      <c r="I28" s="17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J28" s="171" t="str">
        <f>IF(Sklop16[[#This Row],[ZAHTEVANA SHEMA KAKOVOSTI]]&lt;&gt;"",Sklop16[[#This Row],[Preračunana masa/volumen/kos na enoto kg]],"")</f>
        <v/>
      </c>
      <c r="K28" s="172"/>
      <c r="L28" s="173"/>
      <c r="M28" s="173"/>
      <c r="N28" s="181"/>
      <c r="O28" s="174"/>
      <c r="P28" s="174"/>
      <c r="Q28" s="182"/>
      <c r="R28" s="174">
        <f>+Sklop16[[#This Row],[cena/enota brez DDV v EUR]]*Sklop16[[#This Row],[Stopnja DDV (%)]]</f>
        <v>0</v>
      </c>
      <c r="S28" s="174">
        <f>+Sklop16[[#This Row],[cena/enota brez DDV v EUR]]+Sklop16[[#This Row],[Davek (EUR)]]</f>
        <v>0</v>
      </c>
      <c r="T28" s="174">
        <f>+Sklop16[[#This Row],[cena/enota brez DDV v EUR]]*Sklop16[[#This Row],[Okvirna količina]]</f>
        <v>0</v>
      </c>
      <c r="U28" s="183">
        <f>+Sklop16[[#This Row],[Končna cena/enoto mere (EUR) z DDV]]*Sklop16[[#This Row],[Okvirna količina]]</f>
        <v>0</v>
      </c>
      <c r="V28" s="184"/>
    </row>
    <row r="29" spans="1:22" s="59" customFormat="1" ht="12">
      <c r="A29" s="88" t="s">
        <v>15</v>
      </c>
      <c r="B29" s="206">
        <v>1270</v>
      </c>
      <c r="C29" s="179" t="s">
        <v>703</v>
      </c>
      <c r="D29" s="245">
        <v>1</v>
      </c>
      <c r="E29" s="204" t="s">
        <v>95</v>
      </c>
      <c r="F29" s="246"/>
      <c r="G29" s="247">
        <v>80</v>
      </c>
      <c r="H29" s="399" t="s">
        <v>95</v>
      </c>
      <c r="I29" s="17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J29" s="171" t="str">
        <f>IF(Sklop16[[#This Row],[ZAHTEVANA SHEMA KAKOVOSTI]]&lt;&gt;"",Sklop16[[#This Row],[Preračunana masa/volumen/kos na enoto kg]],"")</f>
        <v/>
      </c>
      <c r="K29" s="172"/>
      <c r="L29" s="173"/>
      <c r="M29" s="173"/>
      <c r="N29" s="181"/>
      <c r="O29" s="174"/>
      <c r="P29" s="174"/>
      <c r="Q29" s="182"/>
      <c r="R29" s="174">
        <f>+Sklop16[[#This Row],[cena/enota brez DDV v EUR]]*Sklop16[[#This Row],[Stopnja DDV (%)]]</f>
        <v>0</v>
      </c>
      <c r="S29" s="174">
        <f>+Sklop16[[#This Row],[cena/enota brez DDV v EUR]]+Sklop16[[#This Row],[Davek (EUR)]]</f>
        <v>0</v>
      </c>
      <c r="T29" s="174">
        <f>+Sklop16[[#This Row],[cena/enota brez DDV v EUR]]*Sklop16[[#This Row],[Okvirna količina]]</f>
        <v>0</v>
      </c>
      <c r="U29" s="183">
        <f>+Sklop16[[#This Row],[Končna cena/enoto mere (EUR) z DDV]]*Sklop16[[#This Row],[Okvirna količina]]</f>
        <v>0</v>
      </c>
      <c r="V29" s="184"/>
    </row>
    <row r="30" spans="1:22" s="59" customFormat="1" ht="12">
      <c r="A30" s="88" t="s">
        <v>16</v>
      </c>
      <c r="B30" s="206">
        <v>1272</v>
      </c>
      <c r="C30" s="179" t="s">
        <v>703</v>
      </c>
      <c r="D30" s="245">
        <v>5</v>
      </c>
      <c r="E30" s="204" t="s">
        <v>95</v>
      </c>
      <c r="F30" s="246"/>
      <c r="G30" s="247">
        <v>20</v>
      </c>
      <c r="H30" s="248" t="s">
        <v>93</v>
      </c>
      <c r="I30" s="17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J30" s="171" t="str">
        <f>IF(Sklop16[[#This Row],[ZAHTEVANA SHEMA KAKOVOSTI]]&lt;&gt;"",Sklop16[[#This Row],[Preračunana masa/volumen/kos na enoto kg]],"")</f>
        <v/>
      </c>
      <c r="K30" s="172"/>
      <c r="L30" s="173"/>
      <c r="M30" s="173"/>
      <c r="N30" s="181"/>
      <c r="O30" s="174"/>
      <c r="P30" s="174"/>
      <c r="Q30" s="182"/>
      <c r="R30" s="174">
        <f>+Sklop16[[#This Row],[cena/enota brez DDV v EUR]]*Sklop16[[#This Row],[Stopnja DDV (%)]]</f>
        <v>0</v>
      </c>
      <c r="S30" s="174">
        <f>+Sklop16[[#This Row],[cena/enota brez DDV v EUR]]+Sklop16[[#This Row],[Davek (EUR)]]</f>
        <v>0</v>
      </c>
      <c r="T30" s="174">
        <f>+Sklop16[[#This Row],[cena/enota brez DDV v EUR]]*Sklop16[[#This Row],[Okvirna količina]]</f>
        <v>0</v>
      </c>
      <c r="U30" s="183">
        <f>+Sklop16[[#This Row],[Končna cena/enoto mere (EUR) z DDV]]*Sklop16[[#This Row],[Okvirna količina]]</f>
        <v>0</v>
      </c>
      <c r="V30" s="184"/>
    </row>
    <row r="31" spans="1:22" s="59" customFormat="1" ht="12">
      <c r="A31" s="88" t="s">
        <v>17</v>
      </c>
      <c r="B31" s="206">
        <v>1275</v>
      </c>
      <c r="C31" s="179" t="s">
        <v>702</v>
      </c>
      <c r="D31" s="245">
        <v>1</v>
      </c>
      <c r="E31" s="204" t="s">
        <v>95</v>
      </c>
      <c r="F31" s="246"/>
      <c r="G31" s="247">
        <v>80</v>
      </c>
      <c r="H31" s="399" t="s">
        <v>95</v>
      </c>
      <c r="I31" s="17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J31" s="171" t="str">
        <f>IF(Sklop16[[#This Row],[ZAHTEVANA SHEMA KAKOVOSTI]]&lt;&gt;"",Sklop16[[#This Row],[Preračunana masa/volumen/kos na enoto kg]],"")</f>
        <v/>
      </c>
      <c r="K31" s="172"/>
      <c r="L31" s="173"/>
      <c r="M31" s="173"/>
      <c r="N31" s="181"/>
      <c r="O31" s="174"/>
      <c r="P31" s="174"/>
      <c r="Q31" s="182"/>
      <c r="R31" s="174">
        <f>+Sklop16[[#This Row],[cena/enota brez DDV v EUR]]*Sklop16[[#This Row],[Stopnja DDV (%)]]</f>
        <v>0</v>
      </c>
      <c r="S31" s="174">
        <f>+Sklop16[[#This Row],[cena/enota brez DDV v EUR]]+Sklop16[[#This Row],[Davek (EUR)]]</f>
        <v>0</v>
      </c>
      <c r="T31" s="174">
        <f>+Sklop16[[#This Row],[cena/enota brez DDV v EUR]]*Sklop16[[#This Row],[Okvirna količina]]</f>
        <v>0</v>
      </c>
      <c r="U31" s="183">
        <f>+Sklop16[[#This Row],[Končna cena/enoto mere (EUR) z DDV]]*Sklop16[[#This Row],[Okvirna količina]]</f>
        <v>0</v>
      </c>
      <c r="V31" s="184"/>
    </row>
    <row r="32" spans="1:22" s="59" customFormat="1" ht="12">
      <c r="A32" s="88" t="s">
        <v>18</v>
      </c>
      <c r="B32" s="206">
        <v>419</v>
      </c>
      <c r="C32" s="179" t="s">
        <v>702</v>
      </c>
      <c r="D32" s="245">
        <v>5</v>
      </c>
      <c r="E32" s="204" t="s">
        <v>95</v>
      </c>
      <c r="F32" s="246"/>
      <c r="G32" s="247">
        <v>10</v>
      </c>
      <c r="H32" s="248" t="s">
        <v>93</v>
      </c>
      <c r="I32" s="17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J32" s="171" t="str">
        <f>IF(Sklop16[[#This Row],[ZAHTEVANA SHEMA KAKOVOSTI]]&lt;&gt;"",Sklop16[[#This Row],[Preračunana masa/volumen/kos na enoto kg]],"")</f>
        <v/>
      </c>
      <c r="K32" s="172"/>
      <c r="L32" s="173"/>
      <c r="M32" s="173"/>
      <c r="N32" s="181"/>
      <c r="O32" s="174"/>
      <c r="P32" s="174"/>
      <c r="Q32" s="182"/>
      <c r="R32" s="174">
        <f>+Sklop16[[#This Row],[cena/enota brez DDV v EUR]]*Sklop16[[#This Row],[Stopnja DDV (%)]]</f>
        <v>0</v>
      </c>
      <c r="S32" s="174">
        <f>+Sklop16[[#This Row],[cena/enota brez DDV v EUR]]+Sklop16[[#This Row],[Davek (EUR)]]</f>
        <v>0</v>
      </c>
      <c r="T32" s="174">
        <f>+Sklop16[[#This Row],[cena/enota brez DDV v EUR]]*Sklop16[[#This Row],[Okvirna količina]]</f>
        <v>0</v>
      </c>
      <c r="U32" s="183">
        <f>+Sklop16[[#This Row],[Končna cena/enoto mere (EUR) z DDV]]*Sklop16[[#This Row],[Okvirna količina]]</f>
        <v>0</v>
      </c>
      <c r="V32" s="184"/>
    </row>
    <row r="33" spans="1:22" s="59" customFormat="1" ht="12">
      <c r="A33" s="88" t="s">
        <v>19</v>
      </c>
      <c r="B33" s="206">
        <v>1306</v>
      </c>
      <c r="C33" s="179" t="s">
        <v>701</v>
      </c>
      <c r="D33" s="245">
        <v>1</v>
      </c>
      <c r="E33" s="204" t="s">
        <v>95</v>
      </c>
      <c r="F33" s="246"/>
      <c r="G33" s="247">
        <v>150</v>
      </c>
      <c r="H33" s="399" t="s">
        <v>95</v>
      </c>
      <c r="I33" s="17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J33" s="171" t="str">
        <f>IF(Sklop16[[#This Row],[ZAHTEVANA SHEMA KAKOVOSTI]]&lt;&gt;"",Sklop16[[#This Row],[Preračunana masa/volumen/kos na enoto kg]],"")</f>
        <v/>
      </c>
      <c r="K33" s="172"/>
      <c r="L33" s="173"/>
      <c r="M33" s="173"/>
      <c r="N33" s="181"/>
      <c r="O33" s="174"/>
      <c r="P33" s="174"/>
      <c r="Q33" s="182"/>
      <c r="R33" s="174">
        <f>+Sklop16[[#This Row],[cena/enota brez DDV v EUR]]*Sklop16[[#This Row],[Stopnja DDV (%)]]</f>
        <v>0</v>
      </c>
      <c r="S33" s="174">
        <f>+Sklop16[[#This Row],[cena/enota brez DDV v EUR]]+Sklop16[[#This Row],[Davek (EUR)]]</f>
        <v>0</v>
      </c>
      <c r="T33" s="174">
        <f>+Sklop16[[#This Row],[cena/enota brez DDV v EUR]]*Sklop16[[#This Row],[Okvirna količina]]</f>
        <v>0</v>
      </c>
      <c r="U33" s="183">
        <f>+Sklop16[[#This Row],[Končna cena/enoto mere (EUR) z DDV]]*Sklop16[[#This Row],[Okvirna količina]]</f>
        <v>0</v>
      </c>
      <c r="V33" s="184"/>
    </row>
    <row r="34" spans="1:22" s="59" customFormat="1" ht="12">
      <c r="A34" s="88" t="s">
        <v>20</v>
      </c>
      <c r="B34" s="206">
        <v>1279</v>
      </c>
      <c r="C34" s="179" t="s">
        <v>700</v>
      </c>
      <c r="D34" s="245">
        <v>0.2</v>
      </c>
      <c r="E34" s="204" t="s">
        <v>95</v>
      </c>
      <c r="F34" s="246"/>
      <c r="G34" s="247">
        <v>2300</v>
      </c>
      <c r="H34" s="248" t="s">
        <v>93</v>
      </c>
      <c r="I34" s="17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460</v>
      </c>
      <c r="J34" s="171" t="str">
        <f>IF(Sklop16[[#This Row],[ZAHTEVANA SHEMA KAKOVOSTI]]&lt;&gt;"",Sklop16[[#This Row],[Preračunana masa/volumen/kos na enoto kg]],"")</f>
        <v/>
      </c>
      <c r="K34" s="172"/>
      <c r="L34" s="173"/>
      <c r="M34" s="173"/>
      <c r="N34" s="181"/>
      <c r="O34" s="174"/>
      <c r="P34" s="174"/>
      <c r="Q34" s="182"/>
      <c r="R34" s="174">
        <f>+Sklop16[[#This Row],[cena/enota brez DDV v EUR]]*Sklop16[[#This Row],[Stopnja DDV (%)]]</f>
        <v>0</v>
      </c>
      <c r="S34" s="174">
        <f>+Sklop16[[#This Row],[cena/enota brez DDV v EUR]]+Sklop16[[#This Row],[Davek (EUR)]]</f>
        <v>0</v>
      </c>
      <c r="T34" s="174">
        <f>+Sklop16[[#This Row],[cena/enota brez DDV v EUR]]*Sklop16[[#This Row],[Okvirna količina]]</f>
        <v>0</v>
      </c>
      <c r="U34" s="183">
        <f>+Sklop16[[#This Row],[Končna cena/enoto mere (EUR) z DDV]]*Sklop16[[#This Row],[Okvirna količina]]</f>
        <v>0</v>
      </c>
      <c r="V34" s="184"/>
    </row>
    <row r="35" spans="1:22" s="59" customFormat="1" ht="12">
      <c r="A35" s="88" t="s">
        <v>21</v>
      </c>
      <c r="B35" s="206">
        <v>1280</v>
      </c>
      <c r="C35" s="179" t="s">
        <v>699</v>
      </c>
      <c r="D35" s="245">
        <v>0.2</v>
      </c>
      <c r="E35" s="204" t="s">
        <v>95</v>
      </c>
      <c r="F35" s="246"/>
      <c r="G35" s="247">
        <v>800</v>
      </c>
      <c r="H35" s="248" t="s">
        <v>93</v>
      </c>
      <c r="I35" s="17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</v>
      </c>
      <c r="J35" s="171" t="str">
        <f>IF(Sklop16[[#This Row],[ZAHTEVANA SHEMA KAKOVOSTI]]&lt;&gt;"",Sklop16[[#This Row],[Preračunana masa/volumen/kos na enoto kg]],"")</f>
        <v/>
      </c>
      <c r="K35" s="172"/>
      <c r="L35" s="173"/>
      <c r="M35" s="173"/>
      <c r="N35" s="181"/>
      <c r="O35" s="174"/>
      <c r="P35" s="174"/>
      <c r="Q35" s="182"/>
      <c r="R35" s="174">
        <f>+Sklop16[[#This Row],[cena/enota brez DDV v EUR]]*Sklop16[[#This Row],[Stopnja DDV (%)]]</f>
        <v>0</v>
      </c>
      <c r="S35" s="174">
        <f>+Sklop16[[#This Row],[cena/enota brez DDV v EUR]]+Sklop16[[#This Row],[Davek (EUR)]]</f>
        <v>0</v>
      </c>
      <c r="T35" s="174">
        <f>+Sklop16[[#This Row],[cena/enota brez DDV v EUR]]*Sklop16[[#This Row],[Okvirna količina]]</f>
        <v>0</v>
      </c>
      <c r="U35" s="183">
        <f>+Sklop16[[#This Row],[Končna cena/enoto mere (EUR) z DDV]]*Sklop16[[#This Row],[Okvirna količina]]</f>
        <v>0</v>
      </c>
      <c r="V35" s="184"/>
    </row>
    <row r="36" spans="1:22" s="59" customFormat="1" ht="12">
      <c r="A36" s="88" t="s">
        <v>22</v>
      </c>
      <c r="B36" s="165">
        <v>1285</v>
      </c>
      <c r="C36" s="179" t="s">
        <v>698</v>
      </c>
      <c r="D36" s="167">
        <v>1</v>
      </c>
      <c r="E36" s="86" t="s">
        <v>95</v>
      </c>
      <c r="F36" s="188"/>
      <c r="G36" s="171">
        <v>500</v>
      </c>
      <c r="H36" s="400" t="s">
        <v>95</v>
      </c>
      <c r="I36" s="17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J36" s="171" t="str">
        <f>IF(Sklop16[[#This Row],[ZAHTEVANA SHEMA KAKOVOSTI]]&lt;&gt;"",Sklop16[[#This Row],[Preračunana masa/volumen/kos na enoto kg]],"")</f>
        <v/>
      </c>
      <c r="K36" s="172"/>
      <c r="L36" s="173"/>
      <c r="M36" s="173"/>
      <c r="N36" s="181"/>
      <c r="O36" s="174"/>
      <c r="P36" s="174"/>
      <c r="Q36" s="182"/>
      <c r="R36" s="174">
        <f>+Sklop16[[#This Row],[cena/enota brez DDV v EUR]]*Sklop16[[#This Row],[Stopnja DDV (%)]]</f>
        <v>0</v>
      </c>
      <c r="S36" s="174">
        <f>+Sklop16[[#This Row],[cena/enota brez DDV v EUR]]+Sklop16[[#This Row],[Davek (EUR)]]</f>
        <v>0</v>
      </c>
      <c r="T36" s="174">
        <f>+Sklop16[[#This Row],[cena/enota brez DDV v EUR]]*Sklop16[[#This Row],[Okvirna količina]]</f>
        <v>0</v>
      </c>
      <c r="U36" s="183">
        <f>+Sklop16[[#This Row],[Končna cena/enoto mere (EUR) z DDV]]*Sklop16[[#This Row],[Okvirna količina]]</f>
        <v>0</v>
      </c>
      <c r="V36" s="184"/>
    </row>
    <row r="37" spans="1:22" s="59" customFormat="1" ht="12">
      <c r="A37" s="88" t="s">
        <v>23</v>
      </c>
      <c r="B37" s="165">
        <v>455</v>
      </c>
      <c r="C37" s="179" t="s">
        <v>1532</v>
      </c>
      <c r="D37" s="167">
        <v>1</v>
      </c>
      <c r="E37" s="86" t="s">
        <v>95</v>
      </c>
      <c r="F37" s="188"/>
      <c r="G37" s="171">
        <v>200</v>
      </c>
      <c r="H37" s="400" t="s">
        <v>95</v>
      </c>
      <c r="I37" s="17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J37" s="171" t="str">
        <f>IF(Sklop16[[#This Row],[ZAHTEVANA SHEMA KAKOVOSTI]]&lt;&gt;"",Sklop16[[#This Row],[Preračunana masa/volumen/kos na enoto kg]],"")</f>
        <v/>
      </c>
      <c r="K37" s="172"/>
      <c r="L37" s="173"/>
      <c r="M37" s="173"/>
      <c r="N37" s="181"/>
      <c r="O37" s="174"/>
      <c r="P37" s="174"/>
      <c r="Q37" s="182"/>
      <c r="R37" s="174">
        <f>+Sklop16[[#This Row],[cena/enota brez DDV v EUR]]*Sklop16[[#This Row],[Stopnja DDV (%)]]</f>
        <v>0</v>
      </c>
      <c r="S37" s="174">
        <f>+Sklop16[[#This Row],[cena/enota brez DDV v EUR]]+Sklop16[[#This Row],[Davek (EUR)]]</f>
        <v>0</v>
      </c>
      <c r="T37" s="174">
        <f>+Sklop16[[#This Row],[cena/enota brez DDV v EUR]]*Sklop16[[#This Row],[Okvirna količina]]</f>
        <v>0</v>
      </c>
      <c r="U37" s="183">
        <f>+Sklop16[[#This Row],[Končna cena/enoto mere (EUR) z DDV]]*Sklop16[[#This Row],[Okvirna količina]]</f>
        <v>0</v>
      </c>
      <c r="V37" s="184"/>
    </row>
    <row r="38" spans="1:22" s="59" customFormat="1" ht="12">
      <c r="A38" s="88" t="s">
        <v>24</v>
      </c>
      <c r="B38" s="165">
        <v>450</v>
      </c>
      <c r="C38" s="179" t="s">
        <v>697</v>
      </c>
      <c r="D38" s="167">
        <v>1</v>
      </c>
      <c r="E38" s="86" t="s">
        <v>95</v>
      </c>
      <c r="F38" s="188"/>
      <c r="G38" s="171">
        <v>300</v>
      </c>
      <c r="H38" s="400" t="s">
        <v>95</v>
      </c>
      <c r="I38" s="17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J38" s="171" t="str">
        <f>IF(Sklop16[[#This Row],[ZAHTEVANA SHEMA KAKOVOSTI]]&lt;&gt;"",Sklop16[[#This Row],[Preračunana masa/volumen/kos na enoto kg]],"")</f>
        <v/>
      </c>
      <c r="K38" s="172"/>
      <c r="L38" s="173"/>
      <c r="M38" s="173"/>
      <c r="N38" s="181"/>
      <c r="O38" s="174"/>
      <c r="P38" s="174"/>
      <c r="Q38" s="182"/>
      <c r="R38" s="174">
        <f>+Sklop16[[#This Row],[cena/enota brez DDV v EUR]]*Sklop16[[#This Row],[Stopnja DDV (%)]]</f>
        <v>0</v>
      </c>
      <c r="S38" s="174">
        <f>+Sklop16[[#This Row],[cena/enota brez DDV v EUR]]+Sklop16[[#This Row],[Davek (EUR)]]</f>
        <v>0</v>
      </c>
      <c r="T38" s="174">
        <f>+Sklop16[[#This Row],[cena/enota brez DDV v EUR]]*Sklop16[[#This Row],[Okvirna količina]]</f>
        <v>0</v>
      </c>
      <c r="U38" s="183">
        <f>+Sklop16[[#This Row],[Končna cena/enoto mere (EUR) z DDV]]*Sklop16[[#This Row],[Okvirna količina]]</f>
        <v>0</v>
      </c>
      <c r="V38" s="184"/>
    </row>
    <row r="39" spans="1:22" s="59" customFormat="1" ht="12">
      <c r="A39" s="88" t="s">
        <v>25</v>
      </c>
      <c r="B39" s="165">
        <v>1299</v>
      </c>
      <c r="C39" s="179" t="s">
        <v>696</v>
      </c>
      <c r="D39" s="167">
        <v>0.2</v>
      </c>
      <c r="E39" s="86" t="s">
        <v>95</v>
      </c>
      <c r="F39" s="188"/>
      <c r="G39" s="171">
        <v>1000</v>
      </c>
      <c r="H39" s="180" t="s">
        <v>93</v>
      </c>
      <c r="I39" s="17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J39" s="171" t="str">
        <f>IF(Sklop16[[#This Row],[ZAHTEVANA SHEMA KAKOVOSTI]]&lt;&gt;"",Sklop16[[#This Row],[Preračunana masa/volumen/kos na enoto kg]],"")</f>
        <v/>
      </c>
      <c r="K39" s="172"/>
      <c r="L39" s="173"/>
      <c r="M39" s="173"/>
      <c r="N39" s="181"/>
      <c r="O39" s="174"/>
      <c r="P39" s="174"/>
      <c r="Q39" s="182"/>
      <c r="R39" s="174">
        <f>+Sklop16[[#This Row],[cena/enota brez DDV v EUR]]*Sklop16[[#This Row],[Stopnja DDV (%)]]</f>
        <v>0</v>
      </c>
      <c r="S39" s="174">
        <f>+Sklop16[[#This Row],[cena/enota brez DDV v EUR]]+Sklop16[[#This Row],[Davek (EUR)]]</f>
        <v>0</v>
      </c>
      <c r="T39" s="174">
        <f>+Sklop16[[#This Row],[cena/enota brez DDV v EUR]]*Sklop16[[#This Row],[Okvirna količina]]</f>
        <v>0</v>
      </c>
      <c r="U39" s="183">
        <f>+Sklop16[[#This Row],[Končna cena/enoto mere (EUR) z DDV]]*Sklop16[[#This Row],[Okvirna količina]]</f>
        <v>0</v>
      </c>
      <c r="V39" s="184"/>
    </row>
    <row r="40" spans="1:22" s="59" customFormat="1" ht="12">
      <c r="A40" s="88" t="s">
        <v>26</v>
      </c>
      <c r="B40" s="165">
        <v>1303</v>
      </c>
      <c r="C40" s="179" t="s">
        <v>695</v>
      </c>
      <c r="D40" s="167">
        <v>0.2</v>
      </c>
      <c r="E40" s="86" t="s">
        <v>95</v>
      </c>
      <c r="F40" s="188"/>
      <c r="G40" s="171">
        <v>900</v>
      </c>
      <c r="H40" s="180" t="s">
        <v>93</v>
      </c>
      <c r="I40" s="17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180</v>
      </c>
      <c r="J40" s="171" t="str">
        <f>IF(Sklop16[[#This Row],[ZAHTEVANA SHEMA KAKOVOSTI]]&lt;&gt;"",Sklop16[[#This Row],[Preračunana masa/volumen/kos na enoto kg]],"")</f>
        <v/>
      </c>
      <c r="K40" s="172"/>
      <c r="L40" s="173"/>
      <c r="M40" s="173"/>
      <c r="N40" s="181"/>
      <c r="O40" s="174"/>
      <c r="P40" s="174"/>
      <c r="Q40" s="182"/>
      <c r="R40" s="174">
        <f>+Sklop16[[#This Row],[cena/enota brez DDV v EUR]]*Sklop16[[#This Row],[Stopnja DDV (%)]]</f>
        <v>0</v>
      </c>
      <c r="S40" s="174">
        <f>+Sklop16[[#This Row],[cena/enota brez DDV v EUR]]+Sklop16[[#This Row],[Davek (EUR)]]</f>
        <v>0</v>
      </c>
      <c r="T40" s="174">
        <f>+Sklop16[[#This Row],[cena/enota brez DDV v EUR]]*Sklop16[[#This Row],[Okvirna količina]]</f>
        <v>0</v>
      </c>
      <c r="U40" s="183">
        <f>+Sklop16[[#This Row],[Končna cena/enoto mere (EUR) z DDV]]*Sklop16[[#This Row],[Okvirna količina]]</f>
        <v>0</v>
      </c>
      <c r="V40" s="184"/>
    </row>
    <row r="41" spans="1:22" s="59" customFormat="1" ht="12">
      <c r="A41" s="88" t="s">
        <v>27</v>
      </c>
      <c r="B41" s="228">
        <v>7424</v>
      </c>
      <c r="C41" s="229" t="s">
        <v>1449</v>
      </c>
      <c r="D41" s="167">
        <v>1.2</v>
      </c>
      <c r="E41" s="86" t="s">
        <v>95</v>
      </c>
      <c r="F41" s="188"/>
      <c r="G41" s="261">
        <v>150</v>
      </c>
      <c r="H41" s="187" t="s">
        <v>93</v>
      </c>
      <c r="I41" s="23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180</v>
      </c>
      <c r="J41" s="233" t="str">
        <f>IF(Sklop16[[#This Row],[ZAHTEVANA SHEMA KAKOVOSTI]]&lt;&gt;"",Sklop16[[#This Row],[Preračunana masa/volumen/kos na enoto kg]],"")</f>
        <v/>
      </c>
      <c r="K41" s="236"/>
      <c r="L41" s="237"/>
      <c r="M41" s="237"/>
      <c r="N41" s="238"/>
      <c r="O41" s="239"/>
      <c r="P41" s="239"/>
      <c r="Q41" s="240"/>
      <c r="R41" s="239">
        <f>+Sklop16[[#This Row],[cena/enota brez DDV v EUR]]*Sklop16[[#This Row],[Stopnja DDV (%)]]</f>
        <v>0</v>
      </c>
      <c r="S41" s="239">
        <f>+Sklop16[[#This Row],[cena/enota brez DDV v EUR]]+Sklop16[[#This Row],[Davek (EUR)]]</f>
        <v>0</v>
      </c>
      <c r="T41" s="239">
        <f>+Sklop16[[#This Row],[cena/enota brez DDV v EUR]]*Sklop16[[#This Row],[Okvirna količina]]</f>
        <v>0</v>
      </c>
      <c r="U41" s="241">
        <f>+Sklop16[[#This Row],[Končna cena/enoto mere (EUR) z DDV]]*Sklop16[[#This Row],[Okvirna količina]]</f>
        <v>0</v>
      </c>
      <c r="V41" s="242"/>
    </row>
    <row r="42" spans="1:22" s="59" customFormat="1" ht="12">
      <c r="A42" s="88" t="s">
        <v>28</v>
      </c>
      <c r="B42" s="165">
        <v>1307</v>
      </c>
      <c r="C42" s="179" t="s">
        <v>694</v>
      </c>
      <c r="D42" s="167">
        <v>0.5</v>
      </c>
      <c r="E42" s="86" t="s">
        <v>95</v>
      </c>
      <c r="F42" s="188"/>
      <c r="G42" s="171">
        <v>9000</v>
      </c>
      <c r="H42" s="180" t="s">
        <v>93</v>
      </c>
      <c r="I42" s="17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4500</v>
      </c>
      <c r="J42" s="171" t="str">
        <f>IF(Sklop16[[#This Row],[ZAHTEVANA SHEMA KAKOVOSTI]]&lt;&gt;"",Sklop16[[#This Row],[Preračunana masa/volumen/kos na enoto kg]],"")</f>
        <v/>
      </c>
      <c r="K42" s="172"/>
      <c r="L42" s="173"/>
      <c r="M42" s="173"/>
      <c r="N42" s="181"/>
      <c r="O42" s="174"/>
      <c r="P42" s="174"/>
      <c r="Q42" s="182"/>
      <c r="R42" s="174">
        <f>+Sklop16[[#This Row],[cena/enota brez DDV v EUR]]*Sklop16[[#This Row],[Stopnja DDV (%)]]</f>
        <v>0</v>
      </c>
      <c r="S42" s="174">
        <f>+Sklop16[[#This Row],[cena/enota brez DDV v EUR]]+Sklop16[[#This Row],[Davek (EUR)]]</f>
        <v>0</v>
      </c>
      <c r="T42" s="174">
        <f>+Sklop16[[#This Row],[cena/enota brez DDV v EUR]]*Sklop16[[#This Row],[Okvirna količina]]</f>
        <v>0</v>
      </c>
      <c r="U42" s="183">
        <f>+Sklop16[[#This Row],[Končna cena/enoto mere (EUR) z DDV]]*Sklop16[[#This Row],[Okvirna količina]]</f>
        <v>0</v>
      </c>
      <c r="V42" s="184"/>
    </row>
    <row r="43" spans="1:22" s="59" customFormat="1" ht="12">
      <c r="A43" s="88" t="s">
        <v>29</v>
      </c>
      <c r="B43" s="228">
        <v>1308</v>
      </c>
      <c r="C43" s="193" t="s">
        <v>1450</v>
      </c>
      <c r="D43" s="167">
        <v>0.5</v>
      </c>
      <c r="E43" s="231" t="s">
        <v>95</v>
      </c>
      <c r="F43" s="263"/>
      <c r="G43" s="233">
        <v>50</v>
      </c>
      <c r="H43" s="180" t="s">
        <v>93</v>
      </c>
      <c r="I43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J43" s="233" t="str">
        <f>IF(Sklop16[[#This Row],[ZAHTEVANA SHEMA KAKOVOSTI]]&lt;&gt;"",Sklop16[[#This Row],[Preračunana masa/volumen/kos na enoto kg]],"")</f>
        <v/>
      </c>
      <c r="K43" s="236"/>
      <c r="L43" s="237"/>
      <c r="M43" s="237"/>
      <c r="N43" s="238"/>
      <c r="O43" s="239"/>
      <c r="P43" s="239"/>
      <c r="Q43" s="240"/>
      <c r="R43" s="239">
        <f>+Sklop16[[#This Row],[cena/enota brez DDV v EUR]]*Sklop16[[#This Row],[Stopnja DDV (%)]]</f>
        <v>0</v>
      </c>
      <c r="S43" s="239">
        <f>+Sklop16[[#This Row],[cena/enota brez DDV v EUR]]+Sklop16[[#This Row],[Davek (EUR)]]</f>
        <v>0</v>
      </c>
      <c r="T43" s="239">
        <f>+Sklop16[[#This Row],[cena/enota brez DDV v EUR]]*Sklop16[[#This Row],[Okvirna količina]]</f>
        <v>0</v>
      </c>
      <c r="U43" s="241">
        <f>+Sklop16[[#This Row],[Končna cena/enoto mere (EUR) z DDV]]*Sklop16[[#This Row],[Okvirna količina]]</f>
        <v>0</v>
      </c>
      <c r="V43" s="242"/>
    </row>
    <row r="44" spans="1:22" s="59" customFormat="1" ht="13.5" customHeight="1">
      <c r="A44" s="88" t="s">
        <v>30</v>
      </c>
      <c r="B44" s="228">
        <v>1762</v>
      </c>
      <c r="C44" s="229" t="s">
        <v>694</v>
      </c>
      <c r="D44" s="230">
        <v>1.5</v>
      </c>
      <c r="E44" s="231" t="s">
        <v>95</v>
      </c>
      <c r="F44" s="263"/>
      <c r="G44" s="233">
        <v>50</v>
      </c>
      <c r="H44" s="234" t="s">
        <v>93</v>
      </c>
      <c r="I44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75</v>
      </c>
      <c r="J44" s="233" t="str">
        <f>IF(Sklop16[[#This Row],[ZAHTEVANA SHEMA KAKOVOSTI]]&lt;&gt;"",Sklop16[[#This Row],[Preračunana masa/volumen/kos na enoto kg]],"")</f>
        <v/>
      </c>
      <c r="K44" s="236"/>
      <c r="L44" s="237"/>
      <c r="M44" s="237"/>
      <c r="N44" s="238"/>
      <c r="O44" s="239"/>
      <c r="P44" s="239"/>
      <c r="Q44" s="240"/>
      <c r="R44" s="239">
        <f>+Sklop16[[#This Row],[cena/enota brez DDV v EUR]]*Sklop16[[#This Row],[Stopnja DDV (%)]]</f>
        <v>0</v>
      </c>
      <c r="S44" s="239">
        <f>+Sklop16[[#This Row],[cena/enota brez DDV v EUR]]+Sklop16[[#This Row],[Davek (EUR)]]</f>
        <v>0</v>
      </c>
      <c r="T44" s="239">
        <f>+Sklop16[[#This Row],[cena/enota brez DDV v EUR]]*Sklop16[[#This Row],[Okvirna količina]]</f>
        <v>0</v>
      </c>
      <c r="U44" s="241">
        <f>+Sklop16[[#This Row],[Končna cena/enoto mere (EUR) z DDV]]*Sklop16[[#This Row],[Okvirna količina]]</f>
        <v>0</v>
      </c>
      <c r="V44" s="242"/>
    </row>
    <row r="45" spans="1:22">
      <c r="A45" s="148" t="s">
        <v>182</v>
      </c>
      <c r="B45" s="148"/>
      <c r="C45" s="149"/>
      <c r="D45" s="150"/>
      <c r="E45" s="150"/>
      <c r="F45" s="309"/>
      <c r="G45" s="310"/>
      <c r="H45" s="311"/>
      <c r="I45" s="154">
        <f>SUBTOTAL(109,Sklop16[Preračunana masa/volumen/kos na enoto kg])</f>
        <v>10680</v>
      </c>
      <c r="J45" s="154">
        <f>SUBTOTAL(109,Sklop16[Živila iz shem kakovosti (kg)])</f>
        <v>0</v>
      </c>
      <c r="K45" s="152"/>
      <c r="L45" s="155"/>
      <c r="M45" s="155"/>
      <c r="N45" s="156"/>
      <c r="O45" s="157"/>
      <c r="P45" s="157"/>
      <c r="Q45" s="157"/>
      <c r="R45" s="158"/>
      <c r="S45" s="152"/>
      <c r="T45" s="158">
        <f>SUBTOTAL(109,Sklop16[Vrednost za okvirno količino (EUR) brez DDV])</f>
        <v>0</v>
      </c>
      <c r="U45" s="158">
        <f>SUBTOTAL(109,Sklop16[Vrednost za okvirno količino (EUR) z DDV])</f>
        <v>0</v>
      </c>
      <c r="V45" s="159">
        <f>SUBTOTAL(103,Sklop16[Shema kakovosti
(nacionalne, evropske)
])</f>
        <v>0</v>
      </c>
    </row>
    <row r="46" spans="1:22" ht="15">
      <c r="A46" s="7"/>
      <c r="B46" s="7"/>
      <c r="C46" s="5"/>
      <c r="D46" s="29"/>
      <c r="E46" s="29"/>
      <c r="F46" s="28"/>
      <c r="G46" s="8"/>
      <c r="I46" s="9"/>
      <c r="J46" s="9"/>
      <c r="K46" s="9"/>
      <c r="L46" s="9"/>
      <c r="M46" s="23"/>
      <c r="N46" s="23"/>
      <c r="O46" s="9"/>
      <c r="P46" s="9"/>
      <c r="Q46" s="9"/>
      <c r="R46" s="9"/>
      <c r="S46" s="9"/>
      <c r="T46" s="4"/>
      <c r="U46" s="4"/>
      <c r="V46" s="8"/>
    </row>
    <row r="47" spans="1:22">
      <c r="A47" s="51" t="s">
        <v>178</v>
      </c>
      <c r="B47" s="51"/>
      <c r="C47" s="19"/>
      <c r="D47" s="31"/>
      <c r="E47" s="31"/>
      <c r="F47" s="117"/>
      <c r="R47" s="51"/>
      <c r="S47" s="51"/>
      <c r="T47" s="51"/>
      <c r="U47" s="51"/>
    </row>
    <row r="48" spans="1:22">
      <c r="A48" s="14" t="s">
        <v>180</v>
      </c>
      <c r="C48" s="19"/>
      <c r="D48" s="31"/>
      <c r="E48" s="31"/>
      <c r="F48" s="117"/>
    </row>
    <row r="49" spans="1:22">
      <c r="A49" s="111" t="s">
        <v>1405</v>
      </c>
      <c r="B49" s="111"/>
      <c r="G49" s="72"/>
      <c r="H49" s="72"/>
      <c r="I49" s="32"/>
      <c r="J49" s="32"/>
      <c r="K49" s="32"/>
      <c r="L49" s="32"/>
      <c r="M49" s="58"/>
      <c r="N49" s="58"/>
      <c r="O49" s="32"/>
      <c r="P49" s="32"/>
      <c r="Q49" s="32"/>
      <c r="R49" s="32"/>
      <c r="S49" s="32"/>
    </row>
    <row r="50" spans="1:22">
      <c r="A50" s="440" t="s">
        <v>245</v>
      </c>
      <c r="B50" s="440"/>
      <c r="C50" s="440"/>
      <c r="D50" s="440"/>
      <c r="E50" s="440"/>
      <c r="F50" s="440"/>
      <c r="G50" s="440"/>
      <c r="H50" s="440"/>
      <c r="I50" s="440"/>
      <c r="J50" s="440"/>
      <c r="K50" s="440"/>
      <c r="L50" s="440"/>
      <c r="M50" s="440"/>
      <c r="N50" s="58"/>
      <c r="O50" s="32"/>
      <c r="P50" s="32"/>
      <c r="Q50" s="32"/>
      <c r="R50" s="32"/>
      <c r="S50" s="32"/>
    </row>
    <row r="51" spans="1:22">
      <c r="O51" s="32"/>
      <c r="P51" s="32"/>
      <c r="Q51" s="32"/>
      <c r="R51" s="32"/>
      <c r="S51" s="32"/>
    </row>
    <row r="52" spans="1:22">
      <c r="A52" s="111" t="s">
        <v>65</v>
      </c>
      <c r="B52" s="111"/>
      <c r="G52" s="72"/>
      <c r="H52" s="72" t="s">
        <v>66</v>
      </c>
      <c r="I52" s="32"/>
      <c r="J52" s="32"/>
      <c r="K52" s="32"/>
      <c r="L52" s="32"/>
      <c r="M52" s="58"/>
      <c r="N52" s="58"/>
      <c r="O52" s="32"/>
      <c r="P52" s="32"/>
      <c r="Q52" s="32"/>
      <c r="R52" s="32" t="s">
        <v>67</v>
      </c>
      <c r="S52" s="32"/>
    </row>
    <row r="53" spans="1:22" ht="15">
      <c r="A53" s="7"/>
      <c r="B53" s="7"/>
      <c r="C53" s="5"/>
      <c r="D53" s="29"/>
      <c r="E53" s="29"/>
      <c r="F53" s="28"/>
      <c r="G53" s="8"/>
      <c r="I53" s="9"/>
      <c r="J53" s="9"/>
      <c r="K53" s="9"/>
      <c r="L53" s="9"/>
      <c r="M53" s="23"/>
      <c r="N53" s="23"/>
      <c r="O53" s="9"/>
      <c r="P53" s="9"/>
      <c r="Q53" s="9"/>
      <c r="R53" s="9"/>
      <c r="S53" s="9"/>
      <c r="T53" s="4"/>
      <c r="U53" s="4"/>
      <c r="V53" s="8"/>
    </row>
    <row r="54" spans="1:22">
      <c r="C54" s="19"/>
      <c r="D54" s="31"/>
      <c r="E54" s="31"/>
      <c r="F54" s="117"/>
    </row>
    <row r="55" spans="1:22">
      <c r="C55" s="19"/>
      <c r="D55" s="31"/>
      <c r="E55" s="31"/>
      <c r="F55" s="117"/>
    </row>
    <row r="56" spans="1:22">
      <c r="C56" s="19"/>
      <c r="D56" s="31"/>
      <c r="E56" s="31"/>
      <c r="F56" s="117"/>
    </row>
    <row r="57" spans="1:22">
      <c r="C57" s="19"/>
      <c r="D57" s="31"/>
      <c r="E57" s="31"/>
      <c r="F57" s="117"/>
    </row>
    <row r="58" spans="1:22">
      <c r="C58" s="19"/>
      <c r="D58" s="31"/>
      <c r="E58" s="31"/>
      <c r="F58" s="117"/>
    </row>
    <row r="59" spans="1:22">
      <c r="C59" s="19"/>
      <c r="D59" s="31"/>
      <c r="E59" s="31"/>
      <c r="F59" s="117"/>
    </row>
    <row r="60" spans="1:22">
      <c r="C60" s="19"/>
      <c r="D60" s="31"/>
      <c r="E60" s="31"/>
      <c r="F60" s="117"/>
    </row>
    <row r="61" spans="1:22">
      <c r="C61" s="19"/>
      <c r="D61" s="31"/>
      <c r="E61" s="31"/>
      <c r="F61" s="117"/>
    </row>
    <row r="62" spans="1:22">
      <c r="C62" s="19"/>
      <c r="D62" s="31"/>
      <c r="E62" s="31"/>
      <c r="F62" s="117"/>
    </row>
    <row r="63" spans="1:22">
      <c r="C63" s="19"/>
      <c r="D63" s="31"/>
      <c r="E63" s="31"/>
      <c r="F63" s="117"/>
    </row>
    <row r="64" spans="1:22">
      <c r="C64" s="19"/>
      <c r="D64" s="31"/>
      <c r="E64" s="31"/>
      <c r="F64" s="117"/>
    </row>
    <row r="65" spans="1:23">
      <c r="C65" s="19"/>
      <c r="D65" s="31"/>
      <c r="E65" s="31"/>
      <c r="F65" s="117"/>
    </row>
    <row r="66" spans="1:23">
      <c r="C66" s="19"/>
      <c r="D66" s="31"/>
      <c r="E66" s="31"/>
      <c r="F66" s="117"/>
    </row>
    <row r="67" spans="1:23">
      <c r="C67" s="19"/>
      <c r="D67" s="31"/>
      <c r="E67" s="31"/>
      <c r="F67" s="117"/>
    </row>
    <row r="68" spans="1:23" s="21" customFormat="1">
      <c r="A68" s="14"/>
      <c r="B68" s="14"/>
      <c r="C68" s="19"/>
      <c r="D68" s="31"/>
      <c r="E68" s="31"/>
      <c r="F68" s="117"/>
      <c r="G68" s="118"/>
      <c r="H68" s="118"/>
      <c r="M68" s="14"/>
      <c r="N68" s="14"/>
      <c r="O68" s="14"/>
      <c r="P68" s="14"/>
      <c r="Q68" s="14"/>
      <c r="R68" s="14"/>
      <c r="S68" s="14"/>
      <c r="T68" s="14"/>
      <c r="U68" s="14"/>
      <c r="V68" s="72"/>
      <c r="W68" s="14"/>
    </row>
    <row r="69" spans="1:23" s="21" customFormat="1">
      <c r="A69" s="14"/>
      <c r="B69" s="14"/>
      <c r="C69" s="19"/>
      <c r="D69" s="31"/>
      <c r="E69" s="31"/>
      <c r="F69" s="117"/>
      <c r="G69" s="118"/>
      <c r="H69" s="118"/>
      <c r="M69" s="14"/>
      <c r="N69" s="14"/>
      <c r="O69" s="14"/>
      <c r="P69" s="14"/>
      <c r="Q69" s="14"/>
      <c r="R69" s="14"/>
      <c r="S69" s="14"/>
      <c r="T69" s="14"/>
      <c r="U69" s="14"/>
      <c r="V69" s="72"/>
      <c r="W69" s="14"/>
    </row>
    <row r="70" spans="1:23" s="21" customFormat="1">
      <c r="A70" s="14"/>
      <c r="B70" s="14"/>
      <c r="C70" s="19"/>
      <c r="D70" s="31"/>
      <c r="E70" s="31"/>
      <c r="F70" s="117"/>
      <c r="G70" s="118"/>
      <c r="H70" s="118"/>
      <c r="M70" s="14"/>
      <c r="N70" s="14"/>
      <c r="O70" s="14"/>
      <c r="P70" s="14"/>
      <c r="Q70" s="14"/>
      <c r="R70" s="14"/>
      <c r="S70" s="14"/>
      <c r="T70" s="14"/>
      <c r="U70" s="14"/>
      <c r="V70" s="72"/>
      <c r="W70" s="14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  <row r="250" spans="1:23" s="21" customFormat="1">
      <c r="A250" s="14"/>
      <c r="B250" s="14"/>
      <c r="C250" s="19"/>
      <c r="D250" s="31"/>
      <c r="E250" s="31"/>
      <c r="F250" s="117"/>
      <c r="G250" s="118"/>
      <c r="H250" s="118"/>
      <c r="M250" s="14"/>
      <c r="N250" s="14"/>
      <c r="O250" s="14"/>
      <c r="P250" s="14"/>
      <c r="Q250" s="14"/>
      <c r="R250" s="14"/>
      <c r="S250" s="14"/>
      <c r="T250" s="14"/>
      <c r="U250" s="14"/>
      <c r="V250" s="72"/>
      <c r="W250" s="14"/>
    </row>
    <row r="251" spans="1:23" s="21" customFormat="1">
      <c r="A251" s="14"/>
      <c r="B251" s="14"/>
      <c r="C251" s="19"/>
      <c r="D251" s="31"/>
      <c r="E251" s="31"/>
      <c r="F251" s="117"/>
      <c r="G251" s="118"/>
      <c r="H251" s="118"/>
      <c r="M251" s="14"/>
      <c r="N251" s="14"/>
      <c r="O251" s="14"/>
      <c r="P251" s="14"/>
      <c r="Q251" s="14"/>
      <c r="R251" s="14"/>
      <c r="S251" s="14"/>
      <c r="T251" s="14"/>
      <c r="U251" s="14"/>
      <c r="V251" s="72"/>
      <c r="W251" s="14"/>
    </row>
    <row r="252" spans="1:23" s="21" customFormat="1">
      <c r="A252" s="14"/>
      <c r="B252" s="14"/>
      <c r="C252" s="19"/>
      <c r="D252" s="31"/>
      <c r="E252" s="31"/>
      <c r="F252" s="117"/>
      <c r="G252" s="118"/>
      <c r="H252" s="118"/>
      <c r="M252" s="14"/>
      <c r="N252" s="14"/>
      <c r="O252" s="14"/>
      <c r="P252" s="14"/>
      <c r="Q252" s="14"/>
      <c r="R252" s="14"/>
      <c r="S252" s="14"/>
      <c r="T252" s="14"/>
      <c r="U252" s="14"/>
      <c r="V252" s="72"/>
      <c r="W252" s="14"/>
    </row>
    <row r="253" spans="1:23" s="21" customFormat="1">
      <c r="A253" s="14"/>
      <c r="B253" s="14"/>
      <c r="C253" s="19"/>
      <c r="D253" s="31"/>
      <c r="E253" s="31"/>
      <c r="F253" s="117"/>
      <c r="G253" s="118"/>
      <c r="H253" s="118"/>
      <c r="M253" s="14"/>
      <c r="N253" s="14"/>
      <c r="O253" s="14"/>
      <c r="P253" s="14"/>
      <c r="Q253" s="14"/>
      <c r="R253" s="14"/>
      <c r="S253" s="14"/>
      <c r="T253" s="14"/>
      <c r="U253" s="14"/>
      <c r="V253" s="72"/>
      <c r="W253" s="14"/>
    </row>
    <row r="254" spans="1:23" s="21" customFormat="1">
      <c r="A254" s="14"/>
      <c r="B254" s="14"/>
      <c r="C254" s="19"/>
      <c r="D254" s="31"/>
      <c r="E254" s="31"/>
      <c r="F254" s="117"/>
      <c r="G254" s="118"/>
      <c r="H254" s="118"/>
      <c r="M254" s="14"/>
      <c r="N254" s="14"/>
      <c r="O254" s="14"/>
      <c r="P254" s="14"/>
      <c r="Q254" s="14"/>
      <c r="R254" s="14"/>
      <c r="S254" s="14"/>
      <c r="T254" s="14"/>
      <c r="U254" s="14"/>
      <c r="V254" s="72"/>
      <c r="W254" s="14"/>
    </row>
    <row r="255" spans="1:23" s="21" customFormat="1">
      <c r="A255" s="14"/>
      <c r="B255" s="14"/>
      <c r="C255" s="19"/>
      <c r="D255" s="31"/>
      <c r="E255" s="31"/>
      <c r="F255" s="117"/>
      <c r="G255" s="118"/>
      <c r="H255" s="118"/>
      <c r="M255" s="14"/>
      <c r="N255" s="14"/>
      <c r="O255" s="14"/>
      <c r="P255" s="14"/>
      <c r="Q255" s="14"/>
      <c r="R255" s="14"/>
      <c r="S255" s="14"/>
      <c r="T255" s="14"/>
      <c r="U255" s="14"/>
      <c r="V255" s="72"/>
      <c r="W255" s="14"/>
    </row>
    <row r="256" spans="1:23" s="21" customFormat="1">
      <c r="A256" s="14"/>
      <c r="B256" s="14"/>
      <c r="C256" s="19"/>
      <c r="D256" s="31"/>
      <c r="E256" s="31"/>
      <c r="F256" s="117"/>
      <c r="G256" s="118"/>
      <c r="H256" s="118"/>
      <c r="M256" s="14"/>
      <c r="N256" s="14"/>
      <c r="O256" s="14"/>
      <c r="P256" s="14"/>
      <c r="Q256" s="14"/>
      <c r="R256" s="14"/>
      <c r="S256" s="14"/>
      <c r="T256" s="14"/>
      <c r="U256" s="14"/>
      <c r="V256" s="72"/>
      <c r="W256" s="14"/>
    </row>
    <row r="257" spans="1:23" s="21" customFormat="1">
      <c r="A257" s="14"/>
      <c r="B257" s="14"/>
      <c r="C257" s="19"/>
      <c r="D257" s="31"/>
      <c r="E257" s="31"/>
      <c r="F257" s="117"/>
      <c r="G257" s="118"/>
      <c r="H257" s="118"/>
      <c r="M257" s="14"/>
      <c r="N257" s="14"/>
      <c r="O257" s="14"/>
      <c r="P257" s="14"/>
      <c r="Q257" s="14"/>
      <c r="R257" s="14"/>
      <c r="S257" s="14"/>
      <c r="T257" s="14"/>
      <c r="U257" s="14"/>
      <c r="V257" s="72"/>
      <c r="W257" s="14"/>
    </row>
    <row r="258" spans="1:23" s="21" customFormat="1">
      <c r="A258" s="14"/>
      <c r="B258" s="14"/>
      <c r="C258" s="19"/>
      <c r="D258" s="31"/>
      <c r="E258" s="31"/>
      <c r="F258" s="117"/>
      <c r="G258" s="118"/>
      <c r="H258" s="118"/>
      <c r="M258" s="14"/>
      <c r="N258" s="14"/>
      <c r="O258" s="14"/>
      <c r="P258" s="14"/>
      <c r="Q258" s="14"/>
      <c r="R258" s="14"/>
      <c r="S258" s="14"/>
      <c r="T258" s="14"/>
      <c r="U258" s="14"/>
      <c r="V258" s="72"/>
      <c r="W258" s="14"/>
    </row>
    <row r="259" spans="1:23" s="21" customFormat="1">
      <c r="A259" s="14"/>
      <c r="B259" s="14"/>
      <c r="C259" s="19"/>
      <c r="D259" s="31"/>
      <c r="E259" s="31"/>
      <c r="F259" s="117"/>
      <c r="G259" s="118"/>
      <c r="H259" s="118"/>
      <c r="M259" s="14"/>
      <c r="N259" s="14"/>
      <c r="O259" s="14"/>
      <c r="P259" s="14"/>
      <c r="Q259" s="14"/>
      <c r="R259" s="14"/>
      <c r="S259" s="14"/>
      <c r="T259" s="14"/>
      <c r="U259" s="14"/>
      <c r="V259" s="72"/>
      <c r="W259" s="14"/>
    </row>
    <row r="260" spans="1:23" s="21" customFormat="1">
      <c r="A260" s="14"/>
      <c r="B260" s="14"/>
      <c r="C260" s="19"/>
      <c r="D260" s="31"/>
      <c r="E260" s="31"/>
      <c r="F260" s="117"/>
      <c r="G260" s="118"/>
      <c r="H260" s="118"/>
      <c r="M260" s="14"/>
      <c r="N260" s="14"/>
      <c r="O260" s="14"/>
      <c r="P260" s="14"/>
      <c r="Q260" s="14"/>
      <c r="R260" s="14"/>
      <c r="S260" s="14"/>
      <c r="T260" s="14"/>
      <c r="U260" s="14"/>
      <c r="V260" s="72"/>
      <c r="W260" s="14"/>
    </row>
    <row r="261" spans="1:23" s="21" customFormat="1">
      <c r="A261" s="14"/>
      <c r="B261" s="14"/>
      <c r="C261" s="19"/>
      <c r="D261" s="31"/>
      <c r="E261" s="31"/>
      <c r="F261" s="117"/>
      <c r="G261" s="118"/>
      <c r="H261" s="118"/>
      <c r="M261" s="14"/>
      <c r="N261" s="14"/>
      <c r="O261" s="14"/>
      <c r="P261" s="14"/>
      <c r="Q261" s="14"/>
      <c r="R261" s="14"/>
      <c r="S261" s="14"/>
      <c r="T261" s="14"/>
      <c r="U261" s="14"/>
      <c r="V261" s="72"/>
      <c r="W261" s="14"/>
    </row>
    <row r="262" spans="1:23" s="21" customFormat="1">
      <c r="A262" s="14"/>
      <c r="B262" s="14"/>
      <c r="C262" s="19"/>
      <c r="D262" s="31"/>
      <c r="E262" s="31"/>
      <c r="F262" s="117"/>
      <c r="G262" s="118"/>
      <c r="H262" s="118"/>
      <c r="M262" s="14"/>
      <c r="N262" s="14"/>
      <c r="O262" s="14"/>
      <c r="P262" s="14"/>
      <c r="Q262" s="14"/>
      <c r="R262" s="14"/>
      <c r="S262" s="14"/>
      <c r="T262" s="14"/>
      <c r="U262" s="14"/>
      <c r="V262" s="72"/>
      <c r="W262" s="14"/>
    </row>
    <row r="263" spans="1:23" s="21" customFormat="1">
      <c r="A263" s="14"/>
      <c r="B263" s="14"/>
      <c r="C263" s="19"/>
      <c r="D263" s="31"/>
      <c r="E263" s="31"/>
      <c r="F263" s="117"/>
      <c r="G263" s="118"/>
      <c r="H263" s="118"/>
      <c r="M263" s="14"/>
      <c r="N263" s="14"/>
      <c r="O263" s="14"/>
      <c r="P263" s="14"/>
      <c r="Q263" s="14"/>
      <c r="R263" s="14"/>
      <c r="S263" s="14"/>
      <c r="T263" s="14"/>
      <c r="U263" s="14"/>
      <c r="V263" s="72"/>
      <c r="W263" s="14"/>
    </row>
    <row r="264" spans="1:23" s="21" customFormat="1">
      <c r="A264" s="14"/>
      <c r="B264" s="14"/>
      <c r="C264" s="19"/>
      <c r="D264" s="31"/>
      <c r="E264" s="31"/>
      <c r="F264" s="117"/>
      <c r="G264" s="118"/>
      <c r="H264" s="118"/>
      <c r="M264" s="14"/>
      <c r="N264" s="14"/>
      <c r="O264" s="14"/>
      <c r="P264" s="14"/>
      <c r="Q264" s="14"/>
      <c r="R264" s="14"/>
      <c r="S264" s="14"/>
      <c r="T264" s="14"/>
      <c r="U264" s="14"/>
      <c r="V264" s="72"/>
      <c r="W264" s="14"/>
    </row>
    <row r="265" spans="1:23" s="21" customFormat="1">
      <c r="A265" s="14"/>
      <c r="B265" s="14"/>
      <c r="C265" s="19"/>
      <c r="D265" s="31"/>
      <c r="E265" s="31"/>
      <c r="F265" s="117"/>
      <c r="G265" s="118"/>
      <c r="H265" s="118"/>
      <c r="M265" s="14"/>
      <c r="N265" s="14"/>
      <c r="O265" s="14"/>
      <c r="P265" s="14"/>
      <c r="Q265" s="14"/>
      <c r="R265" s="14"/>
      <c r="S265" s="14"/>
      <c r="T265" s="14"/>
      <c r="U265" s="14"/>
      <c r="V265" s="72"/>
      <c r="W265" s="14"/>
    </row>
    <row r="266" spans="1:23" s="21" customFormat="1">
      <c r="A266" s="14"/>
      <c r="B266" s="14"/>
      <c r="C266" s="19"/>
      <c r="D266" s="31"/>
      <c r="E266" s="31"/>
      <c r="F266" s="117"/>
      <c r="G266" s="118"/>
      <c r="H266" s="118"/>
      <c r="M266" s="14"/>
      <c r="N266" s="14"/>
      <c r="O266" s="14"/>
      <c r="P266" s="14"/>
      <c r="Q266" s="14"/>
      <c r="R266" s="14"/>
      <c r="S266" s="14"/>
      <c r="T266" s="14"/>
      <c r="U266" s="14"/>
      <c r="V266" s="72"/>
      <c r="W266" s="14"/>
    </row>
    <row r="267" spans="1:23" s="21" customFormat="1">
      <c r="A267" s="14"/>
      <c r="B267" s="14"/>
      <c r="C267" s="19"/>
      <c r="D267" s="31"/>
      <c r="E267" s="31"/>
      <c r="F267" s="117"/>
      <c r="G267" s="118"/>
      <c r="H267" s="118"/>
      <c r="M267" s="14"/>
      <c r="N267" s="14"/>
      <c r="O267" s="14"/>
      <c r="P267" s="14"/>
      <c r="Q267" s="14"/>
      <c r="R267" s="14"/>
      <c r="S267" s="14"/>
      <c r="T267" s="14"/>
      <c r="U267" s="14"/>
      <c r="V267" s="72"/>
      <c r="W267" s="14"/>
    </row>
    <row r="268" spans="1:23" s="21" customFormat="1">
      <c r="A268" s="14"/>
      <c r="B268" s="14"/>
      <c r="C268" s="19"/>
      <c r="D268" s="31"/>
      <c r="E268" s="31"/>
      <c r="F268" s="117"/>
      <c r="G268" s="118"/>
      <c r="H268" s="118"/>
      <c r="M268" s="14"/>
      <c r="N268" s="14"/>
      <c r="O268" s="14"/>
      <c r="P268" s="14"/>
      <c r="Q268" s="14"/>
      <c r="R268" s="14"/>
      <c r="S268" s="14"/>
      <c r="T268" s="14"/>
      <c r="U268" s="14"/>
      <c r="V268" s="72"/>
      <c r="W268" s="14"/>
    </row>
    <row r="269" spans="1:23" s="21" customFormat="1">
      <c r="A269" s="14"/>
      <c r="B269" s="14"/>
      <c r="C269" s="19"/>
      <c r="D269" s="31"/>
      <c r="E269" s="31"/>
      <c r="F269" s="117"/>
      <c r="G269" s="118"/>
      <c r="H269" s="118"/>
      <c r="M269" s="14"/>
      <c r="N269" s="14"/>
      <c r="O269" s="14"/>
      <c r="P269" s="14"/>
      <c r="Q269" s="14"/>
      <c r="R269" s="14"/>
      <c r="S269" s="14"/>
      <c r="T269" s="14"/>
      <c r="U269" s="14"/>
      <c r="V269" s="72"/>
      <c r="W269" s="14"/>
    </row>
    <row r="270" spans="1:23" s="21" customFormat="1">
      <c r="A270" s="14"/>
      <c r="B270" s="14"/>
      <c r="C270" s="19"/>
      <c r="D270" s="31"/>
      <c r="E270" s="31"/>
      <c r="F270" s="117"/>
      <c r="G270" s="118"/>
      <c r="H270" s="118"/>
      <c r="M270" s="14"/>
      <c r="N270" s="14"/>
      <c r="O270" s="14"/>
      <c r="P270" s="14"/>
      <c r="Q270" s="14"/>
      <c r="R270" s="14"/>
      <c r="S270" s="14"/>
      <c r="T270" s="14"/>
      <c r="U270" s="14"/>
      <c r="V270" s="72"/>
      <c r="W270" s="14"/>
    </row>
    <row r="271" spans="1:23" s="21" customFormat="1">
      <c r="A271" s="14"/>
      <c r="B271" s="14"/>
      <c r="C271" s="19"/>
      <c r="D271" s="31"/>
      <c r="E271" s="31"/>
      <c r="F271" s="117"/>
      <c r="G271" s="118"/>
      <c r="H271" s="118"/>
      <c r="M271" s="14"/>
      <c r="N271" s="14"/>
      <c r="O271" s="14"/>
      <c r="P271" s="14"/>
      <c r="Q271" s="14"/>
      <c r="R271" s="14"/>
      <c r="S271" s="14"/>
      <c r="T271" s="14"/>
      <c r="U271" s="14"/>
      <c r="V271" s="72"/>
      <c r="W271" s="14"/>
    </row>
    <row r="272" spans="1:23" s="21" customFormat="1">
      <c r="A272" s="14"/>
      <c r="B272" s="14"/>
      <c r="C272" s="19"/>
      <c r="D272" s="31"/>
      <c r="E272" s="31"/>
      <c r="F272" s="117"/>
      <c r="G272" s="118"/>
      <c r="H272" s="118"/>
      <c r="M272" s="14"/>
      <c r="N272" s="14"/>
      <c r="O272" s="14"/>
      <c r="P272" s="14"/>
      <c r="Q272" s="14"/>
      <c r="R272" s="14"/>
      <c r="S272" s="14"/>
      <c r="T272" s="14"/>
      <c r="U272" s="14"/>
      <c r="V272" s="72"/>
      <c r="W272" s="14"/>
    </row>
    <row r="273" spans="1:23" s="21" customFormat="1">
      <c r="A273" s="14"/>
      <c r="B273" s="14"/>
      <c r="C273" s="19"/>
      <c r="D273" s="31"/>
      <c r="E273" s="31"/>
      <c r="F273" s="117"/>
      <c r="G273" s="118"/>
      <c r="H273" s="118"/>
      <c r="M273" s="14"/>
      <c r="N273" s="14"/>
      <c r="O273" s="14"/>
      <c r="P273" s="14"/>
      <c r="Q273" s="14"/>
      <c r="R273" s="14"/>
      <c r="S273" s="14"/>
      <c r="T273" s="14"/>
      <c r="U273" s="14"/>
      <c r="V273" s="72"/>
      <c r="W273" s="14"/>
    </row>
    <row r="274" spans="1:23" s="21" customFormat="1">
      <c r="A274" s="14"/>
      <c r="B274" s="14"/>
      <c r="C274" s="19"/>
      <c r="D274" s="31"/>
      <c r="E274" s="31"/>
      <c r="F274" s="117"/>
      <c r="G274" s="118"/>
      <c r="H274" s="118"/>
      <c r="M274" s="14"/>
      <c r="N274" s="14"/>
      <c r="O274" s="14"/>
      <c r="P274" s="14"/>
      <c r="Q274" s="14"/>
      <c r="R274" s="14"/>
      <c r="S274" s="14"/>
      <c r="T274" s="14"/>
      <c r="U274" s="14"/>
      <c r="V274" s="72"/>
      <c r="W274" s="14"/>
    </row>
    <row r="275" spans="1:23" s="21" customFormat="1">
      <c r="A275" s="14"/>
      <c r="B275" s="14"/>
      <c r="C275" s="19"/>
      <c r="D275" s="31"/>
      <c r="E275" s="31"/>
      <c r="F275" s="117"/>
      <c r="G275" s="118"/>
      <c r="H275" s="118"/>
      <c r="M275" s="14"/>
      <c r="N275" s="14"/>
      <c r="O275" s="14"/>
      <c r="P275" s="14"/>
      <c r="Q275" s="14"/>
      <c r="R275" s="14"/>
      <c r="S275" s="14"/>
      <c r="T275" s="14"/>
      <c r="U275" s="14"/>
      <c r="V275" s="72"/>
      <c r="W275" s="14"/>
    </row>
    <row r="276" spans="1:23" s="21" customFormat="1">
      <c r="A276" s="14"/>
      <c r="B276" s="14"/>
      <c r="C276" s="19"/>
      <c r="D276" s="31"/>
      <c r="E276" s="31"/>
      <c r="F276" s="117"/>
      <c r="G276" s="118"/>
      <c r="H276" s="118"/>
      <c r="M276" s="14"/>
      <c r="N276" s="14"/>
      <c r="O276" s="14"/>
      <c r="P276" s="14"/>
      <c r="Q276" s="14"/>
      <c r="R276" s="14"/>
      <c r="S276" s="14"/>
      <c r="T276" s="14"/>
      <c r="U276" s="14"/>
      <c r="V276" s="72"/>
      <c r="W276" s="14"/>
    </row>
  </sheetData>
  <sheetProtection insertRows="0" deleteRows="0"/>
  <protectedRanges>
    <protectedRange sqref="K51:Q1048576 N50:Q50 K1:Q49 V1:V1048576" name="Obseg1"/>
    <protectedRange sqref="K50:M50" name="Obseg1_2"/>
  </protectedRanges>
  <mergeCells count="8">
    <mergeCell ref="A50:M50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6">
    <cfRule type="colorScale" priority="2">
      <colorScale>
        <cfvo type="min"/>
        <cfvo type="max"/>
        <color rgb="FFFCFCFF"/>
        <color rgb="FFF8696B"/>
      </colorScale>
    </cfRule>
  </conditionalFormatting>
  <conditionalFormatting sqref="C17 C19 C21 C23">
    <cfRule type="colorScale" priority="6535">
      <colorScale>
        <cfvo type="min"/>
        <cfvo type="max"/>
        <color rgb="FFFCFCFF"/>
        <color rgb="FFF8696B"/>
      </colorScale>
    </cfRule>
  </conditionalFormatting>
  <conditionalFormatting sqref="C20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38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W250"/>
  <sheetViews>
    <sheetView zoomScaleNormal="100" zoomScaleSheetLayoutView="100" workbookViewId="0">
      <selection activeCell="T13" sqref="T13:U13"/>
    </sheetView>
  </sheetViews>
  <sheetFormatPr defaultColWidth="8.85546875" defaultRowHeight="12.75"/>
  <cols>
    <col min="1" max="1" width="3.5703125" style="14" customWidth="1"/>
    <col min="2" max="2" width="4.7109375" style="14" customWidth="1"/>
    <col min="3" max="3" width="34.5703125" style="20" customWidth="1"/>
    <col min="4" max="4" width="10.7109375" style="30" customWidth="1"/>
    <col min="5" max="5" width="10.2851562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10.85546875" style="14" bestFit="1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129</v>
      </c>
    </row>
    <row r="2" spans="1:22" ht="15">
      <c r="C2" s="54" t="s">
        <v>130</v>
      </c>
      <c r="D2" s="442" t="str">
        <f>+'prva stran'!B6</f>
        <v>VRTEC SEŽANA</v>
      </c>
      <c r="E2" s="443"/>
      <c r="F2" s="443"/>
      <c r="G2" s="443"/>
      <c r="H2" s="443"/>
      <c r="I2" s="443"/>
      <c r="J2" s="443"/>
      <c r="K2" s="443"/>
    </row>
    <row r="3" spans="1:22" ht="15">
      <c r="C3" s="54" t="s">
        <v>131</v>
      </c>
      <c r="D3" s="444" t="str">
        <f>+'prva stran'!B7</f>
        <v xml:space="preserve">Ulica Jožeta Pahorja 1, 6210 SEŽANA </v>
      </c>
      <c r="E3" s="445"/>
      <c r="F3" s="445"/>
      <c r="G3" s="445"/>
      <c r="H3" s="445"/>
      <c r="I3" s="445"/>
      <c r="J3" s="445"/>
      <c r="K3" s="445"/>
    </row>
    <row r="4" spans="1:22" ht="15">
      <c r="C4" s="73"/>
    </row>
    <row r="5" spans="1:22" ht="15">
      <c r="C5" s="53" t="s">
        <v>133</v>
      </c>
    </row>
    <row r="6" spans="1:22" ht="17.25" customHeight="1">
      <c r="C6" s="55" t="s">
        <v>130</v>
      </c>
      <c r="D6" s="446">
        <f>+'prva stran'!B10</f>
        <v>0</v>
      </c>
      <c r="E6" s="447"/>
      <c r="F6" s="447"/>
      <c r="G6" s="447"/>
      <c r="H6" s="447"/>
      <c r="I6" s="447"/>
      <c r="J6" s="447"/>
      <c r="K6" s="447"/>
    </row>
    <row r="7" spans="1:22" ht="17.25" customHeight="1">
      <c r="C7" s="55" t="s">
        <v>131</v>
      </c>
      <c r="D7" s="448">
        <f>+'prva stran'!B11</f>
        <v>0</v>
      </c>
      <c r="E7" s="449"/>
      <c r="F7" s="449"/>
      <c r="G7" s="449"/>
      <c r="H7" s="449"/>
      <c r="I7" s="449"/>
      <c r="J7" s="449"/>
      <c r="K7" s="449"/>
    </row>
    <row r="8" spans="1:22" ht="17.25" customHeight="1">
      <c r="C8" s="55" t="s">
        <v>132</v>
      </c>
      <c r="D8" s="448">
        <f>+'prva stran'!B12</f>
        <v>0</v>
      </c>
      <c r="E8" s="449"/>
      <c r="F8" s="449"/>
      <c r="G8" s="449"/>
      <c r="H8" s="449"/>
      <c r="I8" s="449"/>
      <c r="J8" s="449"/>
      <c r="K8" s="449"/>
    </row>
    <row r="9" spans="1:22" s="15" customFormat="1" ht="17.25" customHeight="1">
      <c r="A9" s="12"/>
      <c r="B9" s="12"/>
      <c r="C9" s="56" t="s">
        <v>134</v>
      </c>
      <c r="D9" s="450">
        <f>+'prva stran'!B13</f>
        <v>0</v>
      </c>
      <c r="E9" s="449"/>
      <c r="F9" s="449"/>
      <c r="G9" s="449"/>
      <c r="H9" s="449"/>
      <c r="I9" s="449"/>
      <c r="J9" s="449"/>
      <c r="K9" s="449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98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pred_rekapitulacija'!A30</f>
        <v>17.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441" t="str">
        <f>+'Ponudbeni pred_rekapitulacija'!B30</f>
        <v>SLADOLED</v>
      </c>
      <c r="D13" s="441"/>
      <c r="E13" s="441"/>
      <c r="F13" s="441"/>
      <c r="G13" s="441"/>
      <c r="H13" s="441"/>
      <c r="I13" s="441"/>
      <c r="J13" s="441"/>
      <c r="K13" s="441"/>
      <c r="L13" s="441"/>
      <c r="V13" s="8"/>
    </row>
    <row r="14" spans="1:22" s="77" customFormat="1" ht="12" customHeight="1">
      <c r="A14" s="50">
        <v>1</v>
      </c>
      <c r="B14" s="164" t="s">
        <v>271</v>
      </c>
      <c r="C14" s="50">
        <v>2</v>
      </c>
      <c r="D14" s="50" t="s">
        <v>156</v>
      </c>
      <c r="E14" s="50" t="s">
        <v>157</v>
      </c>
      <c r="F14" s="50" t="s">
        <v>217</v>
      </c>
      <c r="G14" s="50">
        <v>3</v>
      </c>
      <c r="H14" s="50">
        <v>4</v>
      </c>
      <c r="I14" s="74" t="s">
        <v>97</v>
      </c>
      <c r="J14" s="74" t="s">
        <v>172</v>
      </c>
      <c r="K14" s="75">
        <v>5</v>
      </c>
      <c r="L14" s="75">
        <v>6</v>
      </c>
      <c r="M14" s="75" t="s">
        <v>64</v>
      </c>
      <c r="N14" s="75" t="s">
        <v>212</v>
      </c>
      <c r="O14" s="75">
        <v>7</v>
      </c>
      <c r="P14" s="75" t="s">
        <v>213</v>
      </c>
      <c r="Q14" s="75">
        <v>8</v>
      </c>
      <c r="R14" s="76" t="s">
        <v>214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 customHeight="1">
      <c r="A15" s="60" t="s">
        <v>2</v>
      </c>
      <c r="B15" s="60" t="s">
        <v>270</v>
      </c>
      <c r="C15" s="60" t="s">
        <v>219</v>
      </c>
      <c r="D15" s="60" t="s">
        <v>209</v>
      </c>
      <c r="E15" s="60" t="s">
        <v>210</v>
      </c>
      <c r="F15" s="60" t="s">
        <v>218</v>
      </c>
      <c r="G15" s="60" t="s">
        <v>144</v>
      </c>
      <c r="H15" s="60" t="s">
        <v>145</v>
      </c>
      <c r="I15" s="61" t="s">
        <v>181</v>
      </c>
      <c r="J15" s="61" t="s">
        <v>205</v>
      </c>
      <c r="K15" s="62" t="s">
        <v>152</v>
      </c>
      <c r="L15" s="62" t="s">
        <v>96</v>
      </c>
      <c r="M15" s="62" t="s">
        <v>1549</v>
      </c>
      <c r="N15" s="62" t="s">
        <v>151</v>
      </c>
      <c r="O15" s="62" t="s">
        <v>63</v>
      </c>
      <c r="P15" s="62" t="s">
        <v>171</v>
      </c>
      <c r="Q15" s="62" t="s">
        <v>148</v>
      </c>
      <c r="R15" s="63" t="s">
        <v>149</v>
      </c>
      <c r="S15" s="63" t="s">
        <v>164</v>
      </c>
      <c r="T15" s="63" t="s">
        <v>153</v>
      </c>
      <c r="U15" s="63" t="s">
        <v>154</v>
      </c>
      <c r="V15" s="62" t="s">
        <v>168</v>
      </c>
    </row>
    <row r="16" spans="1:22" s="59" customFormat="1" ht="12">
      <c r="A16" s="88" t="s">
        <v>1</v>
      </c>
      <c r="B16" s="88" t="s">
        <v>706</v>
      </c>
      <c r="C16" s="85" t="s">
        <v>707</v>
      </c>
      <c r="D16" s="86">
        <v>120</v>
      </c>
      <c r="E16" s="86" t="s">
        <v>159</v>
      </c>
      <c r="F16" s="123"/>
      <c r="G16" s="94">
        <v>3500</v>
      </c>
      <c r="H16" s="130" t="s">
        <v>93</v>
      </c>
      <c r="I16" s="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420</v>
      </c>
      <c r="J16" s="89" t="str">
        <f>IF(Sklop17[[#This Row],[ZAHTEVANA SHEMA KAKOVOSTI]]&lt;&gt;"",Sklop17[[#This Row],[Preračunana masa/volumen/kos na enoto kg]],"")</f>
        <v/>
      </c>
      <c r="K16" s="101"/>
      <c r="L16" s="90"/>
      <c r="M16" s="90"/>
      <c r="N16" s="91"/>
      <c r="O16" s="92"/>
      <c r="P16" s="92"/>
      <c r="Q16" s="103"/>
      <c r="R16" s="92">
        <f>+Sklop17[[#This Row],[cena/enota brez DDV v EUR]]*Sklop17[[#This Row],[Stopnja DDV (%)]]</f>
        <v>0</v>
      </c>
      <c r="S16" s="92">
        <f>+Sklop17[[#This Row],[cena/enota brez DDV v EUR]]+Sklop17[[#This Row],[Davek (EUR)]]</f>
        <v>0</v>
      </c>
      <c r="T16" s="92">
        <f>+Sklop17[[#This Row],[cena/enota brez DDV v EUR]]*Sklop17[[#This Row],[Okvirna količina]]</f>
        <v>0</v>
      </c>
      <c r="U16" s="92">
        <f>+Sklop17[[#This Row],[Končna cena/enoto mere (EUR) z DDV]]*Sklop17[[#This Row],[Okvirna količina]]</f>
        <v>0</v>
      </c>
      <c r="V16" s="106"/>
    </row>
    <row r="17" spans="1:22" s="59" customFormat="1" ht="24">
      <c r="A17" s="93" t="s">
        <v>3</v>
      </c>
      <c r="B17" s="165" t="s">
        <v>708</v>
      </c>
      <c r="C17" s="10" t="s">
        <v>1383</v>
      </c>
      <c r="D17" s="86">
        <v>120</v>
      </c>
      <c r="E17" s="86" t="s">
        <v>159</v>
      </c>
      <c r="F17" s="123"/>
      <c r="G17" s="94">
        <v>1500</v>
      </c>
      <c r="H17" s="130" t="s">
        <v>93</v>
      </c>
      <c r="I17" s="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180</v>
      </c>
      <c r="J17" s="89" t="str">
        <f>IF(Sklop17[[#This Row],[ZAHTEVANA SHEMA KAKOVOSTI]]&lt;&gt;"",Sklop17[[#This Row],[Preračunana masa/volumen/kos na enoto kg]],"")</f>
        <v/>
      </c>
      <c r="K17" s="102"/>
      <c r="L17" s="95"/>
      <c r="M17" s="95"/>
      <c r="N17" s="104"/>
      <c r="O17" s="96"/>
      <c r="P17" s="96"/>
      <c r="Q17" s="105"/>
      <c r="R17" s="96">
        <f>+Sklop17[[#This Row],[cena/enota brez DDV v EUR]]*Sklop17[[#This Row],[Stopnja DDV (%)]]</f>
        <v>0</v>
      </c>
      <c r="S17" s="96">
        <f>+Sklop17[[#This Row],[cena/enota brez DDV v EUR]]+Sklop17[[#This Row],[Davek (EUR)]]</f>
        <v>0</v>
      </c>
      <c r="T17" s="96">
        <f>+Sklop17[[#This Row],[cena/enota brez DDV v EUR]]*Sklop17[[#This Row],[Okvirna količina]]</f>
        <v>0</v>
      </c>
      <c r="U17" s="96">
        <f>+Sklop17[[#This Row],[Končna cena/enoto mere (EUR) z DDV]]*Sklop17[[#This Row],[Okvirna količina]]</f>
        <v>0</v>
      </c>
      <c r="V17" s="107"/>
    </row>
    <row r="18" spans="1:22" s="59" customFormat="1" ht="12">
      <c r="A18" s="88" t="s">
        <v>4</v>
      </c>
      <c r="B18" s="88" t="s">
        <v>709</v>
      </c>
      <c r="C18" s="80" t="s">
        <v>1384</v>
      </c>
      <c r="D18" s="86">
        <v>2400</v>
      </c>
      <c r="E18" s="86" t="s">
        <v>159</v>
      </c>
      <c r="F18" s="123"/>
      <c r="G18" s="94">
        <v>10</v>
      </c>
      <c r="H18" s="130" t="s">
        <v>93</v>
      </c>
      <c r="I18" s="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</v>
      </c>
      <c r="J18" s="89" t="str">
        <f>IF(Sklop17[[#This Row],[ZAHTEVANA SHEMA KAKOVOSTI]]&lt;&gt;"",Sklop17[[#This Row],[Preračunana masa/volumen/kos na enoto kg]],"")</f>
        <v/>
      </c>
      <c r="K18" s="102"/>
      <c r="L18" s="95"/>
      <c r="M18" s="95"/>
      <c r="N18" s="104"/>
      <c r="O18" s="96"/>
      <c r="P18" s="96"/>
      <c r="Q18" s="105"/>
      <c r="R18" s="96">
        <f>+Sklop17[[#This Row],[cena/enota brez DDV v EUR]]*Sklop17[[#This Row],[Stopnja DDV (%)]]</f>
        <v>0</v>
      </c>
      <c r="S18" s="96">
        <f>+Sklop17[[#This Row],[cena/enota brez DDV v EUR]]+Sklop17[[#This Row],[Davek (EUR)]]</f>
        <v>0</v>
      </c>
      <c r="T18" s="96">
        <f>+Sklop17[[#This Row],[cena/enota brez DDV v EUR]]*Sklop17[[#This Row],[Okvirna količina]]</f>
        <v>0</v>
      </c>
      <c r="U18" s="96">
        <f>+Sklop17[[#This Row],[Končna cena/enoto mere (EUR) z DDV]]*Sklop17[[#This Row],[Okvirna količina]]</f>
        <v>0</v>
      </c>
      <c r="V18" s="107"/>
    </row>
    <row r="19" spans="1:22">
      <c r="A19" s="148" t="s">
        <v>182</v>
      </c>
      <c r="B19" s="148"/>
      <c r="C19" s="149"/>
      <c r="D19" s="150"/>
      <c r="E19" s="150"/>
      <c r="F19" s="151"/>
      <c r="G19" s="152"/>
      <c r="H19" s="153"/>
      <c r="I19" s="154">
        <f>SUBTOTAL(109,Sklop17[Preračunana masa/volumen/kos na enoto kg])</f>
        <v>624</v>
      </c>
      <c r="J19" s="154">
        <f>SUBTOTAL(109,Sklop17[Živila iz shem kakovosti (kg)])</f>
        <v>0</v>
      </c>
      <c r="K19" s="152"/>
      <c r="L19" s="155"/>
      <c r="M19" s="155"/>
      <c r="N19" s="156"/>
      <c r="O19" s="157"/>
      <c r="P19" s="157"/>
      <c r="Q19" s="157"/>
      <c r="R19" s="158"/>
      <c r="S19" s="152"/>
      <c r="T19" s="158">
        <f>SUBTOTAL(109,Sklop17[Vrednost za okvirno količino (EUR) brez DDV])</f>
        <v>0</v>
      </c>
      <c r="U19" s="158">
        <f>SUBTOTAL(109,Sklop17[Vrednost za okvirno količino (EUR) z DDV])</f>
        <v>0</v>
      </c>
      <c r="V19" s="159">
        <f>SUBTOTAL(103,Sklop17[Shema kakovosti
(nacionalne, evropske)
])</f>
        <v>0</v>
      </c>
    </row>
    <row r="20" spans="1:22" ht="15">
      <c r="A20" s="7"/>
      <c r="B20" s="7"/>
      <c r="C20" s="5"/>
      <c r="D20" s="29"/>
      <c r="E20" s="29"/>
      <c r="F20" s="28"/>
      <c r="G20" s="8"/>
      <c r="I20" s="9"/>
      <c r="J20" s="9"/>
      <c r="K20" s="9"/>
      <c r="L20" s="9"/>
      <c r="M20" s="23"/>
      <c r="N20" s="23"/>
      <c r="O20" s="9"/>
      <c r="P20" s="9"/>
      <c r="Q20" s="9"/>
      <c r="R20" s="9"/>
      <c r="S20" s="9"/>
      <c r="T20" s="4"/>
      <c r="U20" s="4"/>
      <c r="V20" s="8"/>
    </row>
    <row r="21" spans="1:22">
      <c r="A21" s="51" t="s">
        <v>178</v>
      </c>
      <c r="B21" s="51"/>
      <c r="C21" s="19"/>
      <c r="D21" s="31"/>
      <c r="E21" s="31"/>
      <c r="F21" s="117"/>
      <c r="R21" s="51"/>
      <c r="S21" s="51"/>
      <c r="T21" s="51"/>
      <c r="U21" s="51"/>
    </row>
    <row r="22" spans="1:22">
      <c r="A22" s="14" t="s">
        <v>180</v>
      </c>
      <c r="C22" s="19"/>
      <c r="D22" s="31"/>
      <c r="E22" s="31"/>
      <c r="F22" s="117"/>
    </row>
    <row r="23" spans="1:22">
      <c r="A23" s="111" t="s">
        <v>1405</v>
      </c>
      <c r="B23" s="111"/>
      <c r="G23" s="72"/>
      <c r="H23" s="72"/>
      <c r="I23" s="32"/>
      <c r="J23" s="32"/>
      <c r="K23" s="32"/>
      <c r="L23" s="32"/>
      <c r="M23" s="58"/>
      <c r="N23" s="58"/>
      <c r="O23" s="32"/>
      <c r="P23" s="32"/>
      <c r="Q23" s="32"/>
      <c r="R23" s="32"/>
      <c r="S23" s="32"/>
    </row>
    <row r="24" spans="1:22">
      <c r="A24" s="440" t="s">
        <v>245</v>
      </c>
      <c r="B24" s="440"/>
      <c r="C24" s="440"/>
      <c r="D24" s="440"/>
      <c r="E24" s="440"/>
      <c r="F24" s="440"/>
      <c r="G24" s="440"/>
      <c r="H24" s="440"/>
      <c r="I24" s="440"/>
      <c r="J24" s="440"/>
      <c r="K24" s="440"/>
      <c r="L24" s="440"/>
      <c r="M24" s="440"/>
      <c r="N24" s="58"/>
      <c r="O24" s="32"/>
      <c r="P24" s="32"/>
      <c r="Q24" s="32"/>
      <c r="R24" s="32"/>
      <c r="S24" s="32"/>
    </row>
    <row r="25" spans="1:22">
      <c r="O25" s="32"/>
      <c r="P25" s="32"/>
      <c r="Q25" s="32"/>
      <c r="R25" s="32"/>
      <c r="S25" s="32"/>
    </row>
    <row r="26" spans="1:22">
      <c r="A26" s="111" t="s">
        <v>65</v>
      </c>
      <c r="B26" s="111"/>
      <c r="G26" s="72"/>
      <c r="H26" s="72" t="s">
        <v>66</v>
      </c>
      <c r="I26" s="32"/>
      <c r="J26" s="32"/>
      <c r="K26" s="32"/>
      <c r="L26" s="32"/>
      <c r="M26" s="58"/>
      <c r="N26" s="58"/>
      <c r="O26" s="32"/>
      <c r="P26" s="32"/>
      <c r="Q26" s="32"/>
      <c r="R26" s="32" t="s">
        <v>67</v>
      </c>
      <c r="S26" s="32"/>
    </row>
    <row r="27" spans="1:22" ht="15">
      <c r="A27" s="7"/>
      <c r="B27" s="7"/>
      <c r="C27" s="5"/>
      <c r="D27" s="29"/>
      <c r="E27" s="29"/>
      <c r="F27" s="28"/>
      <c r="G27" s="8"/>
      <c r="I27" s="9"/>
      <c r="J27" s="9"/>
      <c r="K27" s="9"/>
      <c r="L27" s="9"/>
      <c r="M27" s="23"/>
      <c r="N27" s="23"/>
      <c r="O27" s="9"/>
      <c r="P27" s="9"/>
      <c r="Q27" s="9"/>
      <c r="R27" s="9"/>
      <c r="S27" s="9"/>
      <c r="T27" s="4"/>
      <c r="U27" s="4"/>
      <c r="V27" s="8"/>
    </row>
    <row r="28" spans="1:22">
      <c r="C28" s="19"/>
      <c r="D28" s="31"/>
      <c r="E28" s="31"/>
      <c r="F28" s="117"/>
    </row>
    <row r="29" spans="1:22">
      <c r="C29" s="19"/>
      <c r="D29" s="31"/>
      <c r="E29" s="31"/>
      <c r="F29" s="117"/>
    </row>
    <row r="30" spans="1:22">
      <c r="C30" s="19"/>
      <c r="D30" s="31"/>
      <c r="E30" s="31"/>
      <c r="F30" s="117"/>
    </row>
    <row r="31" spans="1:22">
      <c r="C31" s="19"/>
      <c r="D31" s="31"/>
      <c r="E31" s="31"/>
      <c r="F31" s="117"/>
    </row>
    <row r="32" spans="1:22">
      <c r="C32" s="19"/>
      <c r="D32" s="31"/>
      <c r="E32" s="31"/>
      <c r="F32" s="117"/>
    </row>
    <row r="33" spans="1:23">
      <c r="C33" s="19"/>
      <c r="D33" s="31"/>
      <c r="E33" s="31"/>
      <c r="F33" s="117"/>
    </row>
    <row r="34" spans="1:23">
      <c r="C34" s="19"/>
      <c r="D34" s="31"/>
      <c r="E34" s="31"/>
      <c r="F34" s="117"/>
    </row>
    <row r="35" spans="1:23">
      <c r="C35" s="19"/>
      <c r="D35" s="31"/>
      <c r="E35" s="31"/>
      <c r="F35" s="117"/>
    </row>
    <row r="36" spans="1:23">
      <c r="C36" s="19"/>
      <c r="D36" s="31"/>
      <c r="E36" s="31"/>
      <c r="F36" s="117"/>
    </row>
    <row r="37" spans="1:23">
      <c r="C37" s="19"/>
      <c r="D37" s="31"/>
      <c r="E37" s="31"/>
      <c r="F37" s="117"/>
    </row>
    <row r="38" spans="1:23">
      <c r="C38" s="19"/>
      <c r="D38" s="31"/>
      <c r="E38" s="31"/>
      <c r="F38" s="117"/>
    </row>
    <row r="39" spans="1:23">
      <c r="C39" s="19"/>
      <c r="D39" s="31"/>
      <c r="E39" s="31"/>
      <c r="F39" s="117"/>
    </row>
    <row r="40" spans="1:23">
      <c r="C40" s="19"/>
      <c r="D40" s="31"/>
      <c r="E40" s="31"/>
      <c r="F40" s="117"/>
    </row>
    <row r="41" spans="1:23">
      <c r="C41" s="19"/>
      <c r="D41" s="31"/>
      <c r="E41" s="31"/>
      <c r="F41" s="117"/>
    </row>
    <row r="42" spans="1:23" s="21" customFormat="1">
      <c r="A42" s="14"/>
      <c r="B42" s="14"/>
      <c r="C42" s="19"/>
      <c r="D42" s="31"/>
      <c r="E42" s="31"/>
      <c r="F42" s="117"/>
      <c r="G42" s="118"/>
      <c r="H42" s="118"/>
      <c r="M42" s="14"/>
      <c r="N42" s="14"/>
      <c r="O42" s="14"/>
      <c r="P42" s="14"/>
      <c r="Q42" s="14"/>
      <c r="R42" s="14"/>
      <c r="S42" s="14"/>
      <c r="T42" s="14"/>
      <c r="U42" s="14"/>
      <c r="V42" s="72"/>
      <c r="W42" s="14"/>
    </row>
    <row r="43" spans="1:23" s="21" customFormat="1">
      <c r="A43" s="14"/>
      <c r="B43" s="14"/>
      <c r="C43" s="19"/>
      <c r="D43" s="31"/>
      <c r="E43" s="31"/>
      <c r="F43" s="117"/>
      <c r="G43" s="118"/>
      <c r="H43" s="118"/>
      <c r="M43" s="14"/>
      <c r="N43" s="14"/>
      <c r="O43" s="14"/>
      <c r="P43" s="14"/>
      <c r="Q43" s="14"/>
      <c r="R43" s="14"/>
      <c r="S43" s="14"/>
      <c r="T43" s="14"/>
      <c r="U43" s="14"/>
      <c r="V43" s="72"/>
      <c r="W43" s="14"/>
    </row>
    <row r="44" spans="1:23" s="21" customFormat="1">
      <c r="A44" s="14"/>
      <c r="B44" s="14"/>
      <c r="C44" s="19"/>
      <c r="D44" s="31"/>
      <c r="E44" s="31"/>
      <c r="F44" s="117"/>
      <c r="G44" s="118"/>
      <c r="H44" s="118"/>
      <c r="M44" s="14"/>
      <c r="N44" s="14"/>
      <c r="O44" s="14"/>
      <c r="P44" s="14"/>
      <c r="Q44" s="14"/>
      <c r="R44" s="14"/>
      <c r="S44" s="14"/>
      <c r="T44" s="14"/>
      <c r="U44" s="14"/>
      <c r="V44" s="72"/>
      <c r="W44" s="14"/>
    </row>
    <row r="45" spans="1:23" s="21" customFormat="1">
      <c r="A45" s="14"/>
      <c r="B45" s="14"/>
      <c r="C45" s="19"/>
      <c r="D45" s="31"/>
      <c r="E45" s="31"/>
      <c r="F45" s="117"/>
      <c r="G45" s="118"/>
      <c r="H45" s="118"/>
      <c r="M45" s="14"/>
      <c r="N45" s="14"/>
      <c r="O45" s="14"/>
      <c r="P45" s="14"/>
      <c r="Q45" s="14"/>
      <c r="R45" s="14"/>
      <c r="S45" s="14"/>
      <c r="T45" s="14"/>
      <c r="U45" s="14"/>
      <c r="V45" s="72"/>
      <c r="W45" s="14"/>
    </row>
    <row r="46" spans="1:23" s="21" customFormat="1">
      <c r="A46" s="14"/>
      <c r="B46" s="14"/>
      <c r="C46" s="19"/>
      <c r="D46" s="31"/>
      <c r="E46" s="31"/>
      <c r="F46" s="117"/>
      <c r="G46" s="118"/>
      <c r="H46" s="118"/>
      <c r="M46" s="14"/>
      <c r="N46" s="14"/>
      <c r="O46" s="14"/>
      <c r="P46" s="14"/>
      <c r="Q46" s="14"/>
      <c r="R46" s="14"/>
      <c r="S46" s="14"/>
      <c r="T46" s="14"/>
      <c r="U46" s="14"/>
      <c r="V46" s="72"/>
      <c r="W46" s="14"/>
    </row>
    <row r="47" spans="1:23" s="21" customFormat="1">
      <c r="A47" s="14"/>
      <c r="B47" s="14"/>
      <c r="C47" s="19"/>
      <c r="D47" s="31"/>
      <c r="E47" s="31"/>
      <c r="F47" s="117"/>
      <c r="G47" s="118"/>
      <c r="H47" s="118"/>
      <c r="M47" s="14"/>
      <c r="N47" s="14"/>
      <c r="O47" s="14"/>
      <c r="P47" s="14"/>
      <c r="Q47" s="14"/>
      <c r="R47" s="14"/>
      <c r="S47" s="14"/>
      <c r="T47" s="14"/>
      <c r="U47" s="14"/>
      <c r="V47" s="72"/>
      <c r="W47" s="14"/>
    </row>
    <row r="48" spans="1:23" s="21" customFormat="1">
      <c r="A48" s="14"/>
      <c r="B48" s="14"/>
      <c r="C48" s="19"/>
      <c r="D48" s="31"/>
      <c r="E48" s="31"/>
      <c r="F48" s="117"/>
      <c r="G48" s="118"/>
      <c r="H48" s="118"/>
      <c r="M48" s="14"/>
      <c r="N48" s="14"/>
      <c r="O48" s="14"/>
      <c r="P48" s="14"/>
      <c r="Q48" s="14"/>
      <c r="R48" s="14"/>
      <c r="S48" s="14"/>
      <c r="T48" s="14"/>
      <c r="U48" s="14"/>
      <c r="V48" s="72"/>
      <c r="W48" s="14"/>
    </row>
    <row r="49" spans="1:23" s="21" customFormat="1">
      <c r="A49" s="14"/>
      <c r="B49" s="14"/>
      <c r="C49" s="19"/>
      <c r="D49" s="31"/>
      <c r="E49" s="31"/>
      <c r="F49" s="117"/>
      <c r="G49" s="118"/>
      <c r="H49" s="118"/>
      <c r="M49" s="14"/>
      <c r="N49" s="14"/>
      <c r="O49" s="14"/>
      <c r="P49" s="14"/>
      <c r="Q49" s="14"/>
      <c r="R49" s="14"/>
      <c r="S49" s="14"/>
      <c r="T49" s="14"/>
      <c r="U49" s="14"/>
      <c r="V49" s="72"/>
      <c r="W49" s="14"/>
    </row>
    <row r="50" spans="1:23" s="21" customFormat="1">
      <c r="A50" s="14"/>
      <c r="B50" s="14"/>
      <c r="C50" s="19"/>
      <c r="D50" s="31"/>
      <c r="E50" s="31"/>
      <c r="F50" s="117"/>
      <c r="G50" s="118"/>
      <c r="H50" s="118"/>
      <c r="M50" s="14"/>
      <c r="N50" s="14"/>
      <c r="O50" s="14"/>
      <c r="P50" s="14"/>
      <c r="Q50" s="14"/>
      <c r="R50" s="14"/>
      <c r="S50" s="14"/>
      <c r="T50" s="14"/>
      <c r="U50" s="14"/>
      <c r="V50" s="72"/>
      <c r="W50" s="14"/>
    </row>
    <row r="51" spans="1:23" s="21" customFormat="1">
      <c r="A51" s="14"/>
      <c r="B51" s="14"/>
      <c r="C51" s="19"/>
      <c r="D51" s="31"/>
      <c r="E51" s="31"/>
      <c r="F51" s="117"/>
      <c r="G51" s="118"/>
      <c r="H51" s="118"/>
      <c r="M51" s="14"/>
      <c r="N51" s="14"/>
      <c r="O51" s="14"/>
      <c r="P51" s="14"/>
      <c r="Q51" s="14"/>
      <c r="R51" s="14"/>
      <c r="S51" s="14"/>
      <c r="T51" s="14"/>
      <c r="U51" s="14"/>
      <c r="V51" s="72"/>
      <c r="W51" s="14"/>
    </row>
    <row r="52" spans="1:23" s="21" customFormat="1">
      <c r="A52" s="14"/>
      <c r="B52" s="14"/>
      <c r="C52" s="19"/>
      <c r="D52" s="31"/>
      <c r="E52" s="31"/>
      <c r="F52" s="117"/>
      <c r="G52" s="118"/>
      <c r="H52" s="118"/>
      <c r="M52" s="14"/>
      <c r="N52" s="14"/>
      <c r="O52" s="14"/>
      <c r="P52" s="14"/>
      <c r="Q52" s="14"/>
      <c r="R52" s="14"/>
      <c r="S52" s="14"/>
      <c r="T52" s="14"/>
      <c r="U52" s="14"/>
      <c r="V52" s="72"/>
      <c r="W52" s="14"/>
    </row>
    <row r="53" spans="1:23" s="21" customFormat="1">
      <c r="A53" s="14"/>
      <c r="B53" s="14"/>
      <c r="C53" s="19"/>
      <c r="D53" s="31"/>
      <c r="E53" s="31"/>
      <c r="F53" s="117"/>
      <c r="G53" s="118"/>
      <c r="H53" s="118"/>
      <c r="M53" s="14"/>
      <c r="N53" s="14"/>
      <c r="O53" s="14"/>
      <c r="P53" s="14"/>
      <c r="Q53" s="14"/>
      <c r="R53" s="14"/>
      <c r="S53" s="14"/>
      <c r="T53" s="14"/>
      <c r="U53" s="14"/>
      <c r="V53" s="72"/>
      <c r="W53" s="14"/>
    </row>
    <row r="54" spans="1:23" s="21" customFormat="1">
      <c r="A54" s="14"/>
      <c r="B54" s="14"/>
      <c r="C54" s="19"/>
      <c r="D54" s="31"/>
      <c r="E54" s="31"/>
      <c r="F54" s="117"/>
      <c r="G54" s="118"/>
      <c r="H54" s="118"/>
      <c r="M54" s="14"/>
      <c r="N54" s="14"/>
      <c r="O54" s="14"/>
      <c r="P54" s="14"/>
      <c r="Q54" s="14"/>
      <c r="R54" s="14"/>
      <c r="S54" s="14"/>
      <c r="T54" s="14"/>
      <c r="U54" s="14"/>
      <c r="V54" s="72"/>
      <c r="W54" s="14"/>
    </row>
    <row r="55" spans="1:23" s="21" customFormat="1">
      <c r="A55" s="14"/>
      <c r="B55" s="14"/>
      <c r="C55" s="19"/>
      <c r="D55" s="31"/>
      <c r="E55" s="31"/>
      <c r="F55" s="117"/>
      <c r="G55" s="118"/>
      <c r="H55" s="118"/>
      <c r="M55" s="14"/>
      <c r="N55" s="14"/>
      <c r="O55" s="14"/>
      <c r="P55" s="14"/>
      <c r="Q55" s="14"/>
      <c r="R55" s="14"/>
      <c r="S55" s="14"/>
      <c r="T55" s="14"/>
      <c r="U55" s="14"/>
      <c r="V55" s="72"/>
      <c r="W55" s="14"/>
    </row>
    <row r="56" spans="1:23" s="21" customFormat="1">
      <c r="A56" s="14"/>
      <c r="B56" s="14"/>
      <c r="C56" s="19"/>
      <c r="D56" s="31"/>
      <c r="E56" s="31"/>
      <c r="F56" s="117"/>
      <c r="G56" s="118"/>
      <c r="H56" s="118"/>
      <c r="M56" s="14"/>
      <c r="N56" s="14"/>
      <c r="O56" s="14"/>
      <c r="P56" s="14"/>
      <c r="Q56" s="14"/>
      <c r="R56" s="14"/>
      <c r="S56" s="14"/>
      <c r="T56" s="14"/>
      <c r="U56" s="14"/>
      <c r="V56" s="72"/>
      <c r="W56" s="14"/>
    </row>
    <row r="57" spans="1:23" s="21" customFormat="1">
      <c r="A57" s="14"/>
      <c r="B57" s="14"/>
      <c r="C57" s="19"/>
      <c r="D57" s="31"/>
      <c r="E57" s="31"/>
      <c r="F57" s="117"/>
      <c r="G57" s="118"/>
      <c r="H57" s="118"/>
      <c r="M57" s="14"/>
      <c r="N57" s="14"/>
      <c r="O57" s="14"/>
      <c r="P57" s="14"/>
      <c r="Q57" s="14"/>
      <c r="R57" s="14"/>
      <c r="S57" s="14"/>
      <c r="T57" s="14"/>
      <c r="U57" s="14"/>
      <c r="V57" s="72"/>
      <c r="W57" s="14"/>
    </row>
    <row r="58" spans="1:23" s="21" customFormat="1">
      <c r="A58" s="14"/>
      <c r="B58" s="14"/>
      <c r="C58" s="19"/>
      <c r="D58" s="31"/>
      <c r="E58" s="31"/>
      <c r="F58" s="117"/>
      <c r="G58" s="118"/>
      <c r="H58" s="118"/>
      <c r="M58" s="14"/>
      <c r="N58" s="14"/>
      <c r="O58" s="14"/>
      <c r="P58" s="14"/>
      <c r="Q58" s="14"/>
      <c r="R58" s="14"/>
      <c r="S58" s="14"/>
      <c r="T58" s="14"/>
      <c r="U58" s="14"/>
      <c r="V58" s="72"/>
      <c r="W58" s="14"/>
    </row>
    <row r="59" spans="1:23" s="21" customFormat="1">
      <c r="A59" s="14"/>
      <c r="B59" s="14"/>
      <c r="C59" s="19"/>
      <c r="D59" s="31"/>
      <c r="E59" s="31"/>
      <c r="F59" s="117"/>
      <c r="G59" s="118"/>
      <c r="H59" s="118"/>
      <c r="M59" s="14"/>
      <c r="N59" s="14"/>
      <c r="O59" s="14"/>
      <c r="P59" s="14"/>
      <c r="Q59" s="14"/>
      <c r="R59" s="14"/>
      <c r="S59" s="14"/>
      <c r="T59" s="14"/>
      <c r="U59" s="14"/>
      <c r="V59" s="72"/>
      <c r="W59" s="14"/>
    </row>
    <row r="60" spans="1:23" s="21" customFormat="1">
      <c r="A60" s="14"/>
      <c r="B60" s="14"/>
      <c r="C60" s="19"/>
      <c r="D60" s="31"/>
      <c r="E60" s="31"/>
      <c r="F60" s="117"/>
      <c r="G60" s="118"/>
      <c r="H60" s="118"/>
      <c r="M60" s="14"/>
      <c r="N60" s="14"/>
      <c r="O60" s="14"/>
      <c r="P60" s="14"/>
      <c r="Q60" s="14"/>
      <c r="R60" s="14"/>
      <c r="S60" s="14"/>
      <c r="T60" s="14"/>
      <c r="U60" s="14"/>
      <c r="V60" s="72"/>
      <c r="W60" s="14"/>
    </row>
    <row r="61" spans="1:23" s="21" customFormat="1">
      <c r="A61" s="14"/>
      <c r="B61" s="14"/>
      <c r="C61" s="19"/>
      <c r="D61" s="31"/>
      <c r="E61" s="31"/>
      <c r="F61" s="117"/>
      <c r="G61" s="118"/>
      <c r="H61" s="118"/>
      <c r="M61" s="14"/>
      <c r="N61" s="14"/>
      <c r="O61" s="14"/>
      <c r="P61" s="14"/>
      <c r="Q61" s="14"/>
      <c r="R61" s="14"/>
      <c r="S61" s="14"/>
      <c r="T61" s="14"/>
      <c r="U61" s="14"/>
      <c r="V61" s="72"/>
      <c r="W61" s="14"/>
    </row>
    <row r="62" spans="1:23" s="21" customFormat="1">
      <c r="A62" s="14"/>
      <c r="B62" s="14"/>
      <c r="C62" s="19"/>
      <c r="D62" s="31"/>
      <c r="E62" s="31"/>
      <c r="F62" s="117"/>
      <c r="G62" s="118"/>
      <c r="H62" s="118"/>
      <c r="M62" s="14"/>
      <c r="N62" s="14"/>
      <c r="O62" s="14"/>
      <c r="P62" s="14"/>
      <c r="Q62" s="14"/>
      <c r="R62" s="14"/>
      <c r="S62" s="14"/>
      <c r="T62" s="14"/>
      <c r="U62" s="14"/>
      <c r="V62" s="72"/>
      <c r="W62" s="14"/>
    </row>
    <row r="63" spans="1:23" s="21" customFormat="1">
      <c r="A63" s="14"/>
      <c r="B63" s="14"/>
      <c r="C63" s="19"/>
      <c r="D63" s="31"/>
      <c r="E63" s="31"/>
      <c r="F63" s="117"/>
      <c r="G63" s="118"/>
      <c r="H63" s="118"/>
      <c r="M63" s="14"/>
      <c r="N63" s="14"/>
      <c r="O63" s="14"/>
      <c r="P63" s="14"/>
      <c r="Q63" s="14"/>
      <c r="R63" s="14"/>
      <c r="S63" s="14"/>
      <c r="T63" s="14"/>
      <c r="U63" s="14"/>
      <c r="V63" s="72"/>
      <c r="W63" s="14"/>
    </row>
    <row r="64" spans="1:23" s="21" customFormat="1">
      <c r="A64" s="14"/>
      <c r="B64" s="14"/>
      <c r="C64" s="19"/>
      <c r="D64" s="31"/>
      <c r="E64" s="31"/>
      <c r="F64" s="117"/>
      <c r="G64" s="118"/>
      <c r="H64" s="118"/>
      <c r="M64" s="14"/>
      <c r="N64" s="14"/>
      <c r="O64" s="14"/>
      <c r="P64" s="14"/>
      <c r="Q64" s="14"/>
      <c r="R64" s="14"/>
      <c r="S64" s="14"/>
      <c r="T64" s="14"/>
      <c r="U64" s="14"/>
      <c r="V64" s="72"/>
      <c r="W64" s="14"/>
    </row>
    <row r="65" spans="1:23" s="21" customFormat="1">
      <c r="A65" s="14"/>
      <c r="B65" s="14"/>
      <c r="C65" s="19"/>
      <c r="D65" s="31"/>
      <c r="E65" s="31"/>
      <c r="F65" s="117"/>
      <c r="G65" s="118"/>
      <c r="H65" s="118"/>
      <c r="M65" s="14"/>
      <c r="N65" s="14"/>
      <c r="O65" s="14"/>
      <c r="P65" s="14"/>
      <c r="Q65" s="14"/>
      <c r="R65" s="14"/>
      <c r="S65" s="14"/>
      <c r="T65" s="14"/>
      <c r="U65" s="14"/>
      <c r="V65" s="72"/>
      <c r="W65" s="14"/>
    </row>
    <row r="66" spans="1:23" s="21" customFormat="1">
      <c r="A66" s="14"/>
      <c r="B66" s="14"/>
      <c r="C66" s="19"/>
      <c r="D66" s="31"/>
      <c r="E66" s="31"/>
      <c r="F66" s="117"/>
      <c r="G66" s="118"/>
      <c r="H66" s="118"/>
      <c r="M66" s="14"/>
      <c r="N66" s="14"/>
      <c r="O66" s="14"/>
      <c r="P66" s="14"/>
      <c r="Q66" s="14"/>
      <c r="R66" s="14"/>
      <c r="S66" s="14"/>
      <c r="T66" s="14"/>
      <c r="U66" s="14"/>
      <c r="V66" s="72"/>
      <c r="W66" s="14"/>
    </row>
    <row r="67" spans="1:23" s="21" customFormat="1">
      <c r="A67" s="14"/>
      <c r="B67" s="14"/>
      <c r="C67" s="19"/>
      <c r="D67" s="31"/>
      <c r="E67" s="31"/>
      <c r="F67" s="117"/>
      <c r="G67" s="118"/>
      <c r="H67" s="118"/>
      <c r="M67" s="14"/>
      <c r="N67" s="14"/>
      <c r="O67" s="14"/>
      <c r="P67" s="14"/>
      <c r="Q67" s="14"/>
      <c r="R67" s="14"/>
      <c r="S67" s="14"/>
      <c r="T67" s="14"/>
      <c r="U67" s="14"/>
      <c r="V67" s="72"/>
      <c r="W67" s="14"/>
    </row>
    <row r="68" spans="1:23" s="21" customFormat="1">
      <c r="A68" s="14"/>
      <c r="B68" s="14"/>
      <c r="C68" s="19"/>
      <c r="D68" s="31"/>
      <c r="E68" s="31"/>
      <c r="F68" s="117"/>
      <c r="G68" s="118"/>
      <c r="H68" s="118"/>
      <c r="M68" s="14"/>
      <c r="N68" s="14"/>
      <c r="O68" s="14"/>
      <c r="P68" s="14"/>
      <c r="Q68" s="14"/>
      <c r="R68" s="14"/>
      <c r="S68" s="14"/>
      <c r="T68" s="14"/>
      <c r="U68" s="14"/>
      <c r="V68" s="72"/>
      <c r="W68" s="14"/>
    </row>
    <row r="69" spans="1:23" s="21" customFormat="1">
      <c r="A69" s="14"/>
      <c r="B69" s="14"/>
      <c r="C69" s="19"/>
      <c r="D69" s="31"/>
      <c r="E69" s="31"/>
      <c r="F69" s="117"/>
      <c r="G69" s="118"/>
      <c r="H69" s="118"/>
      <c r="M69" s="14"/>
      <c r="N69" s="14"/>
      <c r="O69" s="14"/>
      <c r="P69" s="14"/>
      <c r="Q69" s="14"/>
      <c r="R69" s="14"/>
      <c r="S69" s="14"/>
      <c r="T69" s="14"/>
      <c r="U69" s="14"/>
      <c r="V69" s="72"/>
      <c r="W69" s="14"/>
    </row>
    <row r="70" spans="1:23" s="21" customFormat="1">
      <c r="A70" s="14"/>
      <c r="B70" s="14"/>
      <c r="C70" s="19"/>
      <c r="D70" s="31"/>
      <c r="E70" s="31"/>
      <c r="F70" s="117"/>
      <c r="G70" s="118"/>
      <c r="H70" s="118"/>
      <c r="M70" s="14"/>
      <c r="N70" s="14"/>
      <c r="O70" s="14"/>
      <c r="P70" s="14"/>
      <c r="Q70" s="14"/>
      <c r="R70" s="14"/>
      <c r="S70" s="14"/>
      <c r="T70" s="14"/>
      <c r="U70" s="14"/>
      <c r="V70" s="72"/>
      <c r="W70" s="14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  <row r="250" spans="1:23" s="21" customFormat="1">
      <c r="A250" s="14"/>
      <c r="B250" s="14"/>
      <c r="C250" s="19"/>
      <c r="D250" s="31"/>
      <c r="E250" s="31"/>
      <c r="F250" s="117"/>
      <c r="G250" s="118"/>
      <c r="H250" s="118"/>
      <c r="M250" s="14"/>
      <c r="N250" s="14"/>
      <c r="O250" s="14"/>
      <c r="P250" s="14"/>
      <c r="Q250" s="14"/>
      <c r="R250" s="14"/>
      <c r="S250" s="14"/>
      <c r="T250" s="14"/>
      <c r="U250" s="14"/>
      <c r="V250" s="72"/>
      <c r="W250" s="14"/>
    </row>
  </sheetData>
  <sheetProtection insertRows="0" deleteRows="0"/>
  <protectedRanges>
    <protectedRange sqref="K25:Q1048576 N24:Q24 K1:Q23 V1:V1048576" name="Obseg1"/>
    <protectedRange sqref="K24:M24" name="Obseg1_2"/>
  </protectedRanges>
  <mergeCells count="8">
    <mergeCell ref="A24:M24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8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12" max="11" man="1"/>
  </rowBreaks>
  <ignoredErrors>
    <ignoredError sqref="B16:B18" numberStoredAsText="1"/>
  </ignoredError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W488"/>
  <sheetViews>
    <sheetView topLeftCell="A206" zoomScale="90" zoomScaleNormal="90" zoomScaleSheetLayoutView="100" workbookViewId="0">
      <selection activeCell="Z244" sqref="Z244"/>
    </sheetView>
  </sheetViews>
  <sheetFormatPr defaultColWidth="8.85546875" defaultRowHeight="12.75"/>
  <cols>
    <col min="1" max="1" width="4.85546875" style="14" customWidth="1"/>
    <col min="2" max="2" width="5" style="14" customWidth="1"/>
    <col min="3" max="3" width="34.5703125" style="20" customWidth="1"/>
    <col min="4" max="4" width="10.7109375" style="30" customWidth="1"/>
    <col min="5" max="5" width="10.2851562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13.140625" style="14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129</v>
      </c>
    </row>
    <row r="2" spans="1:22" ht="15">
      <c r="C2" s="54" t="s">
        <v>130</v>
      </c>
      <c r="D2" s="442" t="str">
        <f>+'prva stran'!B6</f>
        <v>VRTEC SEŽANA</v>
      </c>
      <c r="E2" s="443"/>
      <c r="F2" s="443"/>
      <c r="G2" s="443"/>
      <c r="H2" s="443"/>
      <c r="I2" s="443"/>
      <c r="J2" s="443"/>
      <c r="K2" s="443"/>
    </row>
    <row r="3" spans="1:22" ht="15">
      <c r="C3" s="54" t="s">
        <v>131</v>
      </c>
      <c r="D3" s="444" t="str">
        <f>+'prva stran'!B7</f>
        <v xml:space="preserve">Ulica Jožeta Pahorja 1, 6210 SEŽANA </v>
      </c>
      <c r="E3" s="445"/>
      <c r="F3" s="445"/>
      <c r="G3" s="445"/>
      <c r="H3" s="445"/>
      <c r="I3" s="445"/>
      <c r="J3" s="445"/>
      <c r="K3" s="445"/>
    </row>
    <row r="4" spans="1:22" ht="15">
      <c r="C4" s="73"/>
    </row>
    <row r="5" spans="1:22" ht="15">
      <c r="C5" s="53" t="s">
        <v>133</v>
      </c>
    </row>
    <row r="6" spans="1:22" ht="15">
      <c r="C6" s="55" t="s">
        <v>130</v>
      </c>
      <c r="D6" s="446">
        <f>+'prva stran'!B10</f>
        <v>0</v>
      </c>
      <c r="E6" s="447"/>
      <c r="F6" s="447"/>
      <c r="G6" s="447"/>
      <c r="H6" s="447"/>
      <c r="I6" s="447"/>
      <c r="J6" s="447"/>
      <c r="K6" s="447"/>
    </row>
    <row r="7" spans="1:22" ht="15">
      <c r="C7" s="55" t="s">
        <v>131</v>
      </c>
      <c r="D7" s="448">
        <f>+'prva stran'!B11</f>
        <v>0</v>
      </c>
      <c r="E7" s="449"/>
      <c r="F7" s="449"/>
      <c r="G7" s="449"/>
      <c r="H7" s="449"/>
      <c r="I7" s="449"/>
      <c r="J7" s="449"/>
      <c r="K7" s="449"/>
    </row>
    <row r="8" spans="1:22" ht="15">
      <c r="C8" s="55" t="s">
        <v>132</v>
      </c>
      <c r="D8" s="448">
        <f>+'prva stran'!B12</f>
        <v>0</v>
      </c>
      <c r="E8" s="449"/>
      <c r="F8" s="449"/>
      <c r="G8" s="449"/>
      <c r="H8" s="449"/>
      <c r="I8" s="449"/>
      <c r="J8" s="449"/>
      <c r="K8" s="449"/>
    </row>
    <row r="9" spans="1:22" s="15" customFormat="1" ht="15">
      <c r="A9" s="12"/>
      <c r="B9" s="12"/>
      <c r="C9" s="56" t="s">
        <v>134</v>
      </c>
      <c r="D9" s="450">
        <f>+'prva stran'!B13</f>
        <v>0</v>
      </c>
      <c r="E9" s="449"/>
      <c r="F9" s="449"/>
      <c r="G9" s="449"/>
      <c r="H9" s="449"/>
      <c r="I9" s="449"/>
      <c r="J9" s="449"/>
      <c r="K9" s="449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98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15">
      <c r="C12" s="87" t="str">
        <f>+'Ponudbeni pred_rekapitulacija'!A31</f>
        <v>18.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15">
      <c r="C13" s="441" t="str">
        <f>+'Ponudbeni pred_rekapitulacija'!B31</f>
        <v>SPLOŠNO PREHRAMBENO BLAGO</v>
      </c>
      <c r="D13" s="441"/>
      <c r="E13" s="441"/>
      <c r="F13" s="441"/>
      <c r="G13" s="441"/>
      <c r="H13" s="441"/>
      <c r="I13" s="441"/>
      <c r="J13" s="441"/>
      <c r="K13" s="441"/>
      <c r="L13" s="441"/>
      <c r="V13" s="8"/>
    </row>
    <row r="14" spans="1:22" s="77" customFormat="1" ht="11.25">
      <c r="A14" s="50">
        <v>1</v>
      </c>
      <c r="B14" s="164" t="s">
        <v>271</v>
      </c>
      <c r="C14" s="50">
        <v>2</v>
      </c>
      <c r="D14" s="50" t="s">
        <v>156</v>
      </c>
      <c r="E14" s="50" t="s">
        <v>157</v>
      </c>
      <c r="F14" s="50" t="s">
        <v>217</v>
      </c>
      <c r="G14" s="50">
        <v>3</v>
      </c>
      <c r="H14" s="50">
        <v>4</v>
      </c>
      <c r="I14" s="74" t="s">
        <v>97</v>
      </c>
      <c r="J14" s="74" t="s">
        <v>172</v>
      </c>
      <c r="K14" s="75">
        <v>5</v>
      </c>
      <c r="L14" s="75">
        <v>6</v>
      </c>
      <c r="M14" s="75" t="s">
        <v>64</v>
      </c>
      <c r="N14" s="75" t="s">
        <v>212</v>
      </c>
      <c r="O14" s="75">
        <v>7</v>
      </c>
      <c r="P14" s="75" t="s">
        <v>213</v>
      </c>
      <c r="Q14" s="75">
        <v>8</v>
      </c>
      <c r="R14" s="76" t="s">
        <v>214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>
      <c r="A15" s="60" t="s">
        <v>2</v>
      </c>
      <c r="B15" s="60" t="s">
        <v>270</v>
      </c>
      <c r="C15" s="60" t="s">
        <v>219</v>
      </c>
      <c r="D15" s="60" t="s">
        <v>209</v>
      </c>
      <c r="E15" s="60" t="s">
        <v>210</v>
      </c>
      <c r="F15" s="60" t="s">
        <v>218</v>
      </c>
      <c r="G15" s="60" t="s">
        <v>144</v>
      </c>
      <c r="H15" s="60" t="s">
        <v>145</v>
      </c>
      <c r="I15" s="61" t="s">
        <v>181</v>
      </c>
      <c r="J15" s="61" t="s">
        <v>205</v>
      </c>
      <c r="K15" s="62" t="s">
        <v>152</v>
      </c>
      <c r="L15" s="62" t="s">
        <v>96</v>
      </c>
      <c r="M15" s="62" t="s">
        <v>1549</v>
      </c>
      <c r="N15" s="62" t="s">
        <v>151</v>
      </c>
      <c r="O15" s="62" t="s">
        <v>63</v>
      </c>
      <c r="P15" s="62" t="s">
        <v>171</v>
      </c>
      <c r="Q15" s="62" t="s">
        <v>148</v>
      </c>
      <c r="R15" s="63" t="s">
        <v>149</v>
      </c>
      <c r="S15" s="63" t="s">
        <v>164</v>
      </c>
      <c r="T15" s="63" t="s">
        <v>153</v>
      </c>
      <c r="U15" s="63" t="s">
        <v>154</v>
      </c>
      <c r="V15" s="62" t="s">
        <v>168</v>
      </c>
    </row>
    <row r="16" spans="1:22" s="59" customFormat="1" ht="24">
      <c r="A16" s="88" t="s">
        <v>1</v>
      </c>
      <c r="B16" s="88" t="s">
        <v>710</v>
      </c>
      <c r="C16" s="85" t="s">
        <v>1017</v>
      </c>
      <c r="D16" s="86">
        <v>1000</v>
      </c>
      <c r="E16" s="86" t="s">
        <v>158</v>
      </c>
      <c r="F16" s="123"/>
      <c r="G16" s="94">
        <v>500</v>
      </c>
      <c r="H16" s="130" t="s">
        <v>93</v>
      </c>
      <c r="I16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J16" s="89" t="str">
        <f>IF(Sklop18[[#This Row],[ZAHTEVANA SHEMA KAKOVOSTI]]&lt;&gt;"",Sklop18[[#This Row],[Preračunana masa/volumen/kos na enoto kg]],"")</f>
        <v/>
      </c>
      <c r="K16" s="101"/>
      <c r="L16" s="90"/>
      <c r="M16" s="90"/>
      <c r="N16" s="91"/>
      <c r="O16" s="92"/>
      <c r="P16" s="92"/>
      <c r="Q16" s="103"/>
      <c r="R16" s="92">
        <f>+Sklop18[[#This Row],[cena/enota brez DDV v EUR]]*Sklop18[[#This Row],[Stopnja DDV (%)]]</f>
        <v>0</v>
      </c>
      <c r="S16" s="92">
        <f>+Sklop18[[#This Row],[cena/enota brez DDV v EUR]]+Sklop18[[#This Row],[Davek (EUR)]]</f>
        <v>0</v>
      </c>
      <c r="T16" s="92">
        <f>+Sklop18[[#This Row],[cena/enota brez DDV v EUR]]*Sklop18[[#This Row],[Okvirna količina]]</f>
        <v>0</v>
      </c>
      <c r="U16" s="92">
        <f>+Sklop18[[#This Row],[Končna cena/enoto mere (EUR) z DDV]]*Sklop18[[#This Row],[Okvirna količina]]</f>
        <v>0</v>
      </c>
      <c r="V16" s="106"/>
    </row>
    <row r="17" spans="1:22" s="59" customFormat="1" ht="12" customHeight="1">
      <c r="A17" s="88" t="s">
        <v>3</v>
      </c>
      <c r="B17" s="88" t="s">
        <v>711</v>
      </c>
      <c r="C17" s="80" t="s">
        <v>1018</v>
      </c>
      <c r="D17" s="86">
        <v>1000</v>
      </c>
      <c r="E17" s="86" t="s">
        <v>158</v>
      </c>
      <c r="F17" s="123"/>
      <c r="G17" s="94">
        <v>2</v>
      </c>
      <c r="H17" s="130" t="s">
        <v>93</v>
      </c>
      <c r="I17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J17" s="89" t="str">
        <f>IF(Sklop18[[#This Row],[ZAHTEVANA SHEMA KAKOVOSTI]]&lt;&gt;"",Sklop18[[#This Row],[Preračunana masa/volumen/kos na enoto kg]],"")</f>
        <v/>
      </c>
      <c r="K17" s="102"/>
      <c r="L17" s="95"/>
      <c r="M17" s="95"/>
      <c r="N17" s="104"/>
      <c r="O17" s="96"/>
      <c r="P17" s="96"/>
      <c r="Q17" s="105"/>
      <c r="R17" s="96">
        <f>+Sklop18[[#This Row],[cena/enota brez DDV v EUR]]*Sklop18[[#This Row],[Stopnja DDV (%)]]</f>
        <v>0</v>
      </c>
      <c r="S17" s="96">
        <f>+Sklop18[[#This Row],[cena/enota brez DDV v EUR]]+Sklop18[[#This Row],[Davek (EUR)]]</f>
        <v>0</v>
      </c>
      <c r="T17" s="96">
        <f>+Sklop18[[#This Row],[cena/enota brez DDV v EUR]]*Sklop18[[#This Row],[Okvirna količina]]</f>
        <v>0</v>
      </c>
      <c r="U17" s="96">
        <f>+Sklop18[[#This Row],[Končna cena/enoto mere (EUR) z DDV]]*Sklop18[[#This Row],[Okvirna količina]]</f>
        <v>0</v>
      </c>
      <c r="V17" s="107"/>
    </row>
    <row r="18" spans="1:22" s="59" customFormat="1" ht="12">
      <c r="A18" s="88" t="s">
        <v>4</v>
      </c>
      <c r="B18" s="165" t="s">
        <v>712</v>
      </c>
      <c r="C18" s="80" t="s">
        <v>1019</v>
      </c>
      <c r="D18" s="86">
        <v>540</v>
      </c>
      <c r="E18" s="86" t="s">
        <v>158</v>
      </c>
      <c r="F18" s="123"/>
      <c r="G18" s="94">
        <v>50</v>
      </c>
      <c r="H18" s="130" t="s">
        <v>93</v>
      </c>
      <c r="I18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27</v>
      </c>
      <c r="J18" s="89" t="str">
        <f>IF(Sklop18[[#This Row],[ZAHTEVANA SHEMA KAKOVOSTI]]&lt;&gt;"",Sklop18[[#This Row],[Preračunana masa/volumen/kos na enoto kg]],"")</f>
        <v/>
      </c>
      <c r="K18" s="102"/>
      <c r="L18" s="95"/>
      <c r="M18" s="95"/>
      <c r="N18" s="104"/>
      <c r="O18" s="96"/>
      <c r="P18" s="96"/>
      <c r="Q18" s="105"/>
      <c r="R18" s="96">
        <f>+Sklop18[[#This Row],[cena/enota brez DDV v EUR]]*Sklop18[[#This Row],[Stopnja DDV (%)]]</f>
        <v>0</v>
      </c>
      <c r="S18" s="96">
        <f>+Sklop18[[#This Row],[cena/enota brez DDV v EUR]]+Sklop18[[#This Row],[Davek (EUR)]]</f>
        <v>0</v>
      </c>
      <c r="T18" s="96">
        <f>+Sklop18[[#This Row],[cena/enota brez DDV v EUR]]*Sklop18[[#This Row],[Okvirna količina]]</f>
        <v>0</v>
      </c>
      <c r="U18" s="96">
        <f>+Sklop18[[#This Row],[Končna cena/enoto mere (EUR) z DDV]]*Sklop18[[#This Row],[Okvirna količina]]</f>
        <v>0</v>
      </c>
      <c r="V18" s="107"/>
    </row>
    <row r="19" spans="1:22" s="59" customFormat="1" ht="12">
      <c r="A19" s="88" t="s">
        <v>5</v>
      </c>
      <c r="B19" s="165">
        <v>7456</v>
      </c>
      <c r="C19" s="10" t="s">
        <v>1020</v>
      </c>
      <c r="D19" s="86">
        <v>3</v>
      </c>
      <c r="E19" s="86" t="s">
        <v>95</v>
      </c>
      <c r="F19" s="123"/>
      <c r="G19" s="94">
        <v>10</v>
      </c>
      <c r="H19" s="130" t="s">
        <v>93</v>
      </c>
      <c r="I19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J19" s="89" t="str">
        <f>IF(Sklop18[[#This Row],[ZAHTEVANA SHEMA KAKOVOSTI]]&lt;&gt;"",Sklop18[[#This Row],[Preračunana masa/volumen/kos na enoto kg]],"")</f>
        <v/>
      </c>
      <c r="K19" s="102"/>
      <c r="L19" s="95"/>
      <c r="M19" s="95"/>
      <c r="N19" s="104"/>
      <c r="O19" s="96"/>
      <c r="P19" s="96"/>
      <c r="Q19" s="105"/>
      <c r="R19" s="96">
        <f>+Sklop18[[#This Row],[cena/enota brez DDV v EUR]]*Sklop18[[#This Row],[Stopnja DDV (%)]]</f>
        <v>0</v>
      </c>
      <c r="S19" s="96">
        <f>+Sklop18[[#This Row],[cena/enota brez DDV v EUR]]+Sklop18[[#This Row],[Davek (EUR)]]</f>
        <v>0</v>
      </c>
      <c r="T19" s="96">
        <f>+Sklop18[[#This Row],[cena/enota brez DDV v EUR]]*Sklop18[[#This Row],[Okvirna količina]]</f>
        <v>0</v>
      </c>
      <c r="U19" s="96">
        <f>+Sklop18[[#This Row],[Končna cena/enoto mere (EUR) z DDV]]*Sklop18[[#This Row],[Okvirna količina]]</f>
        <v>0</v>
      </c>
      <c r="V19" s="107"/>
    </row>
    <row r="20" spans="1:22" s="59" customFormat="1" ht="12">
      <c r="A20" s="88" t="s">
        <v>6</v>
      </c>
      <c r="B20" s="88" t="s">
        <v>713</v>
      </c>
      <c r="C20" s="80" t="s">
        <v>1021</v>
      </c>
      <c r="D20" s="86">
        <v>0.1</v>
      </c>
      <c r="E20" s="86" t="s">
        <v>95</v>
      </c>
      <c r="F20" s="123"/>
      <c r="G20" s="94">
        <v>10</v>
      </c>
      <c r="H20" s="130" t="s">
        <v>93</v>
      </c>
      <c r="I20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J20" s="89" t="str">
        <f>IF(Sklop18[[#This Row],[ZAHTEVANA SHEMA KAKOVOSTI]]&lt;&gt;"",Sklop18[[#This Row],[Preračunana masa/volumen/kos na enoto kg]],"")</f>
        <v/>
      </c>
      <c r="K20" s="102"/>
      <c r="L20" s="95"/>
      <c r="M20" s="95"/>
      <c r="N20" s="104"/>
      <c r="O20" s="96"/>
      <c r="P20" s="96"/>
      <c r="Q20" s="105"/>
      <c r="R20" s="96">
        <f>+Sklop18[[#This Row],[cena/enota brez DDV v EUR]]*Sklop18[[#This Row],[Stopnja DDV (%)]]</f>
        <v>0</v>
      </c>
      <c r="S20" s="96">
        <f>+Sklop18[[#This Row],[cena/enota brez DDV v EUR]]+Sklop18[[#This Row],[Davek (EUR)]]</f>
        <v>0</v>
      </c>
      <c r="T20" s="96">
        <f>+Sklop18[[#This Row],[cena/enota brez DDV v EUR]]*Sklop18[[#This Row],[Okvirna količina]]</f>
        <v>0</v>
      </c>
      <c r="U20" s="96">
        <f>+Sklop18[[#This Row],[Končna cena/enoto mere (EUR) z DDV]]*Sklop18[[#This Row],[Okvirna količina]]</f>
        <v>0</v>
      </c>
      <c r="V20" s="107"/>
    </row>
    <row r="21" spans="1:22" s="59" customFormat="1" ht="12">
      <c r="A21" s="88" t="s">
        <v>7</v>
      </c>
      <c r="B21" s="165" t="s">
        <v>714</v>
      </c>
      <c r="C21" s="80" t="s">
        <v>1022</v>
      </c>
      <c r="D21" s="86">
        <v>1000</v>
      </c>
      <c r="E21" s="86" t="s">
        <v>158</v>
      </c>
      <c r="F21" s="123"/>
      <c r="G21" s="94">
        <v>150</v>
      </c>
      <c r="H21" s="130" t="s">
        <v>93</v>
      </c>
      <c r="I21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J21" s="89" t="str">
        <f>IF(Sklop18[[#This Row],[ZAHTEVANA SHEMA KAKOVOSTI]]&lt;&gt;"",Sklop18[[#This Row],[Preračunana masa/volumen/kos na enoto kg]],"")</f>
        <v/>
      </c>
      <c r="K21" s="102"/>
      <c r="L21" s="95"/>
      <c r="M21" s="95"/>
      <c r="N21" s="104"/>
      <c r="O21" s="96"/>
      <c r="P21" s="96"/>
      <c r="Q21" s="105"/>
      <c r="R21" s="96">
        <f>+Sklop18[[#This Row],[cena/enota brez DDV v EUR]]*Sklop18[[#This Row],[Stopnja DDV (%)]]</f>
        <v>0</v>
      </c>
      <c r="S21" s="96">
        <f>+Sklop18[[#This Row],[cena/enota brez DDV v EUR]]+Sklop18[[#This Row],[Davek (EUR)]]</f>
        <v>0</v>
      </c>
      <c r="T21" s="96">
        <f>+Sklop18[[#This Row],[cena/enota brez DDV v EUR]]*Sklop18[[#This Row],[Okvirna količina]]</f>
        <v>0</v>
      </c>
      <c r="U21" s="96">
        <f>+Sklop18[[#This Row],[Končna cena/enoto mere (EUR) z DDV]]*Sklop18[[#This Row],[Okvirna količina]]</f>
        <v>0</v>
      </c>
      <c r="V21" s="107"/>
    </row>
    <row r="22" spans="1:22" s="59" customFormat="1" ht="12">
      <c r="A22" s="88" t="s">
        <v>8</v>
      </c>
      <c r="B22" s="88" t="s">
        <v>715</v>
      </c>
      <c r="C22" s="80" t="s">
        <v>1023</v>
      </c>
      <c r="D22" s="86">
        <v>180</v>
      </c>
      <c r="E22" s="86" t="s">
        <v>158</v>
      </c>
      <c r="F22" s="123"/>
      <c r="G22" s="94">
        <v>15</v>
      </c>
      <c r="H22" s="130" t="s">
        <v>93</v>
      </c>
      <c r="I22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2.6999999999999997</v>
      </c>
      <c r="J22" s="89" t="str">
        <f>IF(Sklop18[[#This Row],[ZAHTEVANA SHEMA KAKOVOSTI]]&lt;&gt;"",Sklop18[[#This Row],[Preračunana masa/volumen/kos na enoto kg]],"")</f>
        <v/>
      </c>
      <c r="K22" s="102"/>
      <c r="L22" s="95"/>
      <c r="M22" s="95"/>
      <c r="N22" s="104"/>
      <c r="O22" s="96"/>
      <c r="P22" s="96"/>
      <c r="Q22" s="105"/>
      <c r="R22" s="96">
        <f>+Sklop18[[#This Row],[cena/enota brez DDV v EUR]]*Sklop18[[#This Row],[Stopnja DDV (%)]]</f>
        <v>0</v>
      </c>
      <c r="S22" s="96">
        <f>+Sklop18[[#This Row],[cena/enota brez DDV v EUR]]+Sklop18[[#This Row],[Davek (EUR)]]</f>
        <v>0</v>
      </c>
      <c r="T22" s="96">
        <f>+Sklop18[[#This Row],[cena/enota brez DDV v EUR]]*Sklop18[[#This Row],[Okvirna količina]]</f>
        <v>0</v>
      </c>
      <c r="U22" s="96">
        <f>+Sklop18[[#This Row],[Končna cena/enoto mere (EUR) z DDV]]*Sklop18[[#This Row],[Okvirna količina]]</f>
        <v>0</v>
      </c>
      <c r="V22" s="107"/>
    </row>
    <row r="23" spans="1:22" s="59" customFormat="1" ht="12">
      <c r="A23" s="88" t="s">
        <v>9</v>
      </c>
      <c r="B23" s="165" t="s">
        <v>716</v>
      </c>
      <c r="C23" s="80" t="s">
        <v>1411</v>
      </c>
      <c r="D23" s="86">
        <v>250</v>
      </c>
      <c r="E23" s="86" t="s">
        <v>158</v>
      </c>
      <c r="F23" s="123"/>
      <c r="G23" s="94">
        <v>150</v>
      </c>
      <c r="H23" s="130" t="s">
        <v>93</v>
      </c>
      <c r="I23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37.5</v>
      </c>
      <c r="J23" s="89" t="str">
        <f>IF(Sklop18[[#This Row],[ZAHTEVANA SHEMA KAKOVOSTI]]&lt;&gt;"",Sklop18[[#This Row],[Preračunana masa/volumen/kos na enoto kg]],"")</f>
        <v/>
      </c>
      <c r="K23" s="102"/>
      <c r="L23" s="95"/>
      <c r="M23" s="95"/>
      <c r="N23" s="104"/>
      <c r="O23" s="96"/>
      <c r="P23" s="96"/>
      <c r="Q23" s="105"/>
      <c r="R23" s="96">
        <f>+Sklop18[[#This Row],[cena/enota brez DDV v EUR]]*Sklop18[[#This Row],[Stopnja DDV (%)]]</f>
        <v>0</v>
      </c>
      <c r="S23" s="96">
        <f>+Sklop18[[#This Row],[cena/enota brez DDV v EUR]]+Sklop18[[#This Row],[Davek (EUR)]]</f>
        <v>0</v>
      </c>
      <c r="T23" s="96">
        <f>+Sklop18[[#This Row],[cena/enota brez DDV v EUR]]*Sklop18[[#This Row],[Okvirna količina]]</f>
        <v>0</v>
      </c>
      <c r="U23" s="96">
        <f>+Sklop18[[#This Row],[Končna cena/enoto mere (EUR) z DDV]]*Sklop18[[#This Row],[Okvirna količina]]</f>
        <v>0</v>
      </c>
      <c r="V23" s="107"/>
    </row>
    <row r="24" spans="1:22" s="59" customFormat="1" ht="12">
      <c r="A24" s="88" t="s">
        <v>10</v>
      </c>
      <c r="B24" s="88" t="s">
        <v>717</v>
      </c>
      <c r="C24" s="80" t="s">
        <v>1024</v>
      </c>
      <c r="D24" s="86">
        <v>250</v>
      </c>
      <c r="E24" s="86" t="s">
        <v>158</v>
      </c>
      <c r="F24" s="123"/>
      <c r="G24" s="94">
        <v>200</v>
      </c>
      <c r="H24" s="130" t="s">
        <v>93</v>
      </c>
      <c r="I24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J24" s="89" t="str">
        <f>IF(Sklop18[[#This Row],[ZAHTEVANA SHEMA KAKOVOSTI]]&lt;&gt;"",Sklop18[[#This Row],[Preračunana masa/volumen/kos na enoto kg]],"")</f>
        <v/>
      </c>
      <c r="K24" s="102"/>
      <c r="L24" s="95"/>
      <c r="M24" s="95"/>
      <c r="N24" s="104"/>
      <c r="O24" s="96"/>
      <c r="P24" s="96"/>
      <c r="Q24" s="105"/>
      <c r="R24" s="96">
        <f>+Sklop18[[#This Row],[cena/enota brez DDV v EUR]]*Sklop18[[#This Row],[Stopnja DDV (%)]]</f>
        <v>0</v>
      </c>
      <c r="S24" s="96">
        <f>+Sklop18[[#This Row],[cena/enota brez DDV v EUR]]+Sklop18[[#This Row],[Davek (EUR)]]</f>
        <v>0</v>
      </c>
      <c r="T24" s="96">
        <f>+Sklop18[[#This Row],[cena/enota brez DDV v EUR]]*Sklop18[[#This Row],[Okvirna količina]]</f>
        <v>0</v>
      </c>
      <c r="U24" s="96">
        <f>+Sklop18[[#This Row],[Končna cena/enoto mere (EUR) z DDV]]*Sklop18[[#This Row],[Okvirna količina]]</f>
        <v>0</v>
      </c>
      <c r="V24" s="107"/>
    </row>
    <row r="25" spans="1:22" s="59" customFormat="1" ht="12">
      <c r="A25" s="88" t="s">
        <v>11</v>
      </c>
      <c r="B25" s="165" t="s">
        <v>718</v>
      </c>
      <c r="C25" s="81" t="s">
        <v>1025</v>
      </c>
      <c r="D25" s="86">
        <v>200</v>
      </c>
      <c r="E25" s="86" t="s">
        <v>158</v>
      </c>
      <c r="F25" s="123"/>
      <c r="G25" s="94">
        <v>10</v>
      </c>
      <c r="H25" s="130" t="s">
        <v>93</v>
      </c>
      <c r="I25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J25" s="89" t="str">
        <f>IF(Sklop18[[#This Row],[ZAHTEVANA SHEMA KAKOVOSTI]]&lt;&gt;"",Sklop18[[#This Row],[Preračunana masa/volumen/kos na enoto kg]],"")</f>
        <v/>
      </c>
      <c r="K25" s="102"/>
      <c r="L25" s="95"/>
      <c r="M25" s="95"/>
      <c r="N25" s="104"/>
      <c r="O25" s="96"/>
      <c r="P25" s="96"/>
      <c r="Q25" s="105"/>
      <c r="R25" s="96">
        <f>+Sklop18[[#This Row],[cena/enota brez DDV v EUR]]*Sklop18[[#This Row],[Stopnja DDV (%)]]</f>
        <v>0</v>
      </c>
      <c r="S25" s="96">
        <f>+Sklop18[[#This Row],[cena/enota brez DDV v EUR]]+Sklop18[[#This Row],[Davek (EUR)]]</f>
        <v>0</v>
      </c>
      <c r="T25" s="96">
        <f>+Sklop18[[#This Row],[cena/enota brez DDV v EUR]]*Sklop18[[#This Row],[Okvirna količina]]</f>
        <v>0</v>
      </c>
      <c r="U25" s="96">
        <f>+Sklop18[[#This Row],[Končna cena/enoto mere (EUR) z DDV]]*Sklop18[[#This Row],[Okvirna količina]]</f>
        <v>0</v>
      </c>
      <c r="V25" s="107"/>
    </row>
    <row r="26" spans="1:22" s="59" customFormat="1" ht="12">
      <c r="A26" s="88" t="s">
        <v>12</v>
      </c>
      <c r="B26" s="88" t="s">
        <v>719</v>
      </c>
      <c r="C26" s="80" t="s">
        <v>1026</v>
      </c>
      <c r="D26" s="86">
        <v>250</v>
      </c>
      <c r="E26" s="86" t="s">
        <v>158</v>
      </c>
      <c r="F26" s="123"/>
      <c r="G26" s="94">
        <v>80</v>
      </c>
      <c r="H26" s="130" t="s">
        <v>93</v>
      </c>
      <c r="I26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J26" s="89" t="str">
        <f>IF(Sklop18[[#This Row],[ZAHTEVANA SHEMA KAKOVOSTI]]&lt;&gt;"",Sklop18[[#This Row],[Preračunana masa/volumen/kos na enoto kg]],"")</f>
        <v/>
      </c>
      <c r="K26" s="102"/>
      <c r="L26" s="95"/>
      <c r="M26" s="95"/>
      <c r="N26" s="104"/>
      <c r="O26" s="96"/>
      <c r="P26" s="96"/>
      <c r="Q26" s="105"/>
      <c r="R26" s="96">
        <f>+Sklop18[[#This Row],[cena/enota brez DDV v EUR]]*Sklop18[[#This Row],[Stopnja DDV (%)]]</f>
        <v>0</v>
      </c>
      <c r="S26" s="96">
        <f>+Sklop18[[#This Row],[cena/enota brez DDV v EUR]]+Sklop18[[#This Row],[Davek (EUR)]]</f>
        <v>0</v>
      </c>
      <c r="T26" s="96">
        <f>+Sklop18[[#This Row],[cena/enota brez DDV v EUR]]*Sklop18[[#This Row],[Okvirna količina]]</f>
        <v>0</v>
      </c>
      <c r="U26" s="96">
        <f>+Sklop18[[#This Row],[Končna cena/enoto mere (EUR) z DDV]]*Sklop18[[#This Row],[Okvirna količina]]</f>
        <v>0</v>
      </c>
      <c r="V26" s="107"/>
    </row>
    <row r="27" spans="1:22" s="59" customFormat="1" ht="12">
      <c r="A27" s="88" t="s">
        <v>13</v>
      </c>
      <c r="B27" s="165">
        <v>1799</v>
      </c>
      <c r="C27" s="10" t="s">
        <v>1027</v>
      </c>
      <c r="D27" s="86">
        <v>250</v>
      </c>
      <c r="E27" s="86" t="s">
        <v>158</v>
      </c>
      <c r="F27" s="123"/>
      <c r="G27" s="94">
        <v>30</v>
      </c>
      <c r="H27" s="130" t="s">
        <v>93</v>
      </c>
      <c r="I27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J27" s="89" t="str">
        <f>IF(Sklop18[[#This Row],[ZAHTEVANA SHEMA KAKOVOSTI]]&lt;&gt;"",Sklop18[[#This Row],[Preračunana masa/volumen/kos na enoto kg]],"")</f>
        <v/>
      </c>
      <c r="K27" s="102"/>
      <c r="L27" s="95"/>
      <c r="M27" s="95"/>
      <c r="N27" s="104"/>
      <c r="O27" s="96"/>
      <c r="P27" s="96"/>
      <c r="Q27" s="105"/>
      <c r="R27" s="96">
        <f>+Sklop18[[#This Row],[cena/enota brez DDV v EUR]]*Sklop18[[#This Row],[Stopnja DDV (%)]]</f>
        <v>0</v>
      </c>
      <c r="S27" s="96">
        <f>+Sklop18[[#This Row],[cena/enota brez DDV v EUR]]+Sklop18[[#This Row],[Davek (EUR)]]</f>
        <v>0</v>
      </c>
      <c r="T27" s="96">
        <f>+Sklop18[[#This Row],[cena/enota brez DDV v EUR]]*Sklop18[[#This Row],[Okvirna količina]]</f>
        <v>0</v>
      </c>
      <c r="U27" s="96">
        <f>+Sklop18[[#This Row],[Končna cena/enoto mere (EUR) z DDV]]*Sklop18[[#This Row],[Okvirna količina]]</f>
        <v>0</v>
      </c>
      <c r="V27" s="107"/>
    </row>
    <row r="28" spans="1:22" s="59" customFormat="1" ht="12">
      <c r="A28" s="88" t="s">
        <v>14</v>
      </c>
      <c r="B28" s="88" t="s">
        <v>720</v>
      </c>
      <c r="C28" s="10" t="s">
        <v>1028</v>
      </c>
      <c r="D28" s="86">
        <v>500</v>
      </c>
      <c r="E28" s="86" t="s">
        <v>158</v>
      </c>
      <c r="F28" s="123"/>
      <c r="G28" s="94">
        <v>5</v>
      </c>
      <c r="H28" s="130" t="s">
        <v>93</v>
      </c>
      <c r="I28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J28" s="89" t="str">
        <f>IF(Sklop18[[#This Row],[ZAHTEVANA SHEMA KAKOVOSTI]]&lt;&gt;"",Sklop18[[#This Row],[Preračunana masa/volumen/kos na enoto kg]],"")</f>
        <v/>
      </c>
      <c r="K28" s="102"/>
      <c r="L28" s="95"/>
      <c r="M28" s="95"/>
      <c r="N28" s="104"/>
      <c r="O28" s="96"/>
      <c r="P28" s="96"/>
      <c r="Q28" s="105"/>
      <c r="R28" s="96">
        <f>+Sklop18[[#This Row],[cena/enota brez DDV v EUR]]*Sklop18[[#This Row],[Stopnja DDV (%)]]</f>
        <v>0</v>
      </c>
      <c r="S28" s="96">
        <f>+Sklop18[[#This Row],[cena/enota brez DDV v EUR]]+Sklop18[[#This Row],[Davek (EUR)]]</f>
        <v>0</v>
      </c>
      <c r="T28" s="96">
        <f>+Sklop18[[#This Row],[cena/enota brez DDV v EUR]]*Sklop18[[#This Row],[Okvirna količina]]</f>
        <v>0</v>
      </c>
      <c r="U28" s="96">
        <f>+Sklop18[[#This Row],[Končna cena/enoto mere (EUR) z DDV]]*Sklop18[[#This Row],[Okvirna količina]]</f>
        <v>0</v>
      </c>
      <c r="V28" s="107"/>
    </row>
    <row r="29" spans="1:22" s="59" customFormat="1" ht="12">
      <c r="A29" s="88" t="s">
        <v>15</v>
      </c>
      <c r="B29" s="165" t="s">
        <v>721</v>
      </c>
      <c r="C29" s="82" t="s">
        <v>1029</v>
      </c>
      <c r="D29" s="86">
        <v>500</v>
      </c>
      <c r="E29" s="86" t="s">
        <v>158</v>
      </c>
      <c r="F29" s="123"/>
      <c r="G29" s="94">
        <v>5</v>
      </c>
      <c r="H29" s="130" t="s">
        <v>93</v>
      </c>
      <c r="I29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J29" s="89" t="str">
        <f>IF(Sklop18[[#This Row],[ZAHTEVANA SHEMA KAKOVOSTI]]&lt;&gt;"",Sklop18[[#This Row],[Preračunana masa/volumen/kos na enoto kg]],"")</f>
        <v/>
      </c>
      <c r="K29" s="102"/>
      <c r="L29" s="95"/>
      <c r="M29" s="95"/>
      <c r="N29" s="104"/>
      <c r="O29" s="96"/>
      <c r="P29" s="96"/>
      <c r="Q29" s="105"/>
      <c r="R29" s="96">
        <f>+Sklop18[[#This Row],[cena/enota brez DDV v EUR]]*Sklop18[[#This Row],[Stopnja DDV (%)]]</f>
        <v>0</v>
      </c>
      <c r="S29" s="96">
        <f>+Sklop18[[#This Row],[cena/enota brez DDV v EUR]]+Sklop18[[#This Row],[Davek (EUR)]]</f>
        <v>0</v>
      </c>
      <c r="T29" s="96">
        <f>+Sklop18[[#This Row],[cena/enota brez DDV v EUR]]*Sklop18[[#This Row],[Okvirna količina]]</f>
        <v>0</v>
      </c>
      <c r="U29" s="96">
        <f>+Sklop18[[#This Row],[Končna cena/enoto mere (EUR) z DDV]]*Sklop18[[#This Row],[Okvirna količina]]</f>
        <v>0</v>
      </c>
      <c r="V29" s="107"/>
    </row>
    <row r="30" spans="1:22" s="59" customFormat="1" ht="12">
      <c r="A30" s="88" t="s">
        <v>16</v>
      </c>
      <c r="B30" s="88" t="s">
        <v>722</v>
      </c>
      <c r="C30" s="11" t="s">
        <v>1030</v>
      </c>
      <c r="D30" s="86">
        <v>1000</v>
      </c>
      <c r="E30" s="86" t="s">
        <v>158</v>
      </c>
      <c r="F30" s="123"/>
      <c r="G30" s="94">
        <v>40</v>
      </c>
      <c r="H30" s="130" t="s">
        <v>93</v>
      </c>
      <c r="I30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J30" s="89" t="str">
        <f>IF(Sklop18[[#This Row],[ZAHTEVANA SHEMA KAKOVOSTI]]&lt;&gt;"",Sklop18[[#This Row],[Preračunana masa/volumen/kos na enoto kg]],"")</f>
        <v/>
      </c>
      <c r="K30" s="102"/>
      <c r="L30" s="95"/>
      <c r="M30" s="95"/>
      <c r="N30" s="104"/>
      <c r="O30" s="96"/>
      <c r="P30" s="96"/>
      <c r="Q30" s="105"/>
      <c r="R30" s="96">
        <f>+Sklop18[[#This Row],[cena/enota brez DDV v EUR]]*Sklop18[[#This Row],[Stopnja DDV (%)]]</f>
        <v>0</v>
      </c>
      <c r="S30" s="96">
        <f>+Sklop18[[#This Row],[cena/enota brez DDV v EUR]]+Sklop18[[#This Row],[Davek (EUR)]]</f>
        <v>0</v>
      </c>
      <c r="T30" s="96">
        <f>+Sklop18[[#This Row],[cena/enota brez DDV v EUR]]*Sklop18[[#This Row],[Okvirna količina]]</f>
        <v>0</v>
      </c>
      <c r="U30" s="96">
        <f>+Sklop18[[#This Row],[Končna cena/enoto mere (EUR) z DDV]]*Sklop18[[#This Row],[Okvirna količina]]</f>
        <v>0</v>
      </c>
      <c r="V30" s="107"/>
    </row>
    <row r="31" spans="1:22" s="59" customFormat="1" ht="12">
      <c r="A31" s="88" t="s">
        <v>17</v>
      </c>
      <c r="B31" s="165" t="s">
        <v>723</v>
      </c>
      <c r="C31" s="11" t="s">
        <v>1031</v>
      </c>
      <c r="D31" s="86">
        <v>1000</v>
      </c>
      <c r="E31" s="86" t="s">
        <v>158</v>
      </c>
      <c r="F31" s="123"/>
      <c r="G31" s="94">
        <v>30</v>
      </c>
      <c r="H31" s="130" t="s">
        <v>93</v>
      </c>
      <c r="I31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J31" s="89" t="str">
        <f>IF(Sklop18[[#This Row],[ZAHTEVANA SHEMA KAKOVOSTI]]&lt;&gt;"",Sklop18[[#This Row],[Preračunana masa/volumen/kos na enoto kg]],"")</f>
        <v/>
      </c>
      <c r="K31" s="102"/>
      <c r="L31" s="95"/>
      <c r="M31" s="95"/>
      <c r="N31" s="104"/>
      <c r="O31" s="96"/>
      <c r="P31" s="96"/>
      <c r="Q31" s="105"/>
      <c r="R31" s="96">
        <f>+Sklop18[[#This Row],[cena/enota brez DDV v EUR]]*Sklop18[[#This Row],[Stopnja DDV (%)]]</f>
        <v>0</v>
      </c>
      <c r="S31" s="96">
        <f>+Sklop18[[#This Row],[cena/enota brez DDV v EUR]]+Sklop18[[#This Row],[Davek (EUR)]]</f>
        <v>0</v>
      </c>
      <c r="T31" s="96">
        <f>+Sklop18[[#This Row],[cena/enota brez DDV v EUR]]*Sklop18[[#This Row],[Okvirna količina]]</f>
        <v>0</v>
      </c>
      <c r="U31" s="96">
        <f>+Sklop18[[#This Row],[Končna cena/enoto mere (EUR) z DDV]]*Sklop18[[#This Row],[Okvirna količina]]</f>
        <v>0</v>
      </c>
      <c r="V31" s="107"/>
    </row>
    <row r="32" spans="1:22" s="59" customFormat="1" ht="12">
      <c r="A32" s="88" t="s">
        <v>18</v>
      </c>
      <c r="B32" s="88" t="s">
        <v>724</v>
      </c>
      <c r="C32" s="11" t="s">
        <v>1032</v>
      </c>
      <c r="D32" s="86">
        <v>1000</v>
      </c>
      <c r="E32" s="86" t="s">
        <v>158</v>
      </c>
      <c r="F32" s="123"/>
      <c r="G32" s="94">
        <v>20</v>
      </c>
      <c r="H32" s="130" t="s">
        <v>93</v>
      </c>
      <c r="I32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J32" s="89" t="str">
        <f>IF(Sklop18[[#This Row],[ZAHTEVANA SHEMA KAKOVOSTI]]&lt;&gt;"",Sklop18[[#This Row],[Preračunana masa/volumen/kos na enoto kg]],"")</f>
        <v/>
      </c>
      <c r="K32" s="102"/>
      <c r="L32" s="95"/>
      <c r="M32" s="95"/>
      <c r="N32" s="104"/>
      <c r="O32" s="96"/>
      <c r="P32" s="96"/>
      <c r="Q32" s="105"/>
      <c r="R32" s="96">
        <f>+Sklop18[[#This Row],[cena/enota brez DDV v EUR]]*Sklop18[[#This Row],[Stopnja DDV (%)]]</f>
        <v>0</v>
      </c>
      <c r="S32" s="96">
        <f>+Sklop18[[#This Row],[cena/enota brez DDV v EUR]]+Sklop18[[#This Row],[Davek (EUR)]]</f>
        <v>0</v>
      </c>
      <c r="T32" s="96">
        <f>+Sklop18[[#This Row],[cena/enota brez DDV v EUR]]*Sklop18[[#This Row],[Okvirna količina]]</f>
        <v>0</v>
      </c>
      <c r="U32" s="96">
        <f>+Sklop18[[#This Row],[Končna cena/enoto mere (EUR) z DDV]]*Sklop18[[#This Row],[Okvirna količina]]</f>
        <v>0</v>
      </c>
      <c r="V32" s="107"/>
    </row>
    <row r="33" spans="1:22" s="59" customFormat="1" ht="12">
      <c r="A33" s="88" t="s">
        <v>19</v>
      </c>
      <c r="B33" s="165" t="s">
        <v>725</v>
      </c>
      <c r="C33" s="11" t="s">
        <v>1033</v>
      </c>
      <c r="D33" s="86">
        <v>50</v>
      </c>
      <c r="E33" s="86" t="s">
        <v>158</v>
      </c>
      <c r="F33" s="123"/>
      <c r="G33" s="94">
        <v>10</v>
      </c>
      <c r="H33" s="130" t="s">
        <v>93</v>
      </c>
      <c r="I33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</v>
      </c>
      <c r="J33" s="89" t="str">
        <f>IF(Sklop18[[#This Row],[ZAHTEVANA SHEMA KAKOVOSTI]]&lt;&gt;"",Sklop18[[#This Row],[Preračunana masa/volumen/kos na enoto kg]],"")</f>
        <v/>
      </c>
      <c r="K33" s="102"/>
      <c r="L33" s="95"/>
      <c r="M33" s="95"/>
      <c r="N33" s="104"/>
      <c r="O33" s="96"/>
      <c r="P33" s="96"/>
      <c r="Q33" s="105"/>
      <c r="R33" s="96">
        <f>+Sklop18[[#This Row],[cena/enota brez DDV v EUR]]*Sklop18[[#This Row],[Stopnja DDV (%)]]</f>
        <v>0</v>
      </c>
      <c r="S33" s="96">
        <f>+Sklop18[[#This Row],[cena/enota brez DDV v EUR]]+Sklop18[[#This Row],[Davek (EUR)]]</f>
        <v>0</v>
      </c>
      <c r="T33" s="96">
        <f>+Sklop18[[#This Row],[cena/enota brez DDV v EUR]]*Sklop18[[#This Row],[Okvirna količina]]</f>
        <v>0</v>
      </c>
      <c r="U33" s="96">
        <f>+Sklop18[[#This Row],[Končna cena/enoto mere (EUR) z DDV]]*Sklop18[[#This Row],[Okvirna količina]]</f>
        <v>0</v>
      </c>
      <c r="V33" s="107"/>
    </row>
    <row r="34" spans="1:22" s="59" customFormat="1" ht="12">
      <c r="A34" s="88" t="s">
        <v>20</v>
      </c>
      <c r="B34" s="88" t="s">
        <v>726</v>
      </c>
      <c r="C34" s="11" t="s">
        <v>1034</v>
      </c>
      <c r="D34" s="86">
        <v>50</v>
      </c>
      <c r="E34" s="86" t="s">
        <v>158</v>
      </c>
      <c r="F34" s="123"/>
      <c r="G34" s="94">
        <v>10</v>
      </c>
      <c r="H34" s="130" t="s">
        <v>93</v>
      </c>
      <c r="I34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</v>
      </c>
      <c r="J34" s="89" t="str">
        <f>IF(Sklop18[[#This Row],[ZAHTEVANA SHEMA KAKOVOSTI]]&lt;&gt;"",Sklop18[[#This Row],[Preračunana masa/volumen/kos na enoto kg]],"")</f>
        <v/>
      </c>
      <c r="K34" s="102"/>
      <c r="L34" s="95"/>
      <c r="M34" s="95"/>
      <c r="N34" s="104"/>
      <c r="O34" s="96"/>
      <c r="P34" s="96"/>
      <c r="Q34" s="105"/>
      <c r="R34" s="96">
        <f>+Sklop18[[#This Row],[cena/enota brez DDV v EUR]]*Sklop18[[#This Row],[Stopnja DDV (%)]]</f>
        <v>0</v>
      </c>
      <c r="S34" s="96">
        <f>+Sklop18[[#This Row],[cena/enota brez DDV v EUR]]+Sklop18[[#This Row],[Davek (EUR)]]</f>
        <v>0</v>
      </c>
      <c r="T34" s="96">
        <f>+Sklop18[[#This Row],[cena/enota brez DDV v EUR]]*Sklop18[[#This Row],[Okvirna količina]]</f>
        <v>0</v>
      </c>
      <c r="U34" s="96">
        <f>+Sklop18[[#This Row],[Končna cena/enoto mere (EUR) z DDV]]*Sklop18[[#This Row],[Okvirna količina]]</f>
        <v>0</v>
      </c>
      <c r="V34" s="107"/>
    </row>
    <row r="35" spans="1:22" s="59" customFormat="1" ht="12">
      <c r="A35" s="88" t="s">
        <v>21</v>
      </c>
      <c r="B35" s="165" t="s">
        <v>727</v>
      </c>
      <c r="C35" s="80" t="s">
        <v>1035</v>
      </c>
      <c r="D35" s="86">
        <v>1000</v>
      </c>
      <c r="E35" s="86" t="s">
        <v>158</v>
      </c>
      <c r="F35" s="123"/>
      <c r="G35" s="94">
        <v>100</v>
      </c>
      <c r="H35" s="130" t="s">
        <v>93</v>
      </c>
      <c r="I35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J35" s="89" t="str">
        <f>IF(Sklop18[[#This Row],[ZAHTEVANA SHEMA KAKOVOSTI]]&lt;&gt;"",Sklop18[[#This Row],[Preračunana masa/volumen/kos na enoto kg]],"")</f>
        <v/>
      </c>
      <c r="K35" s="102"/>
      <c r="L35" s="95"/>
      <c r="M35" s="95"/>
      <c r="N35" s="104"/>
      <c r="O35" s="96"/>
      <c r="P35" s="96"/>
      <c r="Q35" s="105"/>
      <c r="R35" s="96">
        <f>+Sklop18[[#This Row],[cena/enota brez DDV v EUR]]*Sklop18[[#This Row],[Stopnja DDV (%)]]</f>
        <v>0</v>
      </c>
      <c r="S35" s="96">
        <f>+Sklop18[[#This Row],[cena/enota brez DDV v EUR]]+Sklop18[[#This Row],[Davek (EUR)]]</f>
        <v>0</v>
      </c>
      <c r="T35" s="96">
        <f>+Sklop18[[#This Row],[cena/enota brez DDV v EUR]]*Sklop18[[#This Row],[Okvirna količina]]</f>
        <v>0</v>
      </c>
      <c r="U35" s="96">
        <f>+Sklop18[[#This Row],[Končna cena/enoto mere (EUR) z DDV]]*Sklop18[[#This Row],[Okvirna količina]]</f>
        <v>0</v>
      </c>
      <c r="V35" s="107"/>
    </row>
    <row r="36" spans="1:22" s="59" customFormat="1" ht="12">
      <c r="A36" s="88" t="s">
        <v>22</v>
      </c>
      <c r="B36" s="88" t="s">
        <v>728</v>
      </c>
      <c r="C36" s="11" t="s">
        <v>1036</v>
      </c>
      <c r="D36" s="86">
        <v>1000</v>
      </c>
      <c r="E36" s="86" t="s">
        <v>158</v>
      </c>
      <c r="F36" s="123"/>
      <c r="G36" s="94">
        <v>80</v>
      </c>
      <c r="H36" s="130" t="s">
        <v>93</v>
      </c>
      <c r="I36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J36" s="89" t="str">
        <f>IF(Sklop18[[#This Row],[ZAHTEVANA SHEMA KAKOVOSTI]]&lt;&gt;"",Sklop18[[#This Row],[Preračunana masa/volumen/kos na enoto kg]],"")</f>
        <v/>
      </c>
      <c r="K36" s="102"/>
      <c r="L36" s="95"/>
      <c r="M36" s="95"/>
      <c r="N36" s="104"/>
      <c r="O36" s="96"/>
      <c r="P36" s="96"/>
      <c r="Q36" s="105"/>
      <c r="R36" s="96">
        <f>+Sklop18[[#This Row],[cena/enota brez DDV v EUR]]*Sklop18[[#This Row],[Stopnja DDV (%)]]</f>
        <v>0</v>
      </c>
      <c r="S36" s="96">
        <f>+Sklop18[[#This Row],[cena/enota brez DDV v EUR]]+Sklop18[[#This Row],[Davek (EUR)]]</f>
        <v>0</v>
      </c>
      <c r="T36" s="96">
        <f>+Sklop18[[#This Row],[cena/enota brez DDV v EUR]]*Sklop18[[#This Row],[Okvirna količina]]</f>
        <v>0</v>
      </c>
      <c r="U36" s="96">
        <f>+Sklop18[[#This Row],[Končna cena/enoto mere (EUR) z DDV]]*Sklop18[[#This Row],[Okvirna količina]]</f>
        <v>0</v>
      </c>
      <c r="V36" s="107"/>
    </row>
    <row r="37" spans="1:22" s="59" customFormat="1" ht="12">
      <c r="A37" s="88" t="s">
        <v>23</v>
      </c>
      <c r="B37" s="165" t="s">
        <v>729</v>
      </c>
      <c r="C37" s="11" t="s">
        <v>1037</v>
      </c>
      <c r="D37" s="86">
        <v>1000</v>
      </c>
      <c r="E37" s="86" t="s">
        <v>158</v>
      </c>
      <c r="F37" s="123"/>
      <c r="G37" s="94">
        <v>150</v>
      </c>
      <c r="H37" s="130" t="s">
        <v>93</v>
      </c>
      <c r="I37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J37" s="89" t="str">
        <f>IF(Sklop18[[#This Row],[ZAHTEVANA SHEMA KAKOVOSTI]]&lt;&gt;"",Sklop18[[#This Row],[Preračunana masa/volumen/kos na enoto kg]],"")</f>
        <v/>
      </c>
      <c r="K37" s="102"/>
      <c r="L37" s="95"/>
      <c r="M37" s="95"/>
      <c r="N37" s="104"/>
      <c r="O37" s="96"/>
      <c r="P37" s="96"/>
      <c r="Q37" s="105"/>
      <c r="R37" s="96">
        <f>+Sklop18[[#This Row],[cena/enota brez DDV v EUR]]*Sklop18[[#This Row],[Stopnja DDV (%)]]</f>
        <v>0</v>
      </c>
      <c r="S37" s="96">
        <f>+Sklop18[[#This Row],[cena/enota brez DDV v EUR]]+Sklop18[[#This Row],[Davek (EUR)]]</f>
        <v>0</v>
      </c>
      <c r="T37" s="96">
        <f>+Sklop18[[#This Row],[cena/enota brez DDV v EUR]]*Sklop18[[#This Row],[Okvirna količina]]</f>
        <v>0</v>
      </c>
      <c r="U37" s="96">
        <f>+Sklop18[[#This Row],[Končna cena/enoto mere (EUR) z DDV]]*Sklop18[[#This Row],[Okvirna količina]]</f>
        <v>0</v>
      </c>
      <c r="V37" s="107"/>
    </row>
    <row r="38" spans="1:22" s="59" customFormat="1" ht="12">
      <c r="A38" s="88" t="s">
        <v>24</v>
      </c>
      <c r="B38" s="88" t="s">
        <v>730</v>
      </c>
      <c r="C38" s="11" t="s">
        <v>1038</v>
      </c>
      <c r="D38" s="86">
        <v>1000</v>
      </c>
      <c r="E38" s="86" t="s">
        <v>158</v>
      </c>
      <c r="F38" s="123"/>
      <c r="G38" s="94">
        <v>100</v>
      </c>
      <c r="H38" s="130" t="s">
        <v>93</v>
      </c>
      <c r="I38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J38" s="89" t="str">
        <f>IF(Sklop18[[#This Row],[ZAHTEVANA SHEMA KAKOVOSTI]]&lt;&gt;"",Sklop18[[#This Row],[Preračunana masa/volumen/kos na enoto kg]],"")</f>
        <v/>
      </c>
      <c r="K38" s="102"/>
      <c r="L38" s="95"/>
      <c r="M38" s="95"/>
      <c r="N38" s="104"/>
      <c r="O38" s="96"/>
      <c r="P38" s="96"/>
      <c r="Q38" s="105"/>
      <c r="R38" s="96">
        <f>+Sklop18[[#This Row],[cena/enota brez DDV v EUR]]*Sklop18[[#This Row],[Stopnja DDV (%)]]</f>
        <v>0</v>
      </c>
      <c r="S38" s="96">
        <f>+Sklop18[[#This Row],[cena/enota brez DDV v EUR]]+Sklop18[[#This Row],[Davek (EUR)]]</f>
        <v>0</v>
      </c>
      <c r="T38" s="96">
        <f>+Sklop18[[#This Row],[cena/enota brez DDV v EUR]]*Sklop18[[#This Row],[Okvirna količina]]</f>
        <v>0</v>
      </c>
      <c r="U38" s="96">
        <f>+Sklop18[[#This Row],[Končna cena/enoto mere (EUR) z DDV]]*Sklop18[[#This Row],[Okvirna količina]]</f>
        <v>0</v>
      </c>
      <c r="V38" s="107"/>
    </row>
    <row r="39" spans="1:22" s="59" customFormat="1" ht="12">
      <c r="A39" s="88" t="s">
        <v>25</v>
      </c>
      <c r="B39" s="165" t="s">
        <v>731</v>
      </c>
      <c r="C39" s="11" t="s">
        <v>1039</v>
      </c>
      <c r="D39" s="86">
        <v>1000</v>
      </c>
      <c r="E39" s="86" t="s">
        <v>158</v>
      </c>
      <c r="F39" s="123"/>
      <c r="G39" s="94">
        <v>30</v>
      </c>
      <c r="H39" s="130" t="s">
        <v>93</v>
      </c>
      <c r="I39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J39" s="89" t="str">
        <f>IF(Sklop18[[#This Row],[ZAHTEVANA SHEMA KAKOVOSTI]]&lt;&gt;"",Sklop18[[#This Row],[Preračunana masa/volumen/kos na enoto kg]],"")</f>
        <v/>
      </c>
      <c r="K39" s="102"/>
      <c r="L39" s="95"/>
      <c r="M39" s="95"/>
      <c r="N39" s="104"/>
      <c r="O39" s="96"/>
      <c r="P39" s="96"/>
      <c r="Q39" s="105"/>
      <c r="R39" s="96">
        <f>+Sklop18[[#This Row],[cena/enota brez DDV v EUR]]*Sklop18[[#This Row],[Stopnja DDV (%)]]</f>
        <v>0</v>
      </c>
      <c r="S39" s="96">
        <f>+Sklop18[[#This Row],[cena/enota brez DDV v EUR]]+Sklop18[[#This Row],[Davek (EUR)]]</f>
        <v>0</v>
      </c>
      <c r="T39" s="96">
        <f>+Sklop18[[#This Row],[cena/enota brez DDV v EUR]]*Sklop18[[#This Row],[Okvirna količina]]</f>
        <v>0</v>
      </c>
      <c r="U39" s="96">
        <f>+Sklop18[[#This Row],[Končna cena/enoto mere (EUR) z DDV]]*Sklop18[[#This Row],[Okvirna količina]]</f>
        <v>0</v>
      </c>
      <c r="V39" s="107"/>
    </row>
    <row r="40" spans="1:22" s="59" customFormat="1" ht="12">
      <c r="A40" s="88" t="s">
        <v>26</v>
      </c>
      <c r="B40" s="88" t="s">
        <v>732</v>
      </c>
      <c r="C40" s="84" t="s">
        <v>1040</v>
      </c>
      <c r="D40" s="79">
        <v>1000</v>
      </c>
      <c r="E40" s="86" t="s">
        <v>158</v>
      </c>
      <c r="F40" s="123"/>
      <c r="G40" s="94">
        <v>150</v>
      </c>
      <c r="H40" s="126" t="s">
        <v>93</v>
      </c>
      <c r="I40" s="12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J40" s="94" t="str">
        <f>IF(Sklop18[[#This Row],[ZAHTEVANA SHEMA KAKOVOSTI]]&lt;&gt;"",Sklop18[[#This Row],[Preračunana masa/volumen/kos na enoto kg]],"")</f>
        <v/>
      </c>
      <c r="K40" s="102"/>
      <c r="L40" s="97"/>
      <c r="M40" s="97"/>
      <c r="N40" s="2"/>
      <c r="O40" s="96"/>
      <c r="P40" s="96"/>
      <c r="Q40" s="105"/>
      <c r="R40" s="96">
        <f>+Sklop18[[#This Row],[cena/enota brez DDV v EUR]]*Sklop18[[#This Row],[Stopnja DDV (%)]]</f>
        <v>0</v>
      </c>
      <c r="S40" s="96">
        <f>+Sklop18[[#This Row],[cena/enota brez DDV v EUR]]+Sklop18[[#This Row],[Davek (EUR)]]</f>
        <v>0</v>
      </c>
      <c r="T40" s="96">
        <f>+Sklop18[[#This Row],[cena/enota brez DDV v EUR]]*Sklop18[[#This Row],[Okvirna količina]]</f>
        <v>0</v>
      </c>
      <c r="U40" s="125">
        <f>+Sklop18[[#This Row],[Končna cena/enoto mere (EUR) z DDV]]*Sklop18[[#This Row],[Okvirna količina]]</f>
        <v>0</v>
      </c>
      <c r="V40" s="107"/>
    </row>
    <row r="41" spans="1:22" s="59" customFormat="1" ht="12">
      <c r="A41" s="88" t="s">
        <v>27</v>
      </c>
      <c r="B41" s="178" t="s">
        <v>733</v>
      </c>
      <c r="C41" s="179" t="s">
        <v>1041</v>
      </c>
      <c r="D41" s="167">
        <v>1000</v>
      </c>
      <c r="E41" s="86" t="s">
        <v>158</v>
      </c>
      <c r="F41" s="168"/>
      <c r="G41" s="171">
        <v>5</v>
      </c>
      <c r="H41" s="187" t="s">
        <v>93</v>
      </c>
      <c r="I41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J41" s="171" t="str">
        <f>IF(Sklop18[[#This Row],[ZAHTEVANA SHEMA KAKOVOSTI]]&lt;&gt;"",Sklop18[[#This Row],[Preračunana masa/volumen/kos na enoto kg]],"")</f>
        <v/>
      </c>
      <c r="K41" s="172"/>
      <c r="L41" s="173"/>
      <c r="M41" s="173"/>
      <c r="N41" s="181"/>
      <c r="O41" s="174"/>
      <c r="P41" s="174"/>
      <c r="Q41" s="182"/>
      <c r="R41" s="174">
        <f>+Sklop18[[#This Row],[cena/enota brez DDV v EUR]]*Sklop18[[#This Row],[Stopnja DDV (%)]]</f>
        <v>0</v>
      </c>
      <c r="S41" s="174">
        <f>+Sklop18[[#This Row],[cena/enota brez DDV v EUR]]+Sklop18[[#This Row],[Davek (EUR)]]</f>
        <v>0</v>
      </c>
      <c r="T41" s="174">
        <f>+Sklop18[[#This Row],[cena/enota brez DDV v EUR]]*Sklop18[[#This Row],[Okvirna količina]]</f>
        <v>0</v>
      </c>
      <c r="U41" s="183">
        <f>+Sklop18[[#This Row],[Končna cena/enoto mere (EUR) z DDV]]*Sklop18[[#This Row],[Okvirna količina]]</f>
        <v>0</v>
      </c>
      <c r="V41" s="184"/>
    </row>
    <row r="42" spans="1:22" s="59" customFormat="1" ht="12">
      <c r="A42" s="88" t="s">
        <v>28</v>
      </c>
      <c r="B42" s="178" t="s">
        <v>734</v>
      </c>
      <c r="C42" s="179" t="s">
        <v>1042</v>
      </c>
      <c r="D42" s="167">
        <v>1000</v>
      </c>
      <c r="E42" s="86" t="s">
        <v>158</v>
      </c>
      <c r="F42" s="168"/>
      <c r="G42" s="171">
        <v>120</v>
      </c>
      <c r="H42" s="187" t="s">
        <v>93</v>
      </c>
      <c r="I42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J42" s="171" t="str">
        <f>IF(Sklop18[[#This Row],[ZAHTEVANA SHEMA KAKOVOSTI]]&lt;&gt;"",Sklop18[[#This Row],[Preračunana masa/volumen/kos na enoto kg]],"")</f>
        <v/>
      </c>
      <c r="K42" s="172"/>
      <c r="L42" s="173"/>
      <c r="M42" s="173"/>
      <c r="N42" s="181"/>
      <c r="O42" s="174"/>
      <c r="P42" s="174"/>
      <c r="Q42" s="182"/>
      <c r="R42" s="174">
        <f>+Sklop18[[#This Row],[cena/enota brez DDV v EUR]]*Sklop18[[#This Row],[Stopnja DDV (%)]]</f>
        <v>0</v>
      </c>
      <c r="S42" s="174">
        <f>+Sklop18[[#This Row],[cena/enota brez DDV v EUR]]+Sklop18[[#This Row],[Davek (EUR)]]</f>
        <v>0</v>
      </c>
      <c r="T42" s="174">
        <f>+Sklop18[[#This Row],[cena/enota brez DDV v EUR]]*Sklop18[[#This Row],[Okvirna količina]]</f>
        <v>0</v>
      </c>
      <c r="U42" s="183">
        <f>+Sklop18[[#This Row],[Končna cena/enoto mere (EUR) z DDV]]*Sklop18[[#This Row],[Okvirna količina]]</f>
        <v>0</v>
      </c>
      <c r="V42" s="184"/>
    </row>
    <row r="43" spans="1:22" s="59" customFormat="1" ht="12">
      <c r="A43" s="88" t="s">
        <v>29</v>
      </c>
      <c r="B43" s="178" t="s">
        <v>735</v>
      </c>
      <c r="C43" s="179" t="s">
        <v>1043</v>
      </c>
      <c r="D43" s="167">
        <v>50</v>
      </c>
      <c r="E43" s="86" t="s">
        <v>158</v>
      </c>
      <c r="F43" s="168"/>
      <c r="G43" s="171">
        <v>5</v>
      </c>
      <c r="H43" s="187" t="s">
        <v>93</v>
      </c>
      <c r="I43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0.25</v>
      </c>
      <c r="J43" s="171" t="str">
        <f>IF(Sklop18[[#This Row],[ZAHTEVANA SHEMA KAKOVOSTI]]&lt;&gt;"",Sklop18[[#This Row],[Preračunana masa/volumen/kos na enoto kg]],"")</f>
        <v/>
      </c>
      <c r="K43" s="172"/>
      <c r="L43" s="173"/>
      <c r="M43" s="173"/>
      <c r="N43" s="181"/>
      <c r="O43" s="174"/>
      <c r="P43" s="174"/>
      <c r="Q43" s="182"/>
      <c r="R43" s="174">
        <f>+Sklop18[[#This Row],[cena/enota brez DDV v EUR]]*Sklop18[[#This Row],[Stopnja DDV (%)]]</f>
        <v>0</v>
      </c>
      <c r="S43" s="174">
        <f>+Sklop18[[#This Row],[cena/enota brez DDV v EUR]]+Sklop18[[#This Row],[Davek (EUR)]]</f>
        <v>0</v>
      </c>
      <c r="T43" s="174">
        <f>+Sklop18[[#This Row],[cena/enota brez DDV v EUR]]*Sklop18[[#This Row],[Okvirna količina]]</f>
        <v>0</v>
      </c>
      <c r="U43" s="183">
        <f>+Sklop18[[#This Row],[Končna cena/enoto mere (EUR) z DDV]]*Sklop18[[#This Row],[Okvirna količina]]</f>
        <v>0</v>
      </c>
      <c r="V43" s="184"/>
    </row>
    <row r="44" spans="1:22" s="59" customFormat="1" ht="12">
      <c r="A44" s="88" t="s">
        <v>30</v>
      </c>
      <c r="B44" s="178" t="s">
        <v>736</v>
      </c>
      <c r="C44" s="179" t="s">
        <v>1044</v>
      </c>
      <c r="D44" s="167">
        <v>215</v>
      </c>
      <c r="E44" s="86" t="s">
        <v>158</v>
      </c>
      <c r="F44" s="168"/>
      <c r="G44" s="171">
        <v>5</v>
      </c>
      <c r="H44" s="187" t="s">
        <v>93</v>
      </c>
      <c r="I44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1.075</v>
      </c>
      <c r="J44" s="171" t="str">
        <f>IF(Sklop18[[#This Row],[ZAHTEVANA SHEMA KAKOVOSTI]]&lt;&gt;"",Sklop18[[#This Row],[Preračunana masa/volumen/kos na enoto kg]],"")</f>
        <v/>
      </c>
      <c r="K44" s="172"/>
      <c r="L44" s="173"/>
      <c r="M44" s="173"/>
      <c r="N44" s="181"/>
      <c r="O44" s="174"/>
      <c r="P44" s="174"/>
      <c r="Q44" s="182"/>
      <c r="R44" s="174">
        <f>+Sklop18[[#This Row],[cena/enota brez DDV v EUR]]*Sklop18[[#This Row],[Stopnja DDV (%)]]</f>
        <v>0</v>
      </c>
      <c r="S44" s="174">
        <f>+Sklop18[[#This Row],[cena/enota brez DDV v EUR]]+Sklop18[[#This Row],[Davek (EUR)]]</f>
        <v>0</v>
      </c>
      <c r="T44" s="174">
        <f>+Sklop18[[#This Row],[cena/enota brez DDV v EUR]]*Sklop18[[#This Row],[Okvirna količina]]</f>
        <v>0</v>
      </c>
      <c r="U44" s="183">
        <f>+Sklop18[[#This Row],[Končna cena/enoto mere (EUR) z DDV]]*Sklop18[[#This Row],[Okvirna količina]]</f>
        <v>0</v>
      </c>
      <c r="V44" s="184"/>
    </row>
    <row r="45" spans="1:22" s="59" customFormat="1" ht="12">
      <c r="A45" s="88" t="s">
        <v>31</v>
      </c>
      <c r="B45" s="178" t="s">
        <v>737</v>
      </c>
      <c r="C45" s="179" t="s">
        <v>1045</v>
      </c>
      <c r="D45" s="167">
        <v>500</v>
      </c>
      <c r="E45" s="86" t="s">
        <v>158</v>
      </c>
      <c r="F45" s="168"/>
      <c r="G45" s="171">
        <v>10</v>
      </c>
      <c r="H45" s="187" t="s">
        <v>93</v>
      </c>
      <c r="I45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J45" s="171" t="str">
        <f>IF(Sklop18[[#This Row],[ZAHTEVANA SHEMA KAKOVOSTI]]&lt;&gt;"",Sklop18[[#This Row],[Preračunana masa/volumen/kos na enoto kg]],"")</f>
        <v/>
      </c>
      <c r="K45" s="172"/>
      <c r="L45" s="173"/>
      <c r="M45" s="173"/>
      <c r="N45" s="181"/>
      <c r="O45" s="174"/>
      <c r="P45" s="174"/>
      <c r="Q45" s="182"/>
      <c r="R45" s="174">
        <f>+Sklop18[[#This Row],[cena/enota brez DDV v EUR]]*Sklop18[[#This Row],[Stopnja DDV (%)]]</f>
        <v>0</v>
      </c>
      <c r="S45" s="174">
        <f>+Sklop18[[#This Row],[cena/enota brez DDV v EUR]]+Sklop18[[#This Row],[Davek (EUR)]]</f>
        <v>0</v>
      </c>
      <c r="T45" s="174">
        <f>+Sklop18[[#This Row],[cena/enota brez DDV v EUR]]*Sklop18[[#This Row],[Okvirna količina]]</f>
        <v>0</v>
      </c>
      <c r="U45" s="183">
        <f>+Sklop18[[#This Row],[Končna cena/enoto mere (EUR) z DDV]]*Sklop18[[#This Row],[Okvirna količina]]</f>
        <v>0</v>
      </c>
      <c r="V45" s="184"/>
    </row>
    <row r="46" spans="1:22" s="59" customFormat="1" ht="12">
      <c r="A46" s="88" t="s">
        <v>32</v>
      </c>
      <c r="B46" s="178" t="s">
        <v>738</v>
      </c>
      <c r="C46" s="179" t="s">
        <v>1046</v>
      </c>
      <c r="D46" s="167">
        <v>500</v>
      </c>
      <c r="E46" s="86" t="s">
        <v>158</v>
      </c>
      <c r="F46" s="168"/>
      <c r="G46" s="171">
        <v>5</v>
      </c>
      <c r="H46" s="187" t="s">
        <v>93</v>
      </c>
      <c r="I46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J46" s="171" t="str">
        <f>IF(Sklop18[[#This Row],[ZAHTEVANA SHEMA KAKOVOSTI]]&lt;&gt;"",Sklop18[[#This Row],[Preračunana masa/volumen/kos na enoto kg]],"")</f>
        <v/>
      </c>
      <c r="K46" s="172"/>
      <c r="L46" s="173"/>
      <c r="M46" s="173"/>
      <c r="N46" s="181"/>
      <c r="O46" s="174"/>
      <c r="P46" s="174"/>
      <c r="Q46" s="182"/>
      <c r="R46" s="174">
        <f>+Sklop18[[#This Row],[cena/enota brez DDV v EUR]]*Sklop18[[#This Row],[Stopnja DDV (%)]]</f>
        <v>0</v>
      </c>
      <c r="S46" s="174">
        <f>+Sklop18[[#This Row],[cena/enota brez DDV v EUR]]+Sklop18[[#This Row],[Davek (EUR)]]</f>
        <v>0</v>
      </c>
      <c r="T46" s="174">
        <f>+Sklop18[[#This Row],[cena/enota brez DDV v EUR]]*Sklop18[[#This Row],[Okvirna količina]]</f>
        <v>0</v>
      </c>
      <c r="U46" s="183">
        <f>+Sklop18[[#This Row],[Končna cena/enoto mere (EUR) z DDV]]*Sklop18[[#This Row],[Okvirna količina]]</f>
        <v>0</v>
      </c>
      <c r="V46" s="184"/>
    </row>
    <row r="47" spans="1:22" s="59" customFormat="1" ht="12">
      <c r="A47" s="88" t="s">
        <v>33</v>
      </c>
      <c r="B47" s="178" t="s">
        <v>739</v>
      </c>
      <c r="C47" s="179" t="s">
        <v>1047</v>
      </c>
      <c r="D47" s="167">
        <v>1000</v>
      </c>
      <c r="E47" s="86" t="s">
        <v>158</v>
      </c>
      <c r="F47" s="168"/>
      <c r="G47" s="171">
        <v>120</v>
      </c>
      <c r="H47" s="187" t="s">
        <v>93</v>
      </c>
      <c r="I47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J47" s="171" t="str">
        <f>IF(Sklop18[[#This Row],[ZAHTEVANA SHEMA KAKOVOSTI]]&lt;&gt;"",Sklop18[[#This Row],[Preračunana masa/volumen/kos na enoto kg]],"")</f>
        <v/>
      </c>
      <c r="K47" s="172"/>
      <c r="L47" s="173"/>
      <c r="M47" s="173"/>
      <c r="N47" s="181"/>
      <c r="O47" s="174"/>
      <c r="P47" s="174"/>
      <c r="Q47" s="182"/>
      <c r="R47" s="174">
        <f>+Sklop18[[#This Row],[cena/enota brez DDV v EUR]]*Sklop18[[#This Row],[Stopnja DDV (%)]]</f>
        <v>0</v>
      </c>
      <c r="S47" s="174">
        <f>+Sklop18[[#This Row],[cena/enota brez DDV v EUR]]+Sklop18[[#This Row],[Davek (EUR)]]</f>
        <v>0</v>
      </c>
      <c r="T47" s="174">
        <f>+Sklop18[[#This Row],[cena/enota brez DDV v EUR]]*Sklop18[[#This Row],[Okvirna količina]]</f>
        <v>0</v>
      </c>
      <c r="U47" s="183">
        <f>+Sklop18[[#This Row],[Končna cena/enoto mere (EUR) z DDV]]*Sklop18[[#This Row],[Okvirna količina]]</f>
        <v>0</v>
      </c>
      <c r="V47" s="184"/>
    </row>
    <row r="48" spans="1:22" s="59" customFormat="1" ht="12">
      <c r="A48" s="88" t="s">
        <v>34</v>
      </c>
      <c r="B48" s="178" t="s">
        <v>740</v>
      </c>
      <c r="C48" s="193" t="s">
        <v>1500</v>
      </c>
      <c r="D48" s="167">
        <v>300</v>
      </c>
      <c r="E48" s="86" t="s">
        <v>158</v>
      </c>
      <c r="F48" s="168"/>
      <c r="G48" s="171">
        <v>40</v>
      </c>
      <c r="H48" s="187" t="s">
        <v>93</v>
      </c>
      <c r="I48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</v>
      </c>
      <c r="J48" s="171" t="str">
        <f>IF(Sklop18[[#This Row],[ZAHTEVANA SHEMA KAKOVOSTI]]&lt;&gt;"",Sklop18[[#This Row],[Preračunana masa/volumen/kos na enoto kg]],"")</f>
        <v/>
      </c>
      <c r="K48" s="172"/>
      <c r="L48" s="173"/>
      <c r="M48" s="173"/>
      <c r="N48" s="181"/>
      <c r="O48" s="174"/>
      <c r="P48" s="174"/>
      <c r="Q48" s="182"/>
      <c r="R48" s="174">
        <f>+Sklop18[[#This Row],[cena/enota brez DDV v EUR]]*Sklop18[[#This Row],[Stopnja DDV (%)]]</f>
        <v>0</v>
      </c>
      <c r="S48" s="174">
        <f>+Sklop18[[#This Row],[cena/enota brez DDV v EUR]]+Sklop18[[#This Row],[Davek (EUR)]]</f>
        <v>0</v>
      </c>
      <c r="T48" s="174">
        <f>+Sklop18[[#This Row],[cena/enota brez DDV v EUR]]*Sklop18[[#This Row],[Okvirna količina]]</f>
        <v>0</v>
      </c>
      <c r="U48" s="183">
        <f>+Sklop18[[#This Row],[Končna cena/enoto mere (EUR) z DDV]]*Sklop18[[#This Row],[Okvirna količina]]</f>
        <v>0</v>
      </c>
      <c r="V48" s="184"/>
    </row>
    <row r="49" spans="1:22" s="59" customFormat="1" ht="12">
      <c r="A49" s="88" t="s">
        <v>35</v>
      </c>
      <c r="B49" s="178" t="s">
        <v>741</v>
      </c>
      <c r="C49" s="179" t="s">
        <v>1048</v>
      </c>
      <c r="D49" s="167">
        <v>200</v>
      </c>
      <c r="E49" s="86" t="s">
        <v>158</v>
      </c>
      <c r="F49" s="168"/>
      <c r="G49" s="171">
        <v>600</v>
      </c>
      <c r="H49" s="187" t="s">
        <v>93</v>
      </c>
      <c r="I49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J49" s="171" t="str">
        <f>IF(Sklop18[[#This Row],[ZAHTEVANA SHEMA KAKOVOSTI]]&lt;&gt;"",Sklop18[[#This Row],[Preračunana masa/volumen/kos na enoto kg]],"")</f>
        <v/>
      </c>
      <c r="K49" s="172"/>
      <c r="L49" s="173"/>
      <c r="M49" s="173"/>
      <c r="N49" s="181"/>
      <c r="O49" s="174"/>
      <c r="P49" s="174"/>
      <c r="Q49" s="182"/>
      <c r="R49" s="174">
        <f>+Sklop18[[#This Row],[cena/enota brez DDV v EUR]]*Sklop18[[#This Row],[Stopnja DDV (%)]]</f>
        <v>0</v>
      </c>
      <c r="S49" s="174">
        <f>+Sklop18[[#This Row],[cena/enota brez DDV v EUR]]+Sklop18[[#This Row],[Davek (EUR)]]</f>
        <v>0</v>
      </c>
      <c r="T49" s="174">
        <f>+Sklop18[[#This Row],[cena/enota brez DDV v EUR]]*Sklop18[[#This Row],[Okvirna količina]]</f>
        <v>0</v>
      </c>
      <c r="U49" s="183">
        <f>+Sklop18[[#This Row],[Končna cena/enoto mere (EUR) z DDV]]*Sklop18[[#This Row],[Okvirna količina]]</f>
        <v>0</v>
      </c>
      <c r="V49" s="184"/>
    </row>
    <row r="50" spans="1:22" s="59" customFormat="1" ht="12">
      <c r="A50" s="88" t="s">
        <v>36</v>
      </c>
      <c r="B50" s="178" t="s">
        <v>742</v>
      </c>
      <c r="C50" s="179" t="s">
        <v>1049</v>
      </c>
      <c r="D50" s="167">
        <v>40</v>
      </c>
      <c r="E50" s="86" t="s">
        <v>158</v>
      </c>
      <c r="F50" s="168"/>
      <c r="G50" s="171">
        <v>100</v>
      </c>
      <c r="H50" s="187" t="s">
        <v>93</v>
      </c>
      <c r="I50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</v>
      </c>
      <c r="J50" s="171" t="str">
        <f>IF(Sklop18[[#This Row],[ZAHTEVANA SHEMA KAKOVOSTI]]&lt;&gt;"",Sklop18[[#This Row],[Preračunana masa/volumen/kos na enoto kg]],"")</f>
        <v/>
      </c>
      <c r="K50" s="172"/>
      <c r="L50" s="173"/>
      <c r="M50" s="173"/>
      <c r="N50" s="181"/>
      <c r="O50" s="174"/>
      <c r="P50" s="174"/>
      <c r="Q50" s="182"/>
      <c r="R50" s="174">
        <f>+Sklop18[[#This Row],[cena/enota brez DDV v EUR]]*Sklop18[[#This Row],[Stopnja DDV (%)]]</f>
        <v>0</v>
      </c>
      <c r="S50" s="174">
        <f>+Sklop18[[#This Row],[cena/enota brez DDV v EUR]]+Sklop18[[#This Row],[Davek (EUR)]]</f>
        <v>0</v>
      </c>
      <c r="T50" s="174">
        <f>+Sklop18[[#This Row],[cena/enota brez DDV v EUR]]*Sklop18[[#This Row],[Okvirna količina]]</f>
        <v>0</v>
      </c>
      <c r="U50" s="183">
        <f>+Sklop18[[#This Row],[Končna cena/enoto mere (EUR) z DDV]]*Sklop18[[#This Row],[Okvirna količina]]</f>
        <v>0</v>
      </c>
      <c r="V50" s="184"/>
    </row>
    <row r="51" spans="1:22" s="59" customFormat="1" ht="12">
      <c r="A51" s="88" t="s">
        <v>37</v>
      </c>
      <c r="B51" s="178" t="s">
        <v>743</v>
      </c>
      <c r="C51" s="179" t="s">
        <v>1050</v>
      </c>
      <c r="D51" s="167">
        <v>1000</v>
      </c>
      <c r="E51" s="86" t="s">
        <v>158</v>
      </c>
      <c r="F51" s="168"/>
      <c r="G51" s="171">
        <v>10</v>
      </c>
      <c r="H51" s="187" t="s">
        <v>93</v>
      </c>
      <c r="I51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J51" s="171" t="str">
        <f>IF(Sklop18[[#This Row],[ZAHTEVANA SHEMA KAKOVOSTI]]&lt;&gt;"",Sklop18[[#This Row],[Preračunana masa/volumen/kos na enoto kg]],"")</f>
        <v/>
      </c>
      <c r="K51" s="172"/>
      <c r="L51" s="173"/>
      <c r="M51" s="173"/>
      <c r="N51" s="181"/>
      <c r="O51" s="174"/>
      <c r="P51" s="174"/>
      <c r="Q51" s="182"/>
      <c r="R51" s="174">
        <f>+Sklop18[[#This Row],[cena/enota brez DDV v EUR]]*Sklop18[[#This Row],[Stopnja DDV (%)]]</f>
        <v>0</v>
      </c>
      <c r="S51" s="174">
        <f>+Sklop18[[#This Row],[cena/enota brez DDV v EUR]]+Sklop18[[#This Row],[Davek (EUR)]]</f>
        <v>0</v>
      </c>
      <c r="T51" s="174">
        <f>+Sklop18[[#This Row],[cena/enota brez DDV v EUR]]*Sklop18[[#This Row],[Okvirna količina]]</f>
        <v>0</v>
      </c>
      <c r="U51" s="183">
        <f>+Sklop18[[#This Row],[Končna cena/enoto mere (EUR) z DDV]]*Sklop18[[#This Row],[Okvirna količina]]</f>
        <v>0</v>
      </c>
      <c r="V51" s="184"/>
    </row>
    <row r="52" spans="1:22" s="59" customFormat="1" ht="12">
      <c r="A52" s="88" t="s">
        <v>38</v>
      </c>
      <c r="B52" s="266">
        <v>7218</v>
      </c>
      <c r="C52" s="267" t="s">
        <v>1458</v>
      </c>
      <c r="D52" s="268">
        <v>110</v>
      </c>
      <c r="E52" s="269" t="s">
        <v>158</v>
      </c>
      <c r="F52" s="270"/>
      <c r="G52" s="271">
        <v>200</v>
      </c>
      <c r="H52" s="272" t="s">
        <v>93</v>
      </c>
      <c r="I52" s="27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22</v>
      </c>
      <c r="J52" s="271" t="str">
        <f>IF(Sklop18[[#This Row],[ZAHTEVANA SHEMA KAKOVOSTI]]&lt;&gt;"",Sklop18[[#This Row],[Preračunana masa/volumen/kos na enoto kg]],"")</f>
        <v/>
      </c>
      <c r="K52" s="274"/>
      <c r="L52" s="275"/>
      <c r="M52" s="275"/>
      <c r="N52" s="276"/>
      <c r="O52" s="277"/>
      <c r="P52" s="277"/>
      <c r="Q52" s="278"/>
      <c r="R52" s="277">
        <f>+Sklop18[[#This Row],[cena/enota brez DDV v EUR]]*Sklop18[[#This Row],[Stopnja DDV (%)]]</f>
        <v>0</v>
      </c>
      <c r="S52" s="277">
        <f>+Sklop18[[#This Row],[cena/enota brez DDV v EUR]]+Sklop18[[#This Row],[Davek (EUR)]]</f>
        <v>0</v>
      </c>
      <c r="T52" s="277">
        <f>+Sklop18[[#This Row],[cena/enota brez DDV v EUR]]*Sklop18[[#This Row],[Okvirna količina]]</f>
        <v>0</v>
      </c>
      <c r="U52" s="279">
        <f>+Sklop18[[#This Row],[Končna cena/enoto mere (EUR) z DDV]]*Sklop18[[#This Row],[Okvirna količina]]</f>
        <v>0</v>
      </c>
      <c r="V52" s="280"/>
    </row>
    <row r="53" spans="1:22" s="59" customFormat="1" ht="12">
      <c r="A53" s="88" t="s">
        <v>39</v>
      </c>
      <c r="B53" s="266">
        <v>7217</v>
      </c>
      <c r="C53" s="267" t="s">
        <v>1459</v>
      </c>
      <c r="D53" s="268">
        <v>110</v>
      </c>
      <c r="E53" s="269" t="s">
        <v>158</v>
      </c>
      <c r="F53" s="270"/>
      <c r="G53" s="271">
        <v>150</v>
      </c>
      <c r="H53" s="272" t="s">
        <v>93</v>
      </c>
      <c r="I53" s="27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16.5</v>
      </c>
      <c r="J53" s="271" t="str">
        <f>IF(Sklop18[[#This Row],[ZAHTEVANA SHEMA KAKOVOSTI]]&lt;&gt;"",Sklop18[[#This Row],[Preračunana masa/volumen/kos na enoto kg]],"")</f>
        <v/>
      </c>
      <c r="K53" s="274"/>
      <c r="L53" s="275"/>
      <c r="M53" s="275"/>
      <c r="N53" s="276"/>
      <c r="O53" s="277"/>
      <c r="P53" s="277"/>
      <c r="Q53" s="278"/>
      <c r="R53" s="277">
        <f>+Sklop18[[#This Row],[cena/enota brez DDV v EUR]]*Sklop18[[#This Row],[Stopnja DDV (%)]]</f>
        <v>0</v>
      </c>
      <c r="S53" s="277">
        <f>+Sklop18[[#This Row],[cena/enota brez DDV v EUR]]+Sklop18[[#This Row],[Davek (EUR)]]</f>
        <v>0</v>
      </c>
      <c r="T53" s="277">
        <f>+Sklop18[[#This Row],[cena/enota brez DDV v EUR]]*Sklop18[[#This Row],[Okvirna količina]]</f>
        <v>0</v>
      </c>
      <c r="U53" s="279">
        <f>+Sklop18[[#This Row],[Končna cena/enoto mere (EUR) z DDV]]*Sklop18[[#This Row],[Okvirna količina]]</f>
        <v>0</v>
      </c>
      <c r="V53" s="280"/>
    </row>
    <row r="54" spans="1:22" s="59" customFormat="1" ht="12">
      <c r="A54" s="88" t="s">
        <v>40</v>
      </c>
      <c r="B54" s="266">
        <v>7220</v>
      </c>
      <c r="C54" s="267" t="s">
        <v>1460</v>
      </c>
      <c r="D54" s="268">
        <v>125</v>
      </c>
      <c r="E54" s="269" t="s">
        <v>158</v>
      </c>
      <c r="F54" s="270"/>
      <c r="G54" s="271">
        <v>340</v>
      </c>
      <c r="H54" s="272" t="s">
        <v>93</v>
      </c>
      <c r="I54" s="27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42.5</v>
      </c>
      <c r="J54" s="271" t="str">
        <f>IF(Sklop18[[#This Row],[ZAHTEVANA SHEMA KAKOVOSTI]]&lt;&gt;"",Sklop18[[#This Row],[Preračunana masa/volumen/kos na enoto kg]],"")</f>
        <v/>
      </c>
      <c r="K54" s="274"/>
      <c r="L54" s="275"/>
      <c r="M54" s="275"/>
      <c r="N54" s="276"/>
      <c r="O54" s="277"/>
      <c r="P54" s="277"/>
      <c r="Q54" s="278"/>
      <c r="R54" s="277">
        <f>+Sklop18[[#This Row],[cena/enota brez DDV v EUR]]*Sklop18[[#This Row],[Stopnja DDV (%)]]</f>
        <v>0</v>
      </c>
      <c r="S54" s="277">
        <f>+Sklop18[[#This Row],[cena/enota brez DDV v EUR]]+Sklop18[[#This Row],[Davek (EUR)]]</f>
        <v>0</v>
      </c>
      <c r="T54" s="277">
        <f>+Sklop18[[#This Row],[cena/enota brez DDV v EUR]]*Sklop18[[#This Row],[Okvirna količina]]</f>
        <v>0</v>
      </c>
      <c r="U54" s="279">
        <f>+Sklop18[[#This Row],[Končna cena/enoto mere (EUR) z DDV]]*Sklop18[[#This Row],[Okvirna količina]]</f>
        <v>0</v>
      </c>
      <c r="V54" s="280"/>
    </row>
    <row r="55" spans="1:22" s="59" customFormat="1" ht="12">
      <c r="A55" s="88" t="s">
        <v>41</v>
      </c>
      <c r="B55" s="266">
        <v>7219</v>
      </c>
      <c r="C55" s="267" t="s">
        <v>1461</v>
      </c>
      <c r="D55" s="268">
        <v>125</v>
      </c>
      <c r="E55" s="269" t="s">
        <v>158</v>
      </c>
      <c r="F55" s="270"/>
      <c r="G55" s="271">
        <v>60</v>
      </c>
      <c r="H55" s="272" t="s">
        <v>93</v>
      </c>
      <c r="I55" s="27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J55" s="271" t="str">
        <f>IF(Sklop18[[#This Row],[ZAHTEVANA SHEMA KAKOVOSTI]]&lt;&gt;"",Sklop18[[#This Row],[Preračunana masa/volumen/kos na enoto kg]],"")</f>
        <v/>
      </c>
      <c r="K55" s="274"/>
      <c r="L55" s="275"/>
      <c r="M55" s="275"/>
      <c r="N55" s="276"/>
      <c r="O55" s="277"/>
      <c r="P55" s="277"/>
      <c r="Q55" s="278"/>
      <c r="R55" s="277">
        <f>+Sklop18[[#This Row],[cena/enota brez DDV v EUR]]*Sklop18[[#This Row],[Stopnja DDV (%)]]</f>
        <v>0</v>
      </c>
      <c r="S55" s="277">
        <f>+Sklop18[[#This Row],[cena/enota brez DDV v EUR]]+Sklop18[[#This Row],[Davek (EUR)]]</f>
        <v>0</v>
      </c>
      <c r="T55" s="277">
        <f>+Sklop18[[#This Row],[cena/enota brez DDV v EUR]]*Sklop18[[#This Row],[Okvirna količina]]</f>
        <v>0</v>
      </c>
      <c r="U55" s="279">
        <f>+Sklop18[[#This Row],[Končna cena/enoto mere (EUR) z DDV]]*Sklop18[[#This Row],[Okvirna količina]]</f>
        <v>0</v>
      </c>
      <c r="V55" s="280"/>
    </row>
    <row r="56" spans="1:22" s="59" customFormat="1" ht="12">
      <c r="A56" s="88" t="s">
        <v>42</v>
      </c>
      <c r="B56" s="266">
        <v>1531</v>
      </c>
      <c r="C56" s="267" t="s">
        <v>1462</v>
      </c>
      <c r="D56" s="268">
        <v>125</v>
      </c>
      <c r="E56" s="269" t="s">
        <v>158</v>
      </c>
      <c r="F56" s="270"/>
      <c r="G56" s="271">
        <v>10</v>
      </c>
      <c r="H56" s="272" t="s">
        <v>93</v>
      </c>
      <c r="I56" s="27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1.25</v>
      </c>
      <c r="J56" s="271" t="str">
        <f>IF(Sklop18[[#This Row],[ZAHTEVANA SHEMA KAKOVOSTI]]&lt;&gt;"",Sklop18[[#This Row],[Preračunana masa/volumen/kos na enoto kg]],"")</f>
        <v/>
      </c>
      <c r="K56" s="274"/>
      <c r="L56" s="275"/>
      <c r="M56" s="275"/>
      <c r="N56" s="276"/>
      <c r="O56" s="277"/>
      <c r="P56" s="277"/>
      <c r="Q56" s="278"/>
      <c r="R56" s="277">
        <f>+Sklop18[[#This Row],[cena/enota brez DDV v EUR]]*Sklop18[[#This Row],[Stopnja DDV (%)]]</f>
        <v>0</v>
      </c>
      <c r="S56" s="277">
        <f>+Sklop18[[#This Row],[cena/enota brez DDV v EUR]]+Sklop18[[#This Row],[Davek (EUR)]]</f>
        <v>0</v>
      </c>
      <c r="T56" s="277">
        <f>+Sklop18[[#This Row],[cena/enota brez DDV v EUR]]*Sklop18[[#This Row],[Okvirna količina]]</f>
        <v>0</v>
      </c>
      <c r="U56" s="279">
        <f>+Sklop18[[#This Row],[Končna cena/enoto mere (EUR) z DDV]]*Sklop18[[#This Row],[Okvirna količina]]</f>
        <v>0</v>
      </c>
      <c r="V56" s="280"/>
    </row>
    <row r="57" spans="1:22" s="59" customFormat="1" ht="12">
      <c r="A57" s="88" t="s">
        <v>43</v>
      </c>
      <c r="B57" s="266">
        <v>1663</v>
      </c>
      <c r="C57" s="267" t="s">
        <v>1463</v>
      </c>
      <c r="D57" s="268">
        <v>300</v>
      </c>
      <c r="E57" s="269" t="s">
        <v>158</v>
      </c>
      <c r="F57" s="270"/>
      <c r="G57" s="271">
        <v>20</v>
      </c>
      <c r="H57" s="272" t="s">
        <v>93</v>
      </c>
      <c r="I57" s="27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J57" s="271" t="str">
        <f>IF(Sklop18[[#This Row],[ZAHTEVANA SHEMA KAKOVOSTI]]&lt;&gt;"",Sklop18[[#This Row],[Preračunana masa/volumen/kos na enoto kg]],"")</f>
        <v/>
      </c>
      <c r="K57" s="274"/>
      <c r="L57" s="275"/>
      <c r="M57" s="275"/>
      <c r="N57" s="276"/>
      <c r="O57" s="277"/>
      <c r="P57" s="277"/>
      <c r="Q57" s="278"/>
      <c r="R57" s="277">
        <f>+Sklop18[[#This Row],[cena/enota brez DDV v EUR]]*Sklop18[[#This Row],[Stopnja DDV (%)]]</f>
        <v>0</v>
      </c>
      <c r="S57" s="277">
        <f>+Sklop18[[#This Row],[cena/enota brez DDV v EUR]]+Sklop18[[#This Row],[Davek (EUR)]]</f>
        <v>0</v>
      </c>
      <c r="T57" s="277">
        <f>+Sklop18[[#This Row],[cena/enota brez DDV v EUR]]*Sklop18[[#This Row],[Okvirna količina]]</f>
        <v>0</v>
      </c>
      <c r="U57" s="279">
        <f>+Sklop18[[#This Row],[Končna cena/enoto mere (EUR) z DDV]]*Sklop18[[#This Row],[Okvirna količina]]</f>
        <v>0</v>
      </c>
      <c r="V57" s="280"/>
    </row>
    <row r="58" spans="1:22" s="59" customFormat="1" ht="12">
      <c r="A58" s="88" t="s">
        <v>48</v>
      </c>
      <c r="B58" s="178" t="s">
        <v>744</v>
      </c>
      <c r="C58" s="179" t="s">
        <v>1051</v>
      </c>
      <c r="D58" s="167">
        <v>100</v>
      </c>
      <c r="E58" s="86" t="s">
        <v>158</v>
      </c>
      <c r="F58" s="168"/>
      <c r="G58" s="171">
        <v>60</v>
      </c>
      <c r="H58" s="187" t="s">
        <v>93</v>
      </c>
      <c r="I58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J58" s="171" t="str">
        <f>IF(Sklop18[[#This Row],[ZAHTEVANA SHEMA KAKOVOSTI]]&lt;&gt;"",Sklop18[[#This Row],[Preračunana masa/volumen/kos na enoto kg]],"")</f>
        <v/>
      </c>
      <c r="K58" s="172"/>
      <c r="L58" s="173"/>
      <c r="M58" s="173"/>
      <c r="N58" s="181"/>
      <c r="O58" s="174"/>
      <c r="P58" s="174"/>
      <c r="Q58" s="182"/>
      <c r="R58" s="174">
        <f>+Sklop18[[#This Row],[cena/enota brez DDV v EUR]]*Sklop18[[#This Row],[Stopnja DDV (%)]]</f>
        <v>0</v>
      </c>
      <c r="S58" s="174">
        <f>+Sklop18[[#This Row],[cena/enota brez DDV v EUR]]+Sklop18[[#This Row],[Davek (EUR)]]</f>
        <v>0</v>
      </c>
      <c r="T58" s="174">
        <f>+Sklop18[[#This Row],[cena/enota brez DDV v EUR]]*Sklop18[[#This Row],[Okvirna količina]]</f>
        <v>0</v>
      </c>
      <c r="U58" s="183">
        <f>+Sklop18[[#This Row],[Končna cena/enoto mere (EUR) z DDV]]*Sklop18[[#This Row],[Okvirna količina]]</f>
        <v>0</v>
      </c>
      <c r="V58" s="184"/>
    </row>
    <row r="59" spans="1:22" s="59" customFormat="1" ht="12">
      <c r="A59" s="88" t="s">
        <v>44</v>
      </c>
      <c r="B59" s="178" t="s">
        <v>745</v>
      </c>
      <c r="C59" s="179" t="s">
        <v>1052</v>
      </c>
      <c r="D59" s="167">
        <v>1200</v>
      </c>
      <c r="E59" s="86" t="s">
        <v>159</v>
      </c>
      <c r="F59" s="168"/>
      <c r="G59" s="171">
        <v>5</v>
      </c>
      <c r="H59" s="187" t="s">
        <v>93</v>
      </c>
      <c r="I59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J59" s="171" t="str">
        <f>IF(Sklop18[[#This Row],[ZAHTEVANA SHEMA KAKOVOSTI]]&lt;&gt;"",Sklop18[[#This Row],[Preračunana masa/volumen/kos na enoto kg]],"")</f>
        <v/>
      </c>
      <c r="K59" s="172"/>
      <c r="L59" s="173"/>
      <c r="M59" s="173"/>
      <c r="N59" s="181"/>
      <c r="O59" s="174"/>
      <c r="P59" s="174"/>
      <c r="Q59" s="182"/>
      <c r="R59" s="174">
        <f>+Sklop18[[#This Row],[cena/enota brez DDV v EUR]]*Sklop18[[#This Row],[Stopnja DDV (%)]]</f>
        <v>0</v>
      </c>
      <c r="S59" s="174">
        <f>+Sklop18[[#This Row],[cena/enota brez DDV v EUR]]+Sklop18[[#This Row],[Davek (EUR)]]</f>
        <v>0</v>
      </c>
      <c r="T59" s="174">
        <f>+Sklop18[[#This Row],[cena/enota brez DDV v EUR]]*Sklop18[[#This Row],[Okvirna količina]]</f>
        <v>0</v>
      </c>
      <c r="U59" s="183">
        <f>+Sklop18[[#This Row],[Končna cena/enoto mere (EUR) z DDV]]*Sklop18[[#This Row],[Okvirna količina]]</f>
        <v>0</v>
      </c>
      <c r="V59" s="184"/>
    </row>
    <row r="60" spans="1:22" s="59" customFormat="1" ht="12">
      <c r="A60" s="88" t="s">
        <v>45</v>
      </c>
      <c r="B60" s="178" t="s">
        <v>746</v>
      </c>
      <c r="C60" s="179" t="s">
        <v>1053</v>
      </c>
      <c r="D60" s="167">
        <v>200</v>
      </c>
      <c r="E60" s="86" t="s">
        <v>158</v>
      </c>
      <c r="F60" s="168"/>
      <c r="G60" s="171">
        <v>5</v>
      </c>
      <c r="H60" s="187" t="s">
        <v>93</v>
      </c>
      <c r="I60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J60" s="171" t="str">
        <f>IF(Sklop18[[#This Row],[ZAHTEVANA SHEMA KAKOVOSTI]]&lt;&gt;"",Sklop18[[#This Row],[Preračunana masa/volumen/kos na enoto kg]],"")</f>
        <v/>
      </c>
      <c r="K60" s="172"/>
      <c r="L60" s="173"/>
      <c r="M60" s="173"/>
      <c r="N60" s="181"/>
      <c r="O60" s="174"/>
      <c r="P60" s="174"/>
      <c r="Q60" s="182"/>
      <c r="R60" s="174">
        <f>+Sklop18[[#This Row],[cena/enota brez DDV v EUR]]*Sklop18[[#This Row],[Stopnja DDV (%)]]</f>
        <v>0</v>
      </c>
      <c r="S60" s="174">
        <f>+Sklop18[[#This Row],[cena/enota brez DDV v EUR]]+Sklop18[[#This Row],[Davek (EUR)]]</f>
        <v>0</v>
      </c>
      <c r="T60" s="174">
        <f>+Sklop18[[#This Row],[cena/enota brez DDV v EUR]]*Sklop18[[#This Row],[Okvirna količina]]</f>
        <v>0</v>
      </c>
      <c r="U60" s="183">
        <f>+Sklop18[[#This Row],[Končna cena/enoto mere (EUR) z DDV]]*Sklop18[[#This Row],[Okvirna količina]]</f>
        <v>0</v>
      </c>
      <c r="V60" s="184"/>
    </row>
    <row r="61" spans="1:22" s="59" customFormat="1" ht="12">
      <c r="A61" s="88" t="s">
        <v>49</v>
      </c>
      <c r="B61" s="178" t="s">
        <v>747</v>
      </c>
      <c r="C61" s="179" t="s">
        <v>1054</v>
      </c>
      <c r="D61" s="167">
        <v>2500</v>
      </c>
      <c r="E61" s="86" t="s">
        <v>158</v>
      </c>
      <c r="F61" s="168"/>
      <c r="G61" s="171">
        <v>400</v>
      </c>
      <c r="H61" s="187" t="s">
        <v>93</v>
      </c>
      <c r="I61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1000</v>
      </c>
      <c r="J61" s="171" t="str">
        <f>IF(Sklop18[[#This Row],[ZAHTEVANA SHEMA KAKOVOSTI]]&lt;&gt;"",Sklop18[[#This Row],[Preračunana masa/volumen/kos na enoto kg]],"")</f>
        <v/>
      </c>
      <c r="K61" s="172"/>
      <c r="L61" s="173"/>
      <c r="M61" s="173"/>
      <c r="N61" s="181"/>
      <c r="O61" s="174"/>
      <c r="P61" s="174"/>
      <c r="Q61" s="182"/>
      <c r="R61" s="174">
        <f>+Sklop18[[#This Row],[cena/enota brez DDV v EUR]]*Sklop18[[#This Row],[Stopnja DDV (%)]]</f>
        <v>0</v>
      </c>
      <c r="S61" s="174">
        <f>+Sklop18[[#This Row],[cena/enota brez DDV v EUR]]+Sklop18[[#This Row],[Davek (EUR)]]</f>
        <v>0</v>
      </c>
      <c r="T61" s="174">
        <f>+Sklop18[[#This Row],[cena/enota brez DDV v EUR]]*Sklop18[[#This Row],[Okvirna količina]]</f>
        <v>0</v>
      </c>
      <c r="U61" s="183">
        <f>+Sklop18[[#This Row],[Končna cena/enoto mere (EUR) z DDV]]*Sklop18[[#This Row],[Okvirna količina]]</f>
        <v>0</v>
      </c>
      <c r="V61" s="184"/>
    </row>
    <row r="62" spans="1:22" s="59" customFormat="1" ht="12">
      <c r="A62" s="88" t="s">
        <v>50</v>
      </c>
      <c r="B62" s="178" t="s">
        <v>748</v>
      </c>
      <c r="C62" s="179" t="s">
        <v>749</v>
      </c>
      <c r="D62" s="167" t="s">
        <v>161</v>
      </c>
      <c r="E62" s="86" t="s">
        <v>0</v>
      </c>
      <c r="F62" s="168"/>
      <c r="G62" s="171">
        <v>1500</v>
      </c>
      <c r="H62" s="187" t="s">
        <v>0</v>
      </c>
      <c r="I62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1500</v>
      </c>
      <c r="J62" s="171" t="str">
        <f>IF(Sklop18[[#This Row],[ZAHTEVANA SHEMA KAKOVOSTI]]&lt;&gt;"",Sklop18[[#This Row],[Preračunana masa/volumen/kos na enoto kg]],"")</f>
        <v/>
      </c>
      <c r="K62" s="172"/>
      <c r="L62" s="173"/>
      <c r="M62" s="173"/>
      <c r="N62" s="181"/>
      <c r="O62" s="174"/>
      <c r="P62" s="174"/>
      <c r="Q62" s="182"/>
      <c r="R62" s="174">
        <f>+Sklop18[[#This Row],[cena/enota brez DDV v EUR]]*Sklop18[[#This Row],[Stopnja DDV (%)]]</f>
        <v>0</v>
      </c>
      <c r="S62" s="174">
        <f>+Sklop18[[#This Row],[cena/enota brez DDV v EUR]]+Sklop18[[#This Row],[Davek (EUR)]]</f>
        <v>0</v>
      </c>
      <c r="T62" s="174">
        <f>+Sklop18[[#This Row],[cena/enota brez DDV v EUR]]*Sklop18[[#This Row],[Okvirna količina]]</f>
        <v>0</v>
      </c>
      <c r="U62" s="183">
        <f>+Sklop18[[#This Row],[Končna cena/enoto mere (EUR) z DDV]]*Sklop18[[#This Row],[Okvirna količina]]</f>
        <v>0</v>
      </c>
      <c r="V62" s="184"/>
    </row>
    <row r="63" spans="1:22" s="59" customFormat="1" ht="12">
      <c r="A63" s="88" t="s">
        <v>46</v>
      </c>
      <c r="B63" s="178" t="s">
        <v>750</v>
      </c>
      <c r="C63" s="179" t="s">
        <v>751</v>
      </c>
      <c r="D63" s="167" t="s">
        <v>161</v>
      </c>
      <c r="E63" s="86" t="s">
        <v>0</v>
      </c>
      <c r="F63" s="168"/>
      <c r="G63" s="171">
        <v>50</v>
      </c>
      <c r="H63" s="187" t="s">
        <v>0</v>
      </c>
      <c r="I63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J63" s="171" t="str">
        <f>IF(Sklop18[[#This Row],[ZAHTEVANA SHEMA KAKOVOSTI]]&lt;&gt;"",Sklop18[[#This Row],[Preračunana masa/volumen/kos na enoto kg]],"")</f>
        <v/>
      </c>
      <c r="K63" s="172"/>
      <c r="L63" s="173"/>
      <c r="M63" s="173"/>
      <c r="N63" s="181"/>
      <c r="O63" s="174"/>
      <c r="P63" s="174"/>
      <c r="Q63" s="182"/>
      <c r="R63" s="174">
        <f>+Sklop18[[#This Row],[cena/enota brez DDV v EUR]]*Sklop18[[#This Row],[Stopnja DDV (%)]]</f>
        <v>0</v>
      </c>
      <c r="S63" s="174">
        <f>+Sklop18[[#This Row],[cena/enota brez DDV v EUR]]+Sklop18[[#This Row],[Davek (EUR)]]</f>
        <v>0</v>
      </c>
      <c r="T63" s="174">
        <f>+Sklop18[[#This Row],[cena/enota brez DDV v EUR]]*Sklop18[[#This Row],[Okvirna količina]]</f>
        <v>0</v>
      </c>
      <c r="U63" s="183">
        <f>+Sklop18[[#This Row],[Končna cena/enoto mere (EUR) z DDV]]*Sklop18[[#This Row],[Okvirna količina]]</f>
        <v>0</v>
      </c>
      <c r="V63" s="184"/>
    </row>
    <row r="64" spans="1:22" s="59" customFormat="1" ht="12">
      <c r="A64" s="88" t="s">
        <v>51</v>
      </c>
      <c r="B64" s="178" t="s">
        <v>752</v>
      </c>
      <c r="C64" s="179" t="s">
        <v>1055</v>
      </c>
      <c r="D64" s="167">
        <v>120</v>
      </c>
      <c r="E64" s="86" t="s">
        <v>158</v>
      </c>
      <c r="F64" s="168"/>
      <c r="G64" s="171">
        <v>300</v>
      </c>
      <c r="H64" s="187" t="s">
        <v>93</v>
      </c>
      <c r="I64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36</v>
      </c>
      <c r="J64" s="171" t="str">
        <f>IF(Sklop18[[#This Row],[ZAHTEVANA SHEMA KAKOVOSTI]]&lt;&gt;"",Sklop18[[#This Row],[Preračunana masa/volumen/kos na enoto kg]],"")</f>
        <v/>
      </c>
      <c r="K64" s="172"/>
      <c r="L64" s="173"/>
      <c r="M64" s="173"/>
      <c r="N64" s="181"/>
      <c r="O64" s="174"/>
      <c r="P64" s="174"/>
      <c r="Q64" s="182"/>
      <c r="R64" s="174">
        <f>+Sklop18[[#This Row],[cena/enota brez DDV v EUR]]*Sklop18[[#This Row],[Stopnja DDV (%)]]</f>
        <v>0</v>
      </c>
      <c r="S64" s="174">
        <f>+Sklop18[[#This Row],[cena/enota brez DDV v EUR]]+Sklop18[[#This Row],[Davek (EUR)]]</f>
        <v>0</v>
      </c>
      <c r="T64" s="174">
        <f>+Sklop18[[#This Row],[cena/enota brez DDV v EUR]]*Sklop18[[#This Row],[Okvirna količina]]</f>
        <v>0</v>
      </c>
      <c r="U64" s="183">
        <f>+Sklop18[[#This Row],[Končna cena/enoto mere (EUR) z DDV]]*Sklop18[[#This Row],[Okvirna količina]]</f>
        <v>0</v>
      </c>
      <c r="V64" s="184"/>
    </row>
    <row r="65" spans="1:22" s="59" customFormat="1" ht="12">
      <c r="A65" s="88" t="s">
        <v>47</v>
      </c>
      <c r="B65" s="178" t="s">
        <v>753</v>
      </c>
      <c r="C65" s="179" t="s">
        <v>1056</v>
      </c>
      <c r="D65" s="167">
        <v>2500</v>
      </c>
      <c r="E65" s="86" t="s">
        <v>158</v>
      </c>
      <c r="F65" s="168"/>
      <c r="G65" s="171">
        <v>60</v>
      </c>
      <c r="H65" s="187" t="s">
        <v>93</v>
      </c>
      <c r="I65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J65" s="171" t="str">
        <f>IF(Sklop18[[#This Row],[ZAHTEVANA SHEMA KAKOVOSTI]]&lt;&gt;"",Sklop18[[#This Row],[Preračunana masa/volumen/kos na enoto kg]],"")</f>
        <v/>
      </c>
      <c r="K65" s="172"/>
      <c r="L65" s="173"/>
      <c r="M65" s="173"/>
      <c r="N65" s="181"/>
      <c r="O65" s="174"/>
      <c r="P65" s="174"/>
      <c r="Q65" s="182"/>
      <c r="R65" s="174">
        <f>+Sklop18[[#This Row],[cena/enota brez DDV v EUR]]*Sklop18[[#This Row],[Stopnja DDV (%)]]</f>
        <v>0</v>
      </c>
      <c r="S65" s="174">
        <f>+Sklop18[[#This Row],[cena/enota brez DDV v EUR]]+Sklop18[[#This Row],[Davek (EUR)]]</f>
        <v>0</v>
      </c>
      <c r="T65" s="174">
        <f>+Sklop18[[#This Row],[cena/enota brez DDV v EUR]]*Sklop18[[#This Row],[Okvirna količina]]</f>
        <v>0</v>
      </c>
      <c r="U65" s="183">
        <f>+Sklop18[[#This Row],[Končna cena/enoto mere (EUR) z DDV]]*Sklop18[[#This Row],[Okvirna količina]]</f>
        <v>0</v>
      </c>
      <c r="V65" s="184"/>
    </row>
    <row r="66" spans="1:22" s="59" customFormat="1" ht="12">
      <c r="A66" s="88" t="s">
        <v>52</v>
      </c>
      <c r="B66" s="178" t="s">
        <v>754</v>
      </c>
      <c r="C66" s="179" t="s">
        <v>1057</v>
      </c>
      <c r="D66" s="167">
        <v>680</v>
      </c>
      <c r="E66" s="86" t="s">
        <v>158</v>
      </c>
      <c r="F66" s="168"/>
      <c r="G66" s="171">
        <v>20</v>
      </c>
      <c r="H66" s="187" t="s">
        <v>93</v>
      </c>
      <c r="I66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13.600000000000001</v>
      </c>
      <c r="J66" s="171" t="str">
        <f>IF(Sklop18[[#This Row],[ZAHTEVANA SHEMA KAKOVOSTI]]&lt;&gt;"",Sklop18[[#This Row],[Preračunana masa/volumen/kos na enoto kg]],"")</f>
        <v/>
      </c>
      <c r="K66" s="172"/>
      <c r="L66" s="173"/>
      <c r="M66" s="173"/>
      <c r="N66" s="181"/>
      <c r="O66" s="174"/>
      <c r="P66" s="174"/>
      <c r="Q66" s="182"/>
      <c r="R66" s="174">
        <f>+Sklop18[[#This Row],[cena/enota brez DDV v EUR]]*Sklop18[[#This Row],[Stopnja DDV (%)]]</f>
        <v>0</v>
      </c>
      <c r="S66" s="174">
        <f>+Sklop18[[#This Row],[cena/enota brez DDV v EUR]]+Sklop18[[#This Row],[Davek (EUR)]]</f>
        <v>0</v>
      </c>
      <c r="T66" s="174">
        <f>+Sklop18[[#This Row],[cena/enota brez DDV v EUR]]*Sklop18[[#This Row],[Okvirna količina]]</f>
        <v>0</v>
      </c>
      <c r="U66" s="183">
        <f>+Sklop18[[#This Row],[Končna cena/enoto mere (EUR) z DDV]]*Sklop18[[#This Row],[Okvirna količina]]</f>
        <v>0</v>
      </c>
      <c r="V66" s="184"/>
    </row>
    <row r="67" spans="1:22" s="59" customFormat="1" ht="12">
      <c r="A67" s="88" t="s">
        <v>53</v>
      </c>
      <c r="B67" s="178" t="s">
        <v>755</v>
      </c>
      <c r="C67" s="179" t="s">
        <v>1058</v>
      </c>
      <c r="D67" s="167">
        <v>1000</v>
      </c>
      <c r="E67" s="86" t="s">
        <v>158</v>
      </c>
      <c r="F67" s="168"/>
      <c r="G67" s="171">
        <v>6</v>
      </c>
      <c r="H67" s="187" t="s">
        <v>93</v>
      </c>
      <c r="I67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J67" s="171" t="str">
        <f>IF(Sklop18[[#This Row],[ZAHTEVANA SHEMA KAKOVOSTI]]&lt;&gt;"",Sklop18[[#This Row],[Preračunana masa/volumen/kos na enoto kg]],"")</f>
        <v/>
      </c>
      <c r="K67" s="172"/>
      <c r="L67" s="173"/>
      <c r="M67" s="173"/>
      <c r="N67" s="181"/>
      <c r="O67" s="174"/>
      <c r="P67" s="174"/>
      <c r="Q67" s="182"/>
      <c r="R67" s="174">
        <f>+Sklop18[[#This Row],[cena/enota brez DDV v EUR]]*Sklop18[[#This Row],[Stopnja DDV (%)]]</f>
        <v>0</v>
      </c>
      <c r="S67" s="174">
        <f>+Sklop18[[#This Row],[cena/enota brez DDV v EUR]]+Sklop18[[#This Row],[Davek (EUR)]]</f>
        <v>0</v>
      </c>
      <c r="T67" s="174">
        <f>+Sklop18[[#This Row],[cena/enota brez DDV v EUR]]*Sklop18[[#This Row],[Okvirna količina]]</f>
        <v>0</v>
      </c>
      <c r="U67" s="183">
        <f>+Sklop18[[#This Row],[Končna cena/enoto mere (EUR) z DDV]]*Sklop18[[#This Row],[Okvirna količina]]</f>
        <v>0</v>
      </c>
      <c r="V67" s="184"/>
    </row>
    <row r="68" spans="1:22" s="59" customFormat="1" ht="12">
      <c r="A68" s="88" t="s">
        <v>54</v>
      </c>
      <c r="B68" s="178" t="s">
        <v>756</v>
      </c>
      <c r="C68" s="179" t="s">
        <v>1059</v>
      </c>
      <c r="D68" s="167">
        <v>200</v>
      </c>
      <c r="E68" s="86" t="s">
        <v>158</v>
      </c>
      <c r="F68" s="168"/>
      <c r="G68" s="171">
        <v>100</v>
      </c>
      <c r="H68" s="187" t="s">
        <v>93</v>
      </c>
      <c r="I68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J68" s="171" t="str">
        <f>IF(Sklop18[[#This Row],[ZAHTEVANA SHEMA KAKOVOSTI]]&lt;&gt;"",Sklop18[[#This Row],[Preračunana masa/volumen/kos na enoto kg]],"")</f>
        <v/>
      </c>
      <c r="K68" s="172"/>
      <c r="L68" s="173"/>
      <c r="M68" s="173"/>
      <c r="N68" s="181"/>
      <c r="O68" s="174"/>
      <c r="P68" s="174"/>
      <c r="Q68" s="182"/>
      <c r="R68" s="174">
        <f>+Sklop18[[#This Row],[cena/enota brez DDV v EUR]]*Sklop18[[#This Row],[Stopnja DDV (%)]]</f>
        <v>0</v>
      </c>
      <c r="S68" s="174">
        <f>+Sklop18[[#This Row],[cena/enota brez DDV v EUR]]+Sklop18[[#This Row],[Davek (EUR)]]</f>
        <v>0</v>
      </c>
      <c r="T68" s="174">
        <f>+Sklop18[[#This Row],[cena/enota brez DDV v EUR]]*Sklop18[[#This Row],[Okvirna količina]]</f>
        <v>0</v>
      </c>
      <c r="U68" s="183">
        <f>+Sklop18[[#This Row],[Končna cena/enoto mere (EUR) z DDV]]*Sklop18[[#This Row],[Okvirna količina]]</f>
        <v>0</v>
      </c>
      <c r="V68" s="184"/>
    </row>
    <row r="69" spans="1:22" s="59" customFormat="1" ht="12">
      <c r="A69" s="88" t="s">
        <v>55</v>
      </c>
      <c r="B69" s="178" t="s">
        <v>757</v>
      </c>
      <c r="C69" s="179" t="s">
        <v>1060</v>
      </c>
      <c r="D69" s="167">
        <v>680</v>
      </c>
      <c r="E69" s="86" t="s">
        <v>158</v>
      </c>
      <c r="F69" s="168"/>
      <c r="G69" s="171">
        <v>80</v>
      </c>
      <c r="H69" s="187" t="s">
        <v>93</v>
      </c>
      <c r="I69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54.400000000000006</v>
      </c>
      <c r="J69" s="171" t="str">
        <f>IF(Sklop18[[#This Row],[ZAHTEVANA SHEMA KAKOVOSTI]]&lt;&gt;"",Sklop18[[#This Row],[Preračunana masa/volumen/kos na enoto kg]],"")</f>
        <v/>
      </c>
      <c r="K69" s="172"/>
      <c r="L69" s="173"/>
      <c r="M69" s="173"/>
      <c r="N69" s="181"/>
      <c r="O69" s="174"/>
      <c r="P69" s="174"/>
      <c r="Q69" s="182"/>
      <c r="R69" s="174">
        <f>+Sklop18[[#This Row],[cena/enota brez DDV v EUR]]*Sklop18[[#This Row],[Stopnja DDV (%)]]</f>
        <v>0</v>
      </c>
      <c r="S69" s="174">
        <f>+Sklop18[[#This Row],[cena/enota brez DDV v EUR]]+Sklop18[[#This Row],[Davek (EUR)]]</f>
        <v>0</v>
      </c>
      <c r="T69" s="174">
        <f>+Sklop18[[#This Row],[cena/enota brez DDV v EUR]]*Sklop18[[#This Row],[Okvirna količina]]</f>
        <v>0</v>
      </c>
      <c r="U69" s="183">
        <f>+Sklop18[[#This Row],[Končna cena/enoto mere (EUR) z DDV]]*Sklop18[[#This Row],[Okvirna količina]]</f>
        <v>0</v>
      </c>
      <c r="V69" s="184"/>
    </row>
    <row r="70" spans="1:22" s="59" customFormat="1" ht="12">
      <c r="A70" s="88" t="s">
        <v>56</v>
      </c>
      <c r="B70" s="178" t="s">
        <v>758</v>
      </c>
      <c r="C70" s="179" t="s">
        <v>1061</v>
      </c>
      <c r="D70" s="167">
        <v>800</v>
      </c>
      <c r="E70" s="86" t="s">
        <v>158</v>
      </c>
      <c r="F70" s="168"/>
      <c r="G70" s="171">
        <v>50</v>
      </c>
      <c r="H70" s="187" t="s">
        <v>93</v>
      </c>
      <c r="I70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J70" s="171" t="str">
        <f>IF(Sklop18[[#This Row],[ZAHTEVANA SHEMA KAKOVOSTI]]&lt;&gt;"",Sklop18[[#This Row],[Preračunana masa/volumen/kos na enoto kg]],"")</f>
        <v/>
      </c>
      <c r="K70" s="172"/>
      <c r="L70" s="173"/>
      <c r="M70" s="173"/>
      <c r="N70" s="181"/>
      <c r="O70" s="174"/>
      <c r="P70" s="174"/>
      <c r="Q70" s="182"/>
      <c r="R70" s="174">
        <f>+Sklop18[[#This Row],[cena/enota brez DDV v EUR]]*Sklop18[[#This Row],[Stopnja DDV (%)]]</f>
        <v>0</v>
      </c>
      <c r="S70" s="174">
        <f>+Sklop18[[#This Row],[cena/enota brez DDV v EUR]]+Sklop18[[#This Row],[Davek (EUR)]]</f>
        <v>0</v>
      </c>
      <c r="T70" s="174">
        <f>+Sklop18[[#This Row],[cena/enota brez DDV v EUR]]*Sklop18[[#This Row],[Okvirna količina]]</f>
        <v>0</v>
      </c>
      <c r="U70" s="183">
        <f>+Sklop18[[#This Row],[Končna cena/enoto mere (EUR) z DDV]]*Sklop18[[#This Row],[Okvirna količina]]</f>
        <v>0</v>
      </c>
      <c r="V70" s="184"/>
    </row>
    <row r="71" spans="1:22" s="59" customFormat="1" ht="12">
      <c r="A71" s="88" t="s">
        <v>57</v>
      </c>
      <c r="B71" s="178" t="s">
        <v>759</v>
      </c>
      <c r="C71" s="179" t="s">
        <v>1062</v>
      </c>
      <c r="D71" s="167">
        <v>100</v>
      </c>
      <c r="E71" s="86" t="s">
        <v>158</v>
      </c>
      <c r="F71" s="168"/>
      <c r="G71" s="171">
        <v>750</v>
      </c>
      <c r="H71" s="187" t="s">
        <v>93</v>
      </c>
      <c r="I71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75</v>
      </c>
      <c r="J71" s="171" t="str">
        <f>IF(Sklop18[[#This Row],[ZAHTEVANA SHEMA KAKOVOSTI]]&lt;&gt;"",Sklop18[[#This Row],[Preračunana masa/volumen/kos na enoto kg]],"")</f>
        <v/>
      </c>
      <c r="K71" s="172"/>
      <c r="L71" s="173"/>
      <c r="M71" s="173"/>
      <c r="N71" s="181"/>
      <c r="O71" s="174"/>
      <c r="P71" s="174"/>
      <c r="Q71" s="182"/>
      <c r="R71" s="174">
        <f>+Sklop18[[#This Row],[cena/enota brez DDV v EUR]]*Sklop18[[#This Row],[Stopnja DDV (%)]]</f>
        <v>0</v>
      </c>
      <c r="S71" s="174">
        <f>+Sklop18[[#This Row],[cena/enota brez DDV v EUR]]+Sklop18[[#This Row],[Davek (EUR)]]</f>
        <v>0</v>
      </c>
      <c r="T71" s="174">
        <f>+Sklop18[[#This Row],[cena/enota brez DDV v EUR]]*Sklop18[[#This Row],[Okvirna količina]]</f>
        <v>0</v>
      </c>
      <c r="U71" s="183">
        <f>+Sklop18[[#This Row],[Končna cena/enoto mere (EUR) z DDV]]*Sklop18[[#This Row],[Okvirna količina]]</f>
        <v>0</v>
      </c>
      <c r="V71" s="184"/>
    </row>
    <row r="72" spans="1:22" s="59" customFormat="1" ht="12">
      <c r="A72" s="88" t="s">
        <v>58</v>
      </c>
      <c r="B72" s="178" t="s">
        <v>760</v>
      </c>
      <c r="C72" s="179" t="s">
        <v>1062</v>
      </c>
      <c r="D72" s="167">
        <v>250</v>
      </c>
      <c r="E72" s="86" t="s">
        <v>158</v>
      </c>
      <c r="F72" s="168"/>
      <c r="G72" s="171">
        <v>200</v>
      </c>
      <c r="H72" s="187" t="s">
        <v>93</v>
      </c>
      <c r="I72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J72" s="171" t="str">
        <f>IF(Sklop18[[#This Row],[ZAHTEVANA SHEMA KAKOVOSTI]]&lt;&gt;"",Sklop18[[#This Row],[Preračunana masa/volumen/kos na enoto kg]],"")</f>
        <v/>
      </c>
      <c r="K72" s="172"/>
      <c r="L72" s="173"/>
      <c r="M72" s="173"/>
      <c r="N72" s="181"/>
      <c r="O72" s="174"/>
      <c r="P72" s="174"/>
      <c r="Q72" s="182"/>
      <c r="R72" s="174">
        <f>+Sklop18[[#This Row],[cena/enota brez DDV v EUR]]*Sklop18[[#This Row],[Stopnja DDV (%)]]</f>
        <v>0</v>
      </c>
      <c r="S72" s="174">
        <f>+Sklop18[[#This Row],[cena/enota brez DDV v EUR]]+Sklop18[[#This Row],[Davek (EUR)]]</f>
        <v>0</v>
      </c>
      <c r="T72" s="174">
        <f>+Sklop18[[#This Row],[cena/enota brez DDV v EUR]]*Sklop18[[#This Row],[Okvirna količina]]</f>
        <v>0</v>
      </c>
      <c r="U72" s="183">
        <f>+Sklop18[[#This Row],[Končna cena/enoto mere (EUR) z DDV]]*Sklop18[[#This Row],[Okvirna količina]]</f>
        <v>0</v>
      </c>
      <c r="V72" s="184"/>
    </row>
    <row r="73" spans="1:22" s="59" customFormat="1" ht="24" customHeight="1">
      <c r="A73" s="88" t="s">
        <v>59</v>
      </c>
      <c r="B73" s="178" t="s">
        <v>761</v>
      </c>
      <c r="C73" s="179" t="s">
        <v>1563</v>
      </c>
      <c r="D73" s="167">
        <v>100</v>
      </c>
      <c r="E73" s="86" t="s">
        <v>158</v>
      </c>
      <c r="F73" s="168"/>
      <c r="G73" s="171">
        <v>100</v>
      </c>
      <c r="H73" s="187" t="s">
        <v>93</v>
      </c>
      <c r="I73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J73" s="171" t="str">
        <f>IF(Sklop18[[#This Row],[ZAHTEVANA SHEMA KAKOVOSTI]]&lt;&gt;"",Sklop18[[#This Row],[Preračunana masa/volumen/kos na enoto kg]],"")</f>
        <v/>
      </c>
      <c r="K73" s="172"/>
      <c r="L73" s="173"/>
      <c r="M73" s="173"/>
      <c r="N73" s="181"/>
      <c r="O73" s="174"/>
      <c r="P73" s="174"/>
      <c r="Q73" s="182"/>
      <c r="R73" s="174">
        <f>+Sklop18[[#This Row],[cena/enota brez DDV v EUR]]*Sklop18[[#This Row],[Stopnja DDV (%)]]</f>
        <v>0</v>
      </c>
      <c r="S73" s="174">
        <f>+Sklop18[[#This Row],[cena/enota brez DDV v EUR]]+Sklop18[[#This Row],[Davek (EUR)]]</f>
        <v>0</v>
      </c>
      <c r="T73" s="174">
        <f>+Sklop18[[#This Row],[cena/enota brez DDV v EUR]]*Sklop18[[#This Row],[Okvirna količina]]</f>
        <v>0</v>
      </c>
      <c r="U73" s="183">
        <f>+Sklop18[[#This Row],[Končna cena/enoto mere (EUR) z DDV]]*Sklop18[[#This Row],[Okvirna količina]]</f>
        <v>0</v>
      </c>
      <c r="V73" s="184"/>
    </row>
    <row r="74" spans="1:22" s="59" customFormat="1" ht="12">
      <c r="A74" s="88" t="s">
        <v>60</v>
      </c>
      <c r="B74" s="178" t="s">
        <v>762</v>
      </c>
      <c r="C74" s="193" t="s">
        <v>1564</v>
      </c>
      <c r="D74" s="167">
        <v>100</v>
      </c>
      <c r="E74" s="86" t="s">
        <v>158</v>
      </c>
      <c r="F74" s="168"/>
      <c r="G74" s="171">
        <v>120</v>
      </c>
      <c r="H74" s="187" t="s">
        <v>93</v>
      </c>
      <c r="I74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</v>
      </c>
      <c r="J74" s="171" t="str">
        <f>IF(Sklop18[[#This Row],[ZAHTEVANA SHEMA KAKOVOSTI]]&lt;&gt;"",Sklop18[[#This Row],[Preračunana masa/volumen/kos na enoto kg]],"")</f>
        <v/>
      </c>
      <c r="K74" s="172"/>
      <c r="L74" s="173"/>
      <c r="M74" s="173"/>
      <c r="N74" s="181"/>
      <c r="O74" s="174"/>
      <c r="P74" s="174"/>
      <c r="Q74" s="182"/>
      <c r="R74" s="174">
        <f>+Sklop18[[#This Row],[cena/enota brez DDV v EUR]]*Sklop18[[#This Row],[Stopnja DDV (%)]]</f>
        <v>0</v>
      </c>
      <c r="S74" s="174">
        <f>+Sklop18[[#This Row],[cena/enota brez DDV v EUR]]+Sklop18[[#This Row],[Davek (EUR)]]</f>
        <v>0</v>
      </c>
      <c r="T74" s="174">
        <f>+Sklop18[[#This Row],[cena/enota brez DDV v EUR]]*Sklop18[[#This Row],[Okvirna količina]]</f>
        <v>0</v>
      </c>
      <c r="U74" s="183">
        <f>+Sklop18[[#This Row],[Končna cena/enoto mere (EUR) z DDV]]*Sklop18[[#This Row],[Okvirna količina]]</f>
        <v>0</v>
      </c>
      <c r="V74" s="184"/>
    </row>
    <row r="75" spans="1:22" s="59" customFormat="1" ht="12">
      <c r="A75" s="88" t="s">
        <v>61</v>
      </c>
      <c r="B75" s="178" t="s">
        <v>763</v>
      </c>
      <c r="C75" s="193" t="s">
        <v>1564</v>
      </c>
      <c r="D75" s="167">
        <v>250</v>
      </c>
      <c r="E75" s="86" t="s">
        <v>158</v>
      </c>
      <c r="F75" s="168"/>
      <c r="G75" s="171">
        <v>2600</v>
      </c>
      <c r="H75" s="187" t="s">
        <v>93</v>
      </c>
      <c r="I75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650</v>
      </c>
      <c r="J75" s="171" t="str">
        <f>IF(Sklop18[[#This Row],[ZAHTEVANA SHEMA KAKOVOSTI]]&lt;&gt;"",Sklop18[[#This Row],[Preračunana masa/volumen/kos na enoto kg]],"")</f>
        <v/>
      </c>
      <c r="K75" s="172"/>
      <c r="L75" s="173"/>
      <c r="M75" s="173"/>
      <c r="N75" s="181"/>
      <c r="O75" s="174"/>
      <c r="P75" s="174"/>
      <c r="Q75" s="182"/>
      <c r="R75" s="174">
        <f>+Sklop18[[#This Row],[cena/enota brez DDV v EUR]]*Sklop18[[#This Row],[Stopnja DDV (%)]]</f>
        <v>0</v>
      </c>
      <c r="S75" s="174">
        <f>+Sklop18[[#This Row],[cena/enota brez DDV v EUR]]+Sklop18[[#This Row],[Davek (EUR)]]</f>
        <v>0</v>
      </c>
      <c r="T75" s="174">
        <f>+Sklop18[[#This Row],[cena/enota brez DDV v EUR]]*Sklop18[[#This Row],[Okvirna količina]]</f>
        <v>0</v>
      </c>
      <c r="U75" s="183">
        <f>+Sklop18[[#This Row],[Končna cena/enoto mere (EUR) z DDV]]*Sklop18[[#This Row],[Okvirna količina]]</f>
        <v>0</v>
      </c>
      <c r="V75" s="184"/>
    </row>
    <row r="76" spans="1:22" s="59" customFormat="1" ht="12">
      <c r="A76" s="88" t="s">
        <v>62</v>
      </c>
      <c r="B76" s="266">
        <v>1917</v>
      </c>
      <c r="C76" s="267" t="s">
        <v>1472</v>
      </c>
      <c r="D76" s="268">
        <v>125</v>
      </c>
      <c r="E76" s="269" t="s">
        <v>158</v>
      </c>
      <c r="F76" s="270"/>
      <c r="G76" s="271">
        <v>100</v>
      </c>
      <c r="H76" s="272" t="s">
        <v>93</v>
      </c>
      <c r="I76" s="27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12.5</v>
      </c>
      <c r="J76" s="271" t="str">
        <f>IF(Sklop18[[#This Row],[ZAHTEVANA SHEMA KAKOVOSTI]]&lt;&gt;"",Sklop18[[#This Row],[Preračunana masa/volumen/kos na enoto kg]],"")</f>
        <v/>
      </c>
      <c r="K76" s="274"/>
      <c r="L76" s="275"/>
      <c r="M76" s="275"/>
      <c r="N76" s="276"/>
      <c r="O76" s="277"/>
      <c r="P76" s="277"/>
      <c r="Q76" s="278"/>
      <c r="R76" s="277">
        <f>+Sklop18[[#This Row],[cena/enota brez DDV v EUR]]*Sklop18[[#This Row],[Stopnja DDV (%)]]</f>
        <v>0</v>
      </c>
      <c r="S76" s="277">
        <f>+Sklop18[[#This Row],[cena/enota brez DDV v EUR]]+Sklop18[[#This Row],[Davek (EUR)]]</f>
        <v>0</v>
      </c>
      <c r="T76" s="277">
        <f>+Sklop18[[#This Row],[cena/enota brez DDV v EUR]]*Sklop18[[#This Row],[Okvirna količina]]</f>
        <v>0</v>
      </c>
      <c r="U76" s="279">
        <f>+Sklop18[[#This Row],[Končna cena/enoto mere (EUR) z DDV]]*Sklop18[[#This Row],[Okvirna količina]]</f>
        <v>0</v>
      </c>
      <c r="V76" s="280"/>
    </row>
    <row r="77" spans="1:22" s="59" customFormat="1" ht="12">
      <c r="A77" s="88" t="s">
        <v>68</v>
      </c>
      <c r="B77" s="178" t="s">
        <v>764</v>
      </c>
      <c r="C77" s="179" t="s">
        <v>1063</v>
      </c>
      <c r="D77" s="167">
        <v>500</v>
      </c>
      <c r="E77" s="86" t="s">
        <v>158</v>
      </c>
      <c r="F77" s="168"/>
      <c r="G77" s="171">
        <v>120</v>
      </c>
      <c r="H77" s="187" t="s">
        <v>93</v>
      </c>
      <c r="I77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J77" s="171" t="str">
        <f>IF(Sklop18[[#This Row],[ZAHTEVANA SHEMA KAKOVOSTI]]&lt;&gt;"",Sklop18[[#This Row],[Preračunana masa/volumen/kos na enoto kg]],"")</f>
        <v/>
      </c>
      <c r="K77" s="172"/>
      <c r="L77" s="173"/>
      <c r="M77" s="173"/>
      <c r="N77" s="181"/>
      <c r="O77" s="174"/>
      <c r="P77" s="174"/>
      <c r="Q77" s="182"/>
      <c r="R77" s="174">
        <f>+Sklop18[[#This Row],[cena/enota brez DDV v EUR]]*Sklop18[[#This Row],[Stopnja DDV (%)]]</f>
        <v>0</v>
      </c>
      <c r="S77" s="174">
        <f>+Sklop18[[#This Row],[cena/enota brez DDV v EUR]]+Sklop18[[#This Row],[Davek (EUR)]]</f>
        <v>0</v>
      </c>
      <c r="T77" s="174">
        <f>+Sklop18[[#This Row],[cena/enota brez DDV v EUR]]*Sklop18[[#This Row],[Okvirna količina]]</f>
        <v>0</v>
      </c>
      <c r="U77" s="183">
        <f>+Sklop18[[#This Row],[Končna cena/enoto mere (EUR) z DDV]]*Sklop18[[#This Row],[Okvirna količina]]</f>
        <v>0</v>
      </c>
      <c r="V77" s="184"/>
    </row>
    <row r="78" spans="1:22" s="59" customFormat="1" ht="12">
      <c r="A78" s="88" t="s">
        <v>69</v>
      </c>
      <c r="B78" s="178" t="s">
        <v>765</v>
      </c>
      <c r="C78" s="179" t="s">
        <v>1064</v>
      </c>
      <c r="D78" s="167">
        <v>190</v>
      </c>
      <c r="E78" s="86" t="s">
        <v>158</v>
      </c>
      <c r="F78" s="168"/>
      <c r="G78" s="171">
        <v>10</v>
      </c>
      <c r="H78" s="187" t="s">
        <v>93</v>
      </c>
      <c r="I78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1.9</v>
      </c>
      <c r="J78" s="171" t="str">
        <f>IF(Sklop18[[#This Row],[ZAHTEVANA SHEMA KAKOVOSTI]]&lt;&gt;"",Sklop18[[#This Row],[Preračunana masa/volumen/kos na enoto kg]],"")</f>
        <v/>
      </c>
      <c r="K78" s="172"/>
      <c r="L78" s="173"/>
      <c r="M78" s="173"/>
      <c r="N78" s="181"/>
      <c r="O78" s="174"/>
      <c r="P78" s="174"/>
      <c r="Q78" s="182"/>
      <c r="R78" s="174">
        <f>+Sklop18[[#This Row],[cena/enota brez DDV v EUR]]*Sklop18[[#This Row],[Stopnja DDV (%)]]</f>
        <v>0</v>
      </c>
      <c r="S78" s="174">
        <f>+Sklop18[[#This Row],[cena/enota brez DDV v EUR]]+Sklop18[[#This Row],[Davek (EUR)]]</f>
        <v>0</v>
      </c>
      <c r="T78" s="174">
        <f>+Sklop18[[#This Row],[cena/enota brez DDV v EUR]]*Sklop18[[#This Row],[Okvirna količina]]</f>
        <v>0</v>
      </c>
      <c r="U78" s="183">
        <f>+Sklop18[[#This Row],[Končna cena/enoto mere (EUR) z DDV]]*Sklop18[[#This Row],[Okvirna količina]]</f>
        <v>0</v>
      </c>
      <c r="V78" s="184"/>
    </row>
    <row r="79" spans="1:22" s="59" customFormat="1" ht="12">
      <c r="A79" s="88" t="s">
        <v>70</v>
      </c>
      <c r="B79" s="212">
        <v>9139</v>
      </c>
      <c r="C79" s="213" t="s">
        <v>1416</v>
      </c>
      <c r="D79" s="214">
        <v>1000</v>
      </c>
      <c r="E79" s="285" t="s">
        <v>158</v>
      </c>
      <c r="F79" s="215" t="s">
        <v>1376</v>
      </c>
      <c r="G79" s="216">
        <v>250</v>
      </c>
      <c r="H79" s="217" t="s">
        <v>93</v>
      </c>
      <c r="I79" s="21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J79" s="216">
        <f>IF(Sklop18[[#This Row],[ZAHTEVANA SHEMA KAKOVOSTI]]&lt;&gt;"",Sklop18[[#This Row],[Preračunana masa/volumen/kos na enoto kg]],"")</f>
        <v>250</v>
      </c>
      <c r="K79" s="219"/>
      <c r="L79" s="220"/>
      <c r="M79" s="220"/>
      <c r="N79" s="221"/>
      <c r="O79" s="222"/>
      <c r="P79" s="222"/>
      <c r="Q79" s="223"/>
      <c r="R79" s="222">
        <f>+Sklop18[[#This Row],[cena/enota brez DDV v EUR]]*Sklop18[[#This Row],[Stopnja DDV (%)]]</f>
        <v>0</v>
      </c>
      <c r="S79" s="222">
        <f>+Sklop18[[#This Row],[cena/enota brez DDV v EUR]]+Sklop18[[#This Row],[Davek (EUR)]]</f>
        <v>0</v>
      </c>
      <c r="T79" s="222">
        <f>+Sklop18[[#This Row],[cena/enota brez DDV v EUR]]*Sklop18[[#This Row],[Okvirna količina]]</f>
        <v>0</v>
      </c>
      <c r="U79" s="224">
        <f>+Sklop18[[#This Row],[Končna cena/enoto mere (EUR) z DDV]]*Sklop18[[#This Row],[Okvirna količina]]</f>
        <v>0</v>
      </c>
      <c r="V79" s="225"/>
    </row>
    <row r="80" spans="1:22" s="59" customFormat="1" ht="12">
      <c r="A80" s="88" t="s">
        <v>71</v>
      </c>
      <c r="B80" s="178" t="s">
        <v>766</v>
      </c>
      <c r="C80" s="179" t="s">
        <v>1065</v>
      </c>
      <c r="D80" s="167">
        <v>100</v>
      </c>
      <c r="E80" s="86" t="s">
        <v>158</v>
      </c>
      <c r="F80" s="168"/>
      <c r="G80" s="171">
        <v>50</v>
      </c>
      <c r="H80" s="187" t="s">
        <v>93</v>
      </c>
      <c r="I80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J80" s="171" t="str">
        <f>IF(Sklop18[[#This Row],[ZAHTEVANA SHEMA KAKOVOSTI]]&lt;&gt;"",Sklop18[[#This Row],[Preračunana masa/volumen/kos na enoto kg]],"")</f>
        <v/>
      </c>
      <c r="K80" s="172"/>
      <c r="L80" s="173"/>
      <c r="M80" s="173"/>
      <c r="N80" s="181"/>
      <c r="O80" s="174"/>
      <c r="P80" s="174"/>
      <c r="Q80" s="182"/>
      <c r="R80" s="174">
        <f>+Sklop18[[#This Row],[cena/enota brez DDV v EUR]]*Sklop18[[#This Row],[Stopnja DDV (%)]]</f>
        <v>0</v>
      </c>
      <c r="S80" s="174">
        <f>+Sklop18[[#This Row],[cena/enota brez DDV v EUR]]+Sklop18[[#This Row],[Davek (EUR)]]</f>
        <v>0</v>
      </c>
      <c r="T80" s="174">
        <f>+Sklop18[[#This Row],[cena/enota brez DDV v EUR]]*Sklop18[[#This Row],[Okvirna količina]]</f>
        <v>0</v>
      </c>
      <c r="U80" s="183">
        <f>+Sklop18[[#This Row],[Končna cena/enoto mere (EUR) z DDV]]*Sklop18[[#This Row],[Okvirna količina]]</f>
        <v>0</v>
      </c>
      <c r="V80" s="184"/>
    </row>
    <row r="81" spans="1:22" s="59" customFormat="1" ht="12">
      <c r="A81" s="88" t="s">
        <v>72</v>
      </c>
      <c r="B81" s="178" t="s">
        <v>767</v>
      </c>
      <c r="C81" s="179" t="s">
        <v>1066</v>
      </c>
      <c r="D81" s="167">
        <v>450</v>
      </c>
      <c r="E81" s="86" t="s">
        <v>158</v>
      </c>
      <c r="F81" s="168"/>
      <c r="G81" s="171">
        <v>100</v>
      </c>
      <c r="H81" s="187" t="s">
        <v>93</v>
      </c>
      <c r="I81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45</v>
      </c>
      <c r="J81" s="171" t="str">
        <f>IF(Sklop18[[#This Row],[ZAHTEVANA SHEMA KAKOVOSTI]]&lt;&gt;"",Sklop18[[#This Row],[Preračunana masa/volumen/kos na enoto kg]],"")</f>
        <v/>
      </c>
      <c r="K81" s="172"/>
      <c r="L81" s="173"/>
      <c r="M81" s="173"/>
      <c r="N81" s="181"/>
      <c r="O81" s="174"/>
      <c r="P81" s="174"/>
      <c r="Q81" s="182"/>
      <c r="R81" s="174">
        <f>+Sklop18[[#This Row],[cena/enota brez DDV v EUR]]*Sklop18[[#This Row],[Stopnja DDV (%)]]</f>
        <v>0</v>
      </c>
      <c r="S81" s="174">
        <f>+Sklop18[[#This Row],[cena/enota brez DDV v EUR]]+Sklop18[[#This Row],[Davek (EUR)]]</f>
        <v>0</v>
      </c>
      <c r="T81" s="174">
        <f>+Sklop18[[#This Row],[cena/enota brez DDV v EUR]]*Sklop18[[#This Row],[Okvirna količina]]</f>
        <v>0</v>
      </c>
      <c r="U81" s="183">
        <f>+Sklop18[[#This Row],[Končna cena/enoto mere (EUR) z DDV]]*Sklop18[[#This Row],[Okvirna količina]]</f>
        <v>0</v>
      </c>
      <c r="V81" s="184"/>
    </row>
    <row r="82" spans="1:22" s="59" customFormat="1" ht="12">
      <c r="A82" s="88" t="s">
        <v>73</v>
      </c>
      <c r="B82" s="227">
        <v>1354</v>
      </c>
      <c r="C82" s="229" t="s">
        <v>1433</v>
      </c>
      <c r="D82" s="230">
        <v>1000</v>
      </c>
      <c r="E82" s="285" t="s">
        <v>158</v>
      </c>
      <c r="F82" s="232"/>
      <c r="G82" s="233">
        <v>50</v>
      </c>
      <c r="H82" s="187" t="s">
        <v>93</v>
      </c>
      <c r="I82" s="23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J82" s="233" t="str">
        <f>IF(Sklop18[[#This Row],[ZAHTEVANA SHEMA KAKOVOSTI]]&lt;&gt;"",Sklop18[[#This Row],[Preračunana masa/volumen/kos na enoto kg]],"")</f>
        <v/>
      </c>
      <c r="K82" s="236"/>
      <c r="L82" s="237"/>
      <c r="M82" s="237"/>
      <c r="N82" s="238"/>
      <c r="O82" s="239"/>
      <c r="P82" s="239"/>
      <c r="Q82" s="240"/>
      <c r="R82" s="239">
        <f>+Sklop18[[#This Row],[cena/enota brez DDV v EUR]]*Sklop18[[#This Row],[Stopnja DDV (%)]]</f>
        <v>0</v>
      </c>
      <c r="S82" s="239">
        <f>+Sklop18[[#This Row],[cena/enota brez DDV v EUR]]+Sklop18[[#This Row],[Davek (EUR)]]</f>
        <v>0</v>
      </c>
      <c r="T82" s="239">
        <f>+Sklop18[[#This Row],[cena/enota brez DDV v EUR]]*Sklop18[[#This Row],[Okvirna količina]]</f>
        <v>0</v>
      </c>
      <c r="U82" s="241">
        <f>+Sklop18[[#This Row],[Končna cena/enoto mere (EUR) z DDV]]*Sklop18[[#This Row],[Okvirna količina]]</f>
        <v>0</v>
      </c>
      <c r="V82" s="242"/>
    </row>
    <row r="83" spans="1:22" s="59" customFormat="1" ht="12">
      <c r="A83" s="88" t="s">
        <v>74</v>
      </c>
      <c r="B83" s="178" t="s">
        <v>768</v>
      </c>
      <c r="C83" s="179" t="s">
        <v>1067</v>
      </c>
      <c r="D83" s="167">
        <v>800</v>
      </c>
      <c r="E83" s="86" t="s">
        <v>158</v>
      </c>
      <c r="F83" s="168"/>
      <c r="G83" s="171">
        <v>150</v>
      </c>
      <c r="H83" s="187" t="s">
        <v>93</v>
      </c>
      <c r="I83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J83" s="171" t="str">
        <f>IF(Sklop18[[#This Row],[ZAHTEVANA SHEMA KAKOVOSTI]]&lt;&gt;"",Sklop18[[#This Row],[Preračunana masa/volumen/kos na enoto kg]],"")</f>
        <v/>
      </c>
      <c r="K83" s="172"/>
      <c r="L83" s="173"/>
      <c r="M83" s="173"/>
      <c r="N83" s="181"/>
      <c r="O83" s="174"/>
      <c r="P83" s="174"/>
      <c r="Q83" s="182"/>
      <c r="R83" s="174">
        <f>+Sklop18[[#This Row],[cena/enota brez DDV v EUR]]*Sklop18[[#This Row],[Stopnja DDV (%)]]</f>
        <v>0</v>
      </c>
      <c r="S83" s="174">
        <f>+Sklop18[[#This Row],[cena/enota brez DDV v EUR]]+Sklop18[[#This Row],[Davek (EUR)]]</f>
        <v>0</v>
      </c>
      <c r="T83" s="174">
        <f>+Sklop18[[#This Row],[cena/enota brez DDV v EUR]]*Sklop18[[#This Row],[Okvirna količina]]</f>
        <v>0</v>
      </c>
      <c r="U83" s="183">
        <f>+Sklop18[[#This Row],[Končna cena/enoto mere (EUR) z DDV]]*Sklop18[[#This Row],[Okvirna količina]]</f>
        <v>0</v>
      </c>
      <c r="V83" s="184"/>
    </row>
    <row r="84" spans="1:22" s="59" customFormat="1" ht="12">
      <c r="A84" s="88" t="s">
        <v>75</v>
      </c>
      <c r="B84" s="178" t="s">
        <v>769</v>
      </c>
      <c r="C84" s="179" t="s">
        <v>1068</v>
      </c>
      <c r="D84" s="167">
        <v>200</v>
      </c>
      <c r="E84" s="86" t="s">
        <v>158</v>
      </c>
      <c r="F84" s="168"/>
      <c r="G84" s="171">
        <v>6</v>
      </c>
      <c r="H84" s="187" t="s">
        <v>93</v>
      </c>
      <c r="I84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1.2000000000000002</v>
      </c>
      <c r="J84" s="171" t="str">
        <f>IF(Sklop18[[#This Row],[ZAHTEVANA SHEMA KAKOVOSTI]]&lt;&gt;"",Sklop18[[#This Row],[Preračunana masa/volumen/kos na enoto kg]],"")</f>
        <v/>
      </c>
      <c r="K84" s="172"/>
      <c r="L84" s="173"/>
      <c r="M84" s="173"/>
      <c r="N84" s="181"/>
      <c r="O84" s="174"/>
      <c r="P84" s="174"/>
      <c r="Q84" s="182"/>
      <c r="R84" s="174">
        <f>+Sklop18[[#This Row],[cena/enota brez DDV v EUR]]*Sklop18[[#This Row],[Stopnja DDV (%)]]</f>
        <v>0</v>
      </c>
      <c r="S84" s="174">
        <f>+Sklop18[[#This Row],[cena/enota brez DDV v EUR]]+Sklop18[[#This Row],[Davek (EUR)]]</f>
        <v>0</v>
      </c>
      <c r="T84" s="174">
        <f>+Sklop18[[#This Row],[cena/enota brez DDV v EUR]]*Sklop18[[#This Row],[Okvirna količina]]</f>
        <v>0</v>
      </c>
      <c r="U84" s="183">
        <f>+Sklop18[[#This Row],[Končna cena/enoto mere (EUR) z DDV]]*Sklop18[[#This Row],[Okvirna količina]]</f>
        <v>0</v>
      </c>
      <c r="V84" s="184"/>
    </row>
    <row r="85" spans="1:22" s="59" customFormat="1" ht="36">
      <c r="A85" s="88" t="s">
        <v>76</v>
      </c>
      <c r="B85" s="178" t="s">
        <v>770</v>
      </c>
      <c r="C85" s="193" t="s">
        <v>1560</v>
      </c>
      <c r="D85" s="167">
        <v>100</v>
      </c>
      <c r="E85" s="86" t="s">
        <v>158</v>
      </c>
      <c r="F85" s="168"/>
      <c r="G85" s="171">
        <v>50</v>
      </c>
      <c r="H85" s="187" t="s">
        <v>93</v>
      </c>
      <c r="I85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J85" s="171" t="str">
        <f>IF(Sklop18[[#This Row],[ZAHTEVANA SHEMA KAKOVOSTI]]&lt;&gt;"",Sklop18[[#This Row],[Preračunana masa/volumen/kos na enoto kg]],"")</f>
        <v/>
      </c>
      <c r="K85" s="172"/>
      <c r="L85" s="173"/>
      <c r="M85" s="173"/>
      <c r="N85" s="181"/>
      <c r="O85" s="174"/>
      <c r="P85" s="174"/>
      <c r="Q85" s="182"/>
      <c r="R85" s="174">
        <f>+Sklop18[[#This Row],[cena/enota brez DDV v EUR]]*Sklop18[[#This Row],[Stopnja DDV (%)]]</f>
        <v>0</v>
      </c>
      <c r="S85" s="174">
        <f>+Sklop18[[#This Row],[cena/enota brez DDV v EUR]]+Sklop18[[#This Row],[Davek (EUR)]]</f>
        <v>0</v>
      </c>
      <c r="T85" s="174">
        <f>+Sklop18[[#This Row],[cena/enota brez DDV v EUR]]*Sklop18[[#This Row],[Okvirna količina]]</f>
        <v>0</v>
      </c>
      <c r="U85" s="183">
        <f>+Sklop18[[#This Row],[Končna cena/enoto mere (EUR) z DDV]]*Sklop18[[#This Row],[Okvirna količina]]</f>
        <v>0</v>
      </c>
      <c r="V85" s="184"/>
    </row>
    <row r="86" spans="1:22" s="59" customFormat="1" ht="36">
      <c r="A86" s="88" t="s">
        <v>77</v>
      </c>
      <c r="B86" s="178" t="s">
        <v>771</v>
      </c>
      <c r="C86" s="193" t="s">
        <v>1560</v>
      </c>
      <c r="D86" s="167">
        <v>1000</v>
      </c>
      <c r="E86" s="86" t="s">
        <v>158</v>
      </c>
      <c r="F86" s="168"/>
      <c r="G86" s="171">
        <v>10</v>
      </c>
      <c r="H86" s="187" t="s">
        <v>93</v>
      </c>
      <c r="I86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J86" s="171" t="str">
        <f>IF(Sklop18[[#This Row],[ZAHTEVANA SHEMA KAKOVOSTI]]&lt;&gt;"",Sklop18[[#This Row],[Preračunana masa/volumen/kos na enoto kg]],"")</f>
        <v/>
      </c>
      <c r="K86" s="172"/>
      <c r="L86" s="173"/>
      <c r="M86" s="173"/>
      <c r="N86" s="181"/>
      <c r="O86" s="174"/>
      <c r="P86" s="174"/>
      <c r="Q86" s="182"/>
      <c r="R86" s="174">
        <f>+Sklop18[[#This Row],[cena/enota brez DDV v EUR]]*Sklop18[[#This Row],[Stopnja DDV (%)]]</f>
        <v>0</v>
      </c>
      <c r="S86" s="174">
        <f>+Sklop18[[#This Row],[cena/enota brez DDV v EUR]]+Sklop18[[#This Row],[Davek (EUR)]]</f>
        <v>0</v>
      </c>
      <c r="T86" s="174">
        <f>+Sklop18[[#This Row],[cena/enota brez DDV v EUR]]*Sklop18[[#This Row],[Okvirna količina]]</f>
        <v>0</v>
      </c>
      <c r="U86" s="183">
        <f>+Sklop18[[#This Row],[Končna cena/enoto mere (EUR) z DDV]]*Sklop18[[#This Row],[Okvirna količina]]</f>
        <v>0</v>
      </c>
      <c r="V86" s="184"/>
    </row>
    <row r="87" spans="1:22" s="59" customFormat="1" ht="12">
      <c r="A87" s="88" t="s">
        <v>78</v>
      </c>
      <c r="B87" s="178" t="s">
        <v>772</v>
      </c>
      <c r="C87" s="179" t="s">
        <v>1069</v>
      </c>
      <c r="D87" s="167">
        <v>450</v>
      </c>
      <c r="E87" s="86" t="s">
        <v>158</v>
      </c>
      <c r="F87" s="168"/>
      <c r="G87" s="171">
        <v>650</v>
      </c>
      <c r="H87" s="187" t="s">
        <v>93</v>
      </c>
      <c r="I87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292.5</v>
      </c>
      <c r="J87" s="171" t="str">
        <f>IF(Sklop18[[#This Row],[ZAHTEVANA SHEMA KAKOVOSTI]]&lt;&gt;"",Sklop18[[#This Row],[Preračunana masa/volumen/kos na enoto kg]],"")</f>
        <v/>
      </c>
      <c r="K87" s="172"/>
      <c r="L87" s="173"/>
      <c r="M87" s="173"/>
      <c r="N87" s="181"/>
      <c r="O87" s="174"/>
      <c r="P87" s="174"/>
      <c r="Q87" s="182"/>
      <c r="R87" s="174">
        <f>+Sklop18[[#This Row],[cena/enota brez DDV v EUR]]*Sklop18[[#This Row],[Stopnja DDV (%)]]</f>
        <v>0</v>
      </c>
      <c r="S87" s="174">
        <f>+Sklop18[[#This Row],[cena/enota brez DDV v EUR]]+Sklop18[[#This Row],[Davek (EUR)]]</f>
        <v>0</v>
      </c>
      <c r="T87" s="174">
        <f>+Sklop18[[#This Row],[cena/enota brez DDV v EUR]]*Sklop18[[#This Row],[Okvirna količina]]</f>
        <v>0</v>
      </c>
      <c r="U87" s="183">
        <f>+Sklop18[[#This Row],[Končna cena/enoto mere (EUR) z DDV]]*Sklop18[[#This Row],[Okvirna količina]]</f>
        <v>0</v>
      </c>
      <c r="V87" s="184"/>
    </row>
    <row r="88" spans="1:22" s="59" customFormat="1" ht="24">
      <c r="A88" s="88" t="s">
        <v>79</v>
      </c>
      <c r="B88" s="178" t="s">
        <v>773</v>
      </c>
      <c r="C88" s="179" t="s">
        <v>1070</v>
      </c>
      <c r="D88" s="167">
        <v>150</v>
      </c>
      <c r="E88" s="86" t="s">
        <v>158</v>
      </c>
      <c r="F88" s="168"/>
      <c r="G88" s="171">
        <v>750</v>
      </c>
      <c r="H88" s="187" t="s">
        <v>93</v>
      </c>
      <c r="I88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112.5</v>
      </c>
      <c r="J88" s="171" t="str">
        <f>IF(Sklop18[[#This Row],[ZAHTEVANA SHEMA KAKOVOSTI]]&lt;&gt;"",Sklop18[[#This Row],[Preračunana masa/volumen/kos na enoto kg]],"")</f>
        <v/>
      </c>
      <c r="K88" s="172"/>
      <c r="L88" s="173"/>
      <c r="M88" s="173"/>
      <c r="N88" s="181"/>
      <c r="O88" s="174"/>
      <c r="P88" s="174"/>
      <c r="Q88" s="182"/>
      <c r="R88" s="174">
        <f>+Sklop18[[#This Row],[cena/enota brez DDV v EUR]]*Sklop18[[#This Row],[Stopnja DDV (%)]]</f>
        <v>0</v>
      </c>
      <c r="S88" s="174">
        <f>+Sklop18[[#This Row],[cena/enota brez DDV v EUR]]+Sklop18[[#This Row],[Davek (EUR)]]</f>
        <v>0</v>
      </c>
      <c r="T88" s="174">
        <f>+Sklop18[[#This Row],[cena/enota brez DDV v EUR]]*Sklop18[[#This Row],[Okvirna količina]]</f>
        <v>0</v>
      </c>
      <c r="U88" s="183">
        <f>+Sklop18[[#This Row],[Končna cena/enoto mere (EUR) z DDV]]*Sklop18[[#This Row],[Okvirna količina]]</f>
        <v>0</v>
      </c>
      <c r="V88" s="184"/>
    </row>
    <row r="89" spans="1:22" s="59" customFormat="1" ht="12">
      <c r="A89" s="88" t="s">
        <v>80</v>
      </c>
      <c r="B89" s="178" t="s">
        <v>774</v>
      </c>
      <c r="C89" s="179" t="s">
        <v>1071</v>
      </c>
      <c r="D89" s="167">
        <v>50</v>
      </c>
      <c r="E89" s="86" t="s">
        <v>158</v>
      </c>
      <c r="F89" s="168"/>
      <c r="G89" s="171">
        <v>60</v>
      </c>
      <c r="H89" s="187" t="s">
        <v>93</v>
      </c>
      <c r="I89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J89" s="171" t="str">
        <f>IF(Sklop18[[#This Row],[ZAHTEVANA SHEMA KAKOVOSTI]]&lt;&gt;"",Sklop18[[#This Row],[Preračunana masa/volumen/kos na enoto kg]],"")</f>
        <v/>
      </c>
      <c r="K89" s="172"/>
      <c r="L89" s="173"/>
      <c r="M89" s="173"/>
      <c r="N89" s="181"/>
      <c r="O89" s="174"/>
      <c r="P89" s="174"/>
      <c r="Q89" s="182"/>
      <c r="R89" s="174">
        <f>+Sklop18[[#This Row],[cena/enota brez DDV v EUR]]*Sklop18[[#This Row],[Stopnja DDV (%)]]</f>
        <v>0</v>
      </c>
      <c r="S89" s="174">
        <f>+Sklop18[[#This Row],[cena/enota brez DDV v EUR]]+Sklop18[[#This Row],[Davek (EUR)]]</f>
        <v>0</v>
      </c>
      <c r="T89" s="174">
        <f>+Sklop18[[#This Row],[cena/enota brez DDV v EUR]]*Sklop18[[#This Row],[Okvirna količina]]</f>
        <v>0</v>
      </c>
      <c r="U89" s="183">
        <f>+Sklop18[[#This Row],[Končna cena/enoto mere (EUR) z DDV]]*Sklop18[[#This Row],[Okvirna količina]]</f>
        <v>0</v>
      </c>
      <c r="V89" s="184"/>
    </row>
    <row r="90" spans="1:22" s="59" customFormat="1" ht="12">
      <c r="A90" s="88" t="s">
        <v>81</v>
      </c>
      <c r="B90" s="178" t="s">
        <v>775</v>
      </c>
      <c r="C90" s="179" t="s">
        <v>1072</v>
      </c>
      <c r="D90" s="167">
        <v>0.5</v>
      </c>
      <c r="E90" s="86" t="s">
        <v>95</v>
      </c>
      <c r="F90" s="168"/>
      <c r="G90" s="171">
        <v>150</v>
      </c>
      <c r="H90" s="187" t="s">
        <v>93</v>
      </c>
      <c r="I90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75</v>
      </c>
      <c r="J90" s="171" t="str">
        <f>IF(Sklop18[[#This Row],[ZAHTEVANA SHEMA KAKOVOSTI]]&lt;&gt;"",Sklop18[[#This Row],[Preračunana masa/volumen/kos na enoto kg]],"")</f>
        <v/>
      </c>
      <c r="K90" s="172"/>
      <c r="L90" s="173"/>
      <c r="M90" s="173"/>
      <c r="N90" s="181"/>
      <c r="O90" s="174"/>
      <c r="P90" s="174"/>
      <c r="Q90" s="182"/>
      <c r="R90" s="174">
        <f>+Sklop18[[#This Row],[cena/enota brez DDV v EUR]]*Sklop18[[#This Row],[Stopnja DDV (%)]]</f>
        <v>0</v>
      </c>
      <c r="S90" s="174">
        <f>+Sklop18[[#This Row],[cena/enota brez DDV v EUR]]+Sklop18[[#This Row],[Davek (EUR)]]</f>
        <v>0</v>
      </c>
      <c r="T90" s="174">
        <f>+Sklop18[[#This Row],[cena/enota brez DDV v EUR]]*Sklop18[[#This Row],[Okvirna količina]]</f>
        <v>0</v>
      </c>
      <c r="U90" s="183">
        <f>+Sklop18[[#This Row],[Končna cena/enoto mere (EUR) z DDV]]*Sklop18[[#This Row],[Okvirna količina]]</f>
        <v>0</v>
      </c>
      <c r="V90" s="184"/>
    </row>
    <row r="91" spans="1:22" s="59" customFormat="1" ht="24">
      <c r="A91" s="88" t="s">
        <v>82</v>
      </c>
      <c r="B91" s="178" t="s">
        <v>776</v>
      </c>
      <c r="C91" s="193" t="s">
        <v>1528</v>
      </c>
      <c r="D91" s="167">
        <v>1</v>
      </c>
      <c r="E91" s="86" t="s">
        <v>95</v>
      </c>
      <c r="F91" s="168"/>
      <c r="G91" s="171">
        <v>250</v>
      </c>
      <c r="H91" s="187" t="s">
        <v>93</v>
      </c>
      <c r="I91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J91" s="171" t="str">
        <f>IF(Sklop18[[#This Row],[ZAHTEVANA SHEMA KAKOVOSTI]]&lt;&gt;"",Sklop18[[#This Row],[Preračunana masa/volumen/kos na enoto kg]],"")</f>
        <v/>
      </c>
      <c r="K91" s="172"/>
      <c r="L91" s="173"/>
      <c r="M91" s="173"/>
      <c r="N91" s="181"/>
      <c r="O91" s="174"/>
      <c r="P91" s="174"/>
      <c r="Q91" s="182"/>
      <c r="R91" s="174">
        <f>+Sklop18[[#This Row],[cena/enota brez DDV v EUR]]*Sklop18[[#This Row],[Stopnja DDV (%)]]</f>
        <v>0</v>
      </c>
      <c r="S91" s="174">
        <f>+Sklop18[[#This Row],[cena/enota brez DDV v EUR]]+Sklop18[[#This Row],[Davek (EUR)]]</f>
        <v>0</v>
      </c>
      <c r="T91" s="174">
        <f>+Sklop18[[#This Row],[cena/enota brez DDV v EUR]]*Sklop18[[#This Row],[Okvirna količina]]</f>
        <v>0</v>
      </c>
      <c r="U91" s="183">
        <f>+Sklop18[[#This Row],[Končna cena/enoto mere (EUR) z DDV]]*Sklop18[[#This Row],[Okvirna količina]]</f>
        <v>0</v>
      </c>
      <c r="V91" s="184"/>
    </row>
    <row r="92" spans="1:22" s="59" customFormat="1" ht="12">
      <c r="A92" s="88" t="s">
        <v>83</v>
      </c>
      <c r="B92" s="178" t="s">
        <v>777</v>
      </c>
      <c r="C92" s="179" t="s">
        <v>1073</v>
      </c>
      <c r="D92" s="167">
        <v>1</v>
      </c>
      <c r="E92" s="86" t="s">
        <v>95</v>
      </c>
      <c r="F92" s="168"/>
      <c r="G92" s="171">
        <v>450</v>
      </c>
      <c r="H92" s="187" t="s">
        <v>93</v>
      </c>
      <c r="I92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450</v>
      </c>
      <c r="J92" s="171" t="str">
        <f>IF(Sklop18[[#This Row],[ZAHTEVANA SHEMA KAKOVOSTI]]&lt;&gt;"",Sklop18[[#This Row],[Preračunana masa/volumen/kos na enoto kg]],"")</f>
        <v/>
      </c>
      <c r="K92" s="172"/>
      <c r="L92" s="173"/>
      <c r="M92" s="173"/>
      <c r="N92" s="181"/>
      <c r="O92" s="174"/>
      <c r="P92" s="174"/>
      <c r="Q92" s="182"/>
      <c r="R92" s="174">
        <f>+Sklop18[[#This Row],[cena/enota brez DDV v EUR]]*Sklop18[[#This Row],[Stopnja DDV (%)]]</f>
        <v>0</v>
      </c>
      <c r="S92" s="174">
        <f>+Sklop18[[#This Row],[cena/enota brez DDV v EUR]]+Sklop18[[#This Row],[Davek (EUR)]]</f>
        <v>0</v>
      </c>
      <c r="T92" s="174">
        <f>+Sklop18[[#This Row],[cena/enota brez DDV v EUR]]*Sklop18[[#This Row],[Okvirna količina]]</f>
        <v>0</v>
      </c>
      <c r="U92" s="183">
        <f>+Sklop18[[#This Row],[Končna cena/enoto mere (EUR) z DDV]]*Sklop18[[#This Row],[Okvirna količina]]</f>
        <v>0</v>
      </c>
      <c r="V92" s="184"/>
    </row>
    <row r="93" spans="1:22" s="59" customFormat="1" ht="12">
      <c r="A93" s="88" t="s">
        <v>84</v>
      </c>
      <c r="B93" s="178" t="s">
        <v>778</v>
      </c>
      <c r="C93" s="179" t="s">
        <v>1074</v>
      </c>
      <c r="D93" s="167">
        <v>500</v>
      </c>
      <c r="E93" s="86" t="s">
        <v>158</v>
      </c>
      <c r="F93" s="168"/>
      <c r="G93" s="171">
        <v>100</v>
      </c>
      <c r="H93" s="187" t="s">
        <v>93</v>
      </c>
      <c r="I93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J93" s="171" t="str">
        <f>IF(Sklop18[[#This Row],[ZAHTEVANA SHEMA KAKOVOSTI]]&lt;&gt;"",Sklop18[[#This Row],[Preračunana masa/volumen/kos na enoto kg]],"")</f>
        <v/>
      </c>
      <c r="K93" s="172"/>
      <c r="L93" s="173"/>
      <c r="M93" s="173"/>
      <c r="N93" s="181"/>
      <c r="O93" s="174"/>
      <c r="P93" s="174"/>
      <c r="Q93" s="182"/>
      <c r="R93" s="174">
        <f>+Sklop18[[#This Row],[cena/enota brez DDV v EUR]]*Sklop18[[#This Row],[Stopnja DDV (%)]]</f>
        <v>0</v>
      </c>
      <c r="S93" s="174">
        <f>+Sklop18[[#This Row],[cena/enota brez DDV v EUR]]+Sklop18[[#This Row],[Davek (EUR)]]</f>
        <v>0</v>
      </c>
      <c r="T93" s="174">
        <f>+Sklop18[[#This Row],[cena/enota brez DDV v EUR]]*Sklop18[[#This Row],[Okvirna količina]]</f>
        <v>0</v>
      </c>
      <c r="U93" s="183">
        <f>+Sklop18[[#This Row],[Končna cena/enoto mere (EUR) z DDV]]*Sklop18[[#This Row],[Okvirna količina]]</f>
        <v>0</v>
      </c>
      <c r="V93" s="184"/>
    </row>
    <row r="94" spans="1:22" s="59" customFormat="1" ht="12">
      <c r="A94" s="88" t="s">
        <v>85</v>
      </c>
      <c r="B94" s="178" t="s">
        <v>779</v>
      </c>
      <c r="C94" s="193" t="s">
        <v>1581</v>
      </c>
      <c r="D94" s="167">
        <v>2500</v>
      </c>
      <c r="E94" s="86" t="s">
        <v>158</v>
      </c>
      <c r="F94" s="168"/>
      <c r="G94" s="171">
        <v>40</v>
      </c>
      <c r="H94" s="187" t="s">
        <v>93</v>
      </c>
      <c r="I94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J94" s="171" t="str">
        <f>IF(Sklop18[[#This Row],[ZAHTEVANA SHEMA KAKOVOSTI]]&lt;&gt;"",Sklop18[[#This Row],[Preračunana masa/volumen/kos na enoto kg]],"")</f>
        <v/>
      </c>
      <c r="K94" s="172"/>
      <c r="L94" s="173"/>
      <c r="M94" s="173"/>
      <c r="N94" s="181"/>
      <c r="O94" s="174"/>
      <c r="P94" s="174"/>
      <c r="Q94" s="182"/>
      <c r="R94" s="174">
        <f>+Sklop18[[#This Row],[cena/enota brez DDV v EUR]]*Sklop18[[#This Row],[Stopnja DDV (%)]]</f>
        <v>0</v>
      </c>
      <c r="S94" s="174">
        <f>+Sklop18[[#This Row],[cena/enota brez DDV v EUR]]+Sklop18[[#This Row],[Davek (EUR)]]</f>
        <v>0</v>
      </c>
      <c r="T94" s="174">
        <f>+Sklop18[[#This Row],[cena/enota brez DDV v EUR]]*Sklop18[[#This Row],[Okvirna količina]]</f>
        <v>0</v>
      </c>
      <c r="U94" s="183">
        <f>+Sklop18[[#This Row],[Končna cena/enoto mere (EUR) z DDV]]*Sklop18[[#This Row],[Okvirna količina]]</f>
        <v>0</v>
      </c>
      <c r="V94" s="184"/>
    </row>
    <row r="95" spans="1:22" s="59" customFormat="1" ht="12">
      <c r="A95" s="88" t="s">
        <v>86</v>
      </c>
      <c r="B95" s="178" t="s">
        <v>780</v>
      </c>
      <c r="C95" s="193" t="s">
        <v>1582</v>
      </c>
      <c r="D95" s="167">
        <v>3000</v>
      </c>
      <c r="E95" s="86" t="s">
        <v>158</v>
      </c>
      <c r="F95" s="168"/>
      <c r="G95" s="171">
        <v>70</v>
      </c>
      <c r="H95" s="187" t="s">
        <v>93</v>
      </c>
      <c r="I95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210</v>
      </c>
      <c r="J95" s="171" t="str">
        <f>IF(Sklop18[[#This Row],[ZAHTEVANA SHEMA KAKOVOSTI]]&lt;&gt;"",Sklop18[[#This Row],[Preračunana masa/volumen/kos na enoto kg]],"")</f>
        <v/>
      </c>
      <c r="K95" s="172"/>
      <c r="L95" s="173"/>
      <c r="M95" s="173"/>
      <c r="N95" s="181"/>
      <c r="O95" s="174"/>
      <c r="P95" s="174"/>
      <c r="Q95" s="182"/>
      <c r="R95" s="174">
        <f>+Sklop18[[#This Row],[cena/enota brez DDV v EUR]]*Sklop18[[#This Row],[Stopnja DDV (%)]]</f>
        <v>0</v>
      </c>
      <c r="S95" s="174">
        <f>+Sklop18[[#This Row],[cena/enota brez DDV v EUR]]+Sklop18[[#This Row],[Davek (EUR)]]</f>
        <v>0</v>
      </c>
      <c r="T95" s="174">
        <f>+Sklop18[[#This Row],[cena/enota brez DDV v EUR]]*Sklop18[[#This Row],[Okvirna količina]]</f>
        <v>0</v>
      </c>
      <c r="U95" s="183">
        <f>+Sklop18[[#This Row],[Končna cena/enoto mere (EUR) z DDV]]*Sklop18[[#This Row],[Okvirna količina]]</f>
        <v>0</v>
      </c>
      <c r="V95" s="184"/>
    </row>
    <row r="96" spans="1:22" s="59" customFormat="1" ht="12">
      <c r="A96" s="88" t="s">
        <v>87</v>
      </c>
      <c r="B96" s="178" t="s">
        <v>781</v>
      </c>
      <c r="C96" s="193" t="s">
        <v>1582</v>
      </c>
      <c r="D96" s="167">
        <v>850</v>
      </c>
      <c r="E96" s="86" t="s">
        <v>158</v>
      </c>
      <c r="F96" s="168"/>
      <c r="G96" s="171">
        <v>20</v>
      </c>
      <c r="H96" s="187" t="s">
        <v>93</v>
      </c>
      <c r="I96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17</v>
      </c>
      <c r="J96" s="171" t="str">
        <f>IF(Sklop18[[#This Row],[ZAHTEVANA SHEMA KAKOVOSTI]]&lt;&gt;"",Sklop18[[#This Row],[Preračunana masa/volumen/kos na enoto kg]],"")</f>
        <v/>
      </c>
      <c r="K96" s="172"/>
      <c r="L96" s="173"/>
      <c r="M96" s="173"/>
      <c r="N96" s="181"/>
      <c r="O96" s="174"/>
      <c r="P96" s="174"/>
      <c r="Q96" s="182"/>
      <c r="R96" s="174">
        <f>+Sklop18[[#This Row],[cena/enota brez DDV v EUR]]*Sklop18[[#This Row],[Stopnja DDV (%)]]</f>
        <v>0</v>
      </c>
      <c r="S96" s="174">
        <f>+Sklop18[[#This Row],[cena/enota brez DDV v EUR]]+Sklop18[[#This Row],[Davek (EUR)]]</f>
        <v>0</v>
      </c>
      <c r="T96" s="174">
        <f>+Sklop18[[#This Row],[cena/enota brez DDV v EUR]]*Sklop18[[#This Row],[Okvirna količina]]</f>
        <v>0</v>
      </c>
      <c r="U96" s="183">
        <f>+Sklop18[[#This Row],[Končna cena/enoto mere (EUR) z DDV]]*Sklop18[[#This Row],[Okvirna količina]]</f>
        <v>0</v>
      </c>
      <c r="V96" s="184"/>
    </row>
    <row r="97" spans="1:22" s="59" customFormat="1" ht="12">
      <c r="A97" s="88" t="s">
        <v>88</v>
      </c>
      <c r="B97" s="178" t="s">
        <v>782</v>
      </c>
      <c r="C97" s="193" t="s">
        <v>1583</v>
      </c>
      <c r="D97" s="167">
        <v>2600</v>
      </c>
      <c r="E97" s="86" t="s">
        <v>158</v>
      </c>
      <c r="F97" s="168"/>
      <c r="G97" s="171">
        <v>60</v>
      </c>
      <c r="H97" s="187" t="s">
        <v>93</v>
      </c>
      <c r="I97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156</v>
      </c>
      <c r="J97" s="171" t="str">
        <f>IF(Sklop18[[#This Row],[ZAHTEVANA SHEMA KAKOVOSTI]]&lt;&gt;"",Sklop18[[#This Row],[Preračunana masa/volumen/kos na enoto kg]],"")</f>
        <v/>
      </c>
      <c r="K97" s="172"/>
      <c r="L97" s="173"/>
      <c r="M97" s="173"/>
      <c r="N97" s="181"/>
      <c r="O97" s="174"/>
      <c r="P97" s="174"/>
      <c r="Q97" s="182"/>
      <c r="R97" s="174">
        <f>+Sklop18[[#This Row],[cena/enota brez DDV v EUR]]*Sklop18[[#This Row],[Stopnja DDV (%)]]</f>
        <v>0</v>
      </c>
      <c r="S97" s="174">
        <f>+Sklop18[[#This Row],[cena/enota brez DDV v EUR]]+Sklop18[[#This Row],[Davek (EUR)]]</f>
        <v>0</v>
      </c>
      <c r="T97" s="174">
        <f>+Sklop18[[#This Row],[cena/enota brez DDV v EUR]]*Sklop18[[#This Row],[Okvirna količina]]</f>
        <v>0</v>
      </c>
      <c r="U97" s="183">
        <f>+Sklop18[[#This Row],[Končna cena/enoto mere (EUR) z DDV]]*Sklop18[[#This Row],[Okvirna količina]]</f>
        <v>0</v>
      </c>
      <c r="V97" s="184"/>
    </row>
    <row r="98" spans="1:22" s="59" customFormat="1" ht="12">
      <c r="A98" s="88" t="s">
        <v>89</v>
      </c>
      <c r="B98" s="178" t="s">
        <v>783</v>
      </c>
      <c r="C98" s="193" t="s">
        <v>1583</v>
      </c>
      <c r="D98" s="167">
        <v>820</v>
      </c>
      <c r="E98" s="86" t="s">
        <v>158</v>
      </c>
      <c r="F98" s="168"/>
      <c r="G98" s="171">
        <v>50</v>
      </c>
      <c r="H98" s="187" t="s">
        <v>93</v>
      </c>
      <c r="I98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41</v>
      </c>
      <c r="J98" s="171" t="str">
        <f>IF(Sklop18[[#This Row],[ZAHTEVANA SHEMA KAKOVOSTI]]&lt;&gt;"",Sklop18[[#This Row],[Preračunana masa/volumen/kos na enoto kg]],"")</f>
        <v/>
      </c>
      <c r="K98" s="172"/>
      <c r="L98" s="173"/>
      <c r="M98" s="173"/>
      <c r="N98" s="181"/>
      <c r="O98" s="174"/>
      <c r="P98" s="174"/>
      <c r="Q98" s="182"/>
      <c r="R98" s="174">
        <f>+Sklop18[[#This Row],[cena/enota brez DDV v EUR]]*Sklop18[[#This Row],[Stopnja DDV (%)]]</f>
        <v>0</v>
      </c>
      <c r="S98" s="174">
        <f>+Sklop18[[#This Row],[cena/enota brez DDV v EUR]]+Sklop18[[#This Row],[Davek (EUR)]]</f>
        <v>0</v>
      </c>
      <c r="T98" s="174">
        <f>+Sklop18[[#This Row],[cena/enota brez DDV v EUR]]*Sklop18[[#This Row],[Okvirna količina]]</f>
        <v>0</v>
      </c>
      <c r="U98" s="183">
        <f>+Sklop18[[#This Row],[Končna cena/enoto mere (EUR) z DDV]]*Sklop18[[#This Row],[Okvirna količina]]</f>
        <v>0</v>
      </c>
      <c r="V98" s="184"/>
    </row>
    <row r="99" spans="1:22" s="59" customFormat="1" ht="12">
      <c r="A99" s="88" t="s">
        <v>90</v>
      </c>
      <c r="B99" s="178" t="s">
        <v>784</v>
      </c>
      <c r="C99" s="193" t="s">
        <v>1584</v>
      </c>
      <c r="D99" s="167">
        <v>820</v>
      </c>
      <c r="E99" s="86" t="s">
        <v>158</v>
      </c>
      <c r="F99" s="168"/>
      <c r="G99" s="171">
        <v>30</v>
      </c>
      <c r="H99" s="187" t="s">
        <v>93</v>
      </c>
      <c r="I99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24.599999999999998</v>
      </c>
      <c r="J99" s="171" t="str">
        <f>IF(Sklop18[[#This Row],[ZAHTEVANA SHEMA KAKOVOSTI]]&lt;&gt;"",Sklop18[[#This Row],[Preračunana masa/volumen/kos na enoto kg]],"")</f>
        <v/>
      </c>
      <c r="K99" s="172"/>
      <c r="L99" s="173"/>
      <c r="M99" s="173"/>
      <c r="N99" s="181"/>
      <c r="O99" s="174"/>
      <c r="P99" s="174"/>
      <c r="Q99" s="182"/>
      <c r="R99" s="174">
        <f>+Sklop18[[#This Row],[cena/enota brez DDV v EUR]]*Sklop18[[#This Row],[Stopnja DDV (%)]]</f>
        <v>0</v>
      </c>
      <c r="S99" s="174">
        <f>+Sklop18[[#This Row],[cena/enota brez DDV v EUR]]+Sklop18[[#This Row],[Davek (EUR)]]</f>
        <v>0</v>
      </c>
      <c r="T99" s="174">
        <f>+Sklop18[[#This Row],[cena/enota brez DDV v EUR]]*Sklop18[[#This Row],[Okvirna količina]]</f>
        <v>0</v>
      </c>
      <c r="U99" s="183">
        <f>+Sklop18[[#This Row],[Končna cena/enoto mere (EUR) z DDV]]*Sklop18[[#This Row],[Okvirna količina]]</f>
        <v>0</v>
      </c>
      <c r="V99" s="184"/>
    </row>
    <row r="100" spans="1:22" s="59" customFormat="1" ht="12">
      <c r="A100" s="88" t="s">
        <v>91</v>
      </c>
      <c r="B100" s="178" t="s">
        <v>785</v>
      </c>
      <c r="C100" s="193" t="s">
        <v>1580</v>
      </c>
      <c r="D100" s="167">
        <v>820</v>
      </c>
      <c r="E100" s="86" t="s">
        <v>158</v>
      </c>
      <c r="F100" s="168"/>
      <c r="G100" s="171">
        <v>200</v>
      </c>
      <c r="H100" s="187" t="s">
        <v>93</v>
      </c>
      <c r="I100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164</v>
      </c>
      <c r="J100" s="171" t="str">
        <f>IF(Sklop18[[#This Row],[ZAHTEVANA SHEMA KAKOVOSTI]]&lt;&gt;"",Sklop18[[#This Row],[Preračunana masa/volumen/kos na enoto kg]],"")</f>
        <v/>
      </c>
      <c r="K100" s="172"/>
      <c r="L100" s="173"/>
      <c r="M100" s="173"/>
      <c r="N100" s="181"/>
      <c r="O100" s="174"/>
      <c r="P100" s="174"/>
      <c r="Q100" s="182"/>
      <c r="R100" s="174">
        <f>+Sklop18[[#This Row],[cena/enota brez DDV v EUR]]*Sklop18[[#This Row],[Stopnja DDV (%)]]</f>
        <v>0</v>
      </c>
      <c r="S100" s="174">
        <f>+Sklop18[[#This Row],[cena/enota brez DDV v EUR]]+Sklop18[[#This Row],[Davek (EUR)]]</f>
        <v>0</v>
      </c>
      <c r="T100" s="174">
        <f>+Sklop18[[#This Row],[cena/enota brez DDV v EUR]]*Sklop18[[#This Row],[Okvirna količina]]</f>
        <v>0</v>
      </c>
      <c r="U100" s="183">
        <f>+Sklop18[[#This Row],[Končna cena/enoto mere (EUR) z DDV]]*Sklop18[[#This Row],[Okvirna količina]]</f>
        <v>0</v>
      </c>
      <c r="V100" s="184"/>
    </row>
    <row r="101" spans="1:22" s="59" customFormat="1" ht="12">
      <c r="A101" s="88" t="s">
        <v>92</v>
      </c>
      <c r="B101" s="178" t="s">
        <v>786</v>
      </c>
      <c r="C101" s="193" t="s">
        <v>1579</v>
      </c>
      <c r="D101" s="167">
        <v>4000</v>
      </c>
      <c r="E101" s="86" t="s">
        <v>158</v>
      </c>
      <c r="F101" s="168"/>
      <c r="G101" s="171">
        <v>50</v>
      </c>
      <c r="H101" s="187" t="s">
        <v>93</v>
      </c>
      <c r="I101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J101" s="171" t="str">
        <f>IF(Sklop18[[#This Row],[ZAHTEVANA SHEMA KAKOVOSTI]]&lt;&gt;"",Sklop18[[#This Row],[Preračunana masa/volumen/kos na enoto kg]],"")</f>
        <v/>
      </c>
      <c r="K101" s="172"/>
      <c r="L101" s="173"/>
      <c r="M101" s="173"/>
      <c r="N101" s="181"/>
      <c r="O101" s="174"/>
      <c r="P101" s="174"/>
      <c r="Q101" s="182"/>
      <c r="R101" s="174">
        <f>+Sklop18[[#This Row],[cena/enota brez DDV v EUR]]*Sklop18[[#This Row],[Stopnja DDV (%)]]</f>
        <v>0</v>
      </c>
      <c r="S101" s="174">
        <f>+Sklop18[[#This Row],[cena/enota brez DDV v EUR]]+Sklop18[[#This Row],[Davek (EUR)]]</f>
        <v>0</v>
      </c>
      <c r="T101" s="174">
        <f>+Sklop18[[#This Row],[cena/enota brez DDV v EUR]]*Sklop18[[#This Row],[Okvirna količina]]</f>
        <v>0</v>
      </c>
      <c r="U101" s="183">
        <f>+Sklop18[[#This Row],[Končna cena/enoto mere (EUR) z DDV]]*Sklop18[[#This Row],[Okvirna količina]]</f>
        <v>0</v>
      </c>
      <c r="V101" s="184"/>
    </row>
    <row r="102" spans="1:22" s="59" customFormat="1" ht="12">
      <c r="A102" s="88" t="s">
        <v>99</v>
      </c>
      <c r="B102" s="178" t="s">
        <v>787</v>
      </c>
      <c r="C102" s="193" t="s">
        <v>1578</v>
      </c>
      <c r="D102" s="167">
        <v>680</v>
      </c>
      <c r="E102" s="86" t="s">
        <v>158</v>
      </c>
      <c r="F102" s="168"/>
      <c r="G102" s="171">
        <v>150</v>
      </c>
      <c r="H102" s="187" t="s">
        <v>93</v>
      </c>
      <c r="I102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102.00000000000001</v>
      </c>
      <c r="J102" s="171" t="str">
        <f>IF(Sklop18[[#This Row],[ZAHTEVANA SHEMA KAKOVOSTI]]&lt;&gt;"",Sklop18[[#This Row],[Preračunana masa/volumen/kos na enoto kg]],"")</f>
        <v/>
      </c>
      <c r="K102" s="172"/>
      <c r="L102" s="173"/>
      <c r="M102" s="173"/>
      <c r="N102" s="181"/>
      <c r="O102" s="174"/>
      <c r="P102" s="174"/>
      <c r="Q102" s="182"/>
      <c r="R102" s="174">
        <f>+Sklop18[[#This Row],[cena/enota brez DDV v EUR]]*Sklop18[[#This Row],[Stopnja DDV (%)]]</f>
        <v>0</v>
      </c>
      <c r="S102" s="174">
        <f>+Sklop18[[#This Row],[cena/enota brez DDV v EUR]]+Sklop18[[#This Row],[Davek (EUR)]]</f>
        <v>0</v>
      </c>
      <c r="T102" s="174">
        <f>+Sklop18[[#This Row],[cena/enota brez DDV v EUR]]*Sklop18[[#This Row],[Okvirna količina]]</f>
        <v>0</v>
      </c>
      <c r="U102" s="183">
        <f>+Sklop18[[#This Row],[Končna cena/enoto mere (EUR) z DDV]]*Sklop18[[#This Row],[Okvirna količina]]</f>
        <v>0</v>
      </c>
      <c r="V102" s="184"/>
    </row>
    <row r="103" spans="1:22" s="59" customFormat="1" ht="12">
      <c r="A103" s="88" t="s">
        <v>100</v>
      </c>
      <c r="B103" s="178" t="s">
        <v>788</v>
      </c>
      <c r="C103" s="193" t="s">
        <v>1585</v>
      </c>
      <c r="D103" s="167">
        <v>2500</v>
      </c>
      <c r="E103" s="86" t="s">
        <v>158</v>
      </c>
      <c r="F103" s="168"/>
      <c r="G103" s="171">
        <v>30</v>
      </c>
      <c r="H103" s="187" t="s">
        <v>93</v>
      </c>
      <c r="I103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75</v>
      </c>
      <c r="J103" s="171" t="str">
        <f>IF(Sklop18[[#This Row],[ZAHTEVANA SHEMA KAKOVOSTI]]&lt;&gt;"",Sklop18[[#This Row],[Preračunana masa/volumen/kos na enoto kg]],"")</f>
        <v/>
      </c>
      <c r="K103" s="172"/>
      <c r="L103" s="173"/>
      <c r="M103" s="173"/>
      <c r="N103" s="181"/>
      <c r="O103" s="174"/>
      <c r="P103" s="174"/>
      <c r="Q103" s="182"/>
      <c r="R103" s="174">
        <f>+Sklop18[[#This Row],[cena/enota brez DDV v EUR]]*Sklop18[[#This Row],[Stopnja DDV (%)]]</f>
        <v>0</v>
      </c>
      <c r="S103" s="174">
        <f>+Sklop18[[#This Row],[cena/enota brez DDV v EUR]]+Sklop18[[#This Row],[Davek (EUR)]]</f>
        <v>0</v>
      </c>
      <c r="T103" s="174">
        <f>+Sklop18[[#This Row],[cena/enota brez DDV v EUR]]*Sklop18[[#This Row],[Okvirna količina]]</f>
        <v>0</v>
      </c>
      <c r="U103" s="183">
        <f>+Sklop18[[#This Row],[Končna cena/enoto mere (EUR) z DDV]]*Sklop18[[#This Row],[Okvirna količina]]</f>
        <v>0</v>
      </c>
      <c r="V103" s="184"/>
    </row>
    <row r="104" spans="1:22" s="59" customFormat="1" ht="12">
      <c r="A104" s="88" t="s">
        <v>101</v>
      </c>
      <c r="B104" s="178" t="s">
        <v>789</v>
      </c>
      <c r="C104" s="193" t="s">
        <v>1586</v>
      </c>
      <c r="D104" s="167">
        <v>2650</v>
      </c>
      <c r="E104" s="86" t="s">
        <v>158</v>
      </c>
      <c r="F104" s="168"/>
      <c r="G104" s="171">
        <v>250</v>
      </c>
      <c r="H104" s="187" t="s">
        <v>93</v>
      </c>
      <c r="I104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662.5</v>
      </c>
      <c r="J104" s="171" t="str">
        <f>IF(Sklop18[[#This Row],[ZAHTEVANA SHEMA KAKOVOSTI]]&lt;&gt;"",Sklop18[[#This Row],[Preračunana masa/volumen/kos na enoto kg]],"")</f>
        <v/>
      </c>
      <c r="K104" s="172"/>
      <c r="L104" s="173"/>
      <c r="M104" s="173"/>
      <c r="N104" s="181"/>
      <c r="O104" s="174"/>
      <c r="P104" s="174"/>
      <c r="Q104" s="182"/>
      <c r="R104" s="174">
        <f>+Sklop18[[#This Row],[cena/enota brez DDV v EUR]]*Sklop18[[#This Row],[Stopnja DDV (%)]]</f>
        <v>0</v>
      </c>
      <c r="S104" s="174">
        <f>+Sklop18[[#This Row],[cena/enota brez DDV v EUR]]+Sklop18[[#This Row],[Davek (EUR)]]</f>
        <v>0</v>
      </c>
      <c r="T104" s="174">
        <f>+Sklop18[[#This Row],[cena/enota brez DDV v EUR]]*Sklop18[[#This Row],[Okvirna količina]]</f>
        <v>0</v>
      </c>
      <c r="U104" s="183">
        <f>+Sklop18[[#This Row],[Končna cena/enoto mere (EUR) z DDV]]*Sklop18[[#This Row],[Okvirna količina]]</f>
        <v>0</v>
      </c>
      <c r="V104" s="184"/>
    </row>
    <row r="105" spans="1:22" s="59" customFormat="1" ht="12">
      <c r="A105" s="88" t="s">
        <v>102</v>
      </c>
      <c r="B105" s="178" t="s">
        <v>790</v>
      </c>
      <c r="C105" s="193" t="s">
        <v>1586</v>
      </c>
      <c r="D105" s="167">
        <v>820</v>
      </c>
      <c r="E105" s="86" t="s">
        <v>158</v>
      </c>
      <c r="F105" s="168"/>
      <c r="G105" s="171">
        <v>20</v>
      </c>
      <c r="H105" s="187" t="s">
        <v>93</v>
      </c>
      <c r="I105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16.399999999999999</v>
      </c>
      <c r="J105" s="171" t="str">
        <f>IF(Sklop18[[#This Row],[ZAHTEVANA SHEMA KAKOVOSTI]]&lt;&gt;"",Sklop18[[#This Row],[Preračunana masa/volumen/kos na enoto kg]],"")</f>
        <v/>
      </c>
      <c r="K105" s="172"/>
      <c r="L105" s="173"/>
      <c r="M105" s="173"/>
      <c r="N105" s="181"/>
      <c r="O105" s="174"/>
      <c r="P105" s="174"/>
      <c r="Q105" s="182"/>
      <c r="R105" s="174">
        <f>+Sklop18[[#This Row],[cena/enota brez DDV v EUR]]*Sklop18[[#This Row],[Stopnja DDV (%)]]</f>
        <v>0</v>
      </c>
      <c r="S105" s="174">
        <f>+Sklop18[[#This Row],[cena/enota brez DDV v EUR]]+Sklop18[[#This Row],[Davek (EUR)]]</f>
        <v>0</v>
      </c>
      <c r="T105" s="174">
        <f>+Sklop18[[#This Row],[cena/enota brez DDV v EUR]]*Sklop18[[#This Row],[Okvirna količina]]</f>
        <v>0</v>
      </c>
      <c r="U105" s="183">
        <f>+Sklop18[[#This Row],[Končna cena/enoto mere (EUR) z DDV]]*Sklop18[[#This Row],[Okvirna količina]]</f>
        <v>0</v>
      </c>
      <c r="V105" s="184"/>
    </row>
    <row r="106" spans="1:22" s="59" customFormat="1" ht="12">
      <c r="A106" s="88" t="s">
        <v>103</v>
      </c>
      <c r="B106" s="178" t="s">
        <v>791</v>
      </c>
      <c r="C106" s="193" t="s">
        <v>1577</v>
      </c>
      <c r="D106" s="167">
        <v>3000</v>
      </c>
      <c r="E106" s="86" t="s">
        <v>158</v>
      </c>
      <c r="F106" s="168"/>
      <c r="G106" s="171">
        <v>350</v>
      </c>
      <c r="H106" s="187" t="s">
        <v>93</v>
      </c>
      <c r="I106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1050</v>
      </c>
      <c r="J106" s="171" t="str">
        <f>IF(Sklop18[[#This Row],[ZAHTEVANA SHEMA KAKOVOSTI]]&lt;&gt;"",Sklop18[[#This Row],[Preračunana masa/volumen/kos na enoto kg]],"")</f>
        <v/>
      </c>
      <c r="K106" s="172"/>
      <c r="L106" s="173"/>
      <c r="M106" s="173"/>
      <c r="N106" s="181"/>
      <c r="O106" s="174"/>
      <c r="P106" s="174"/>
      <c r="Q106" s="182"/>
      <c r="R106" s="174">
        <f>+Sklop18[[#This Row],[cena/enota brez DDV v EUR]]*Sklop18[[#This Row],[Stopnja DDV (%)]]</f>
        <v>0</v>
      </c>
      <c r="S106" s="174">
        <f>+Sklop18[[#This Row],[cena/enota brez DDV v EUR]]+Sklop18[[#This Row],[Davek (EUR)]]</f>
        <v>0</v>
      </c>
      <c r="T106" s="174">
        <f>+Sklop18[[#This Row],[cena/enota brez DDV v EUR]]*Sklop18[[#This Row],[Okvirna količina]]</f>
        <v>0</v>
      </c>
      <c r="U106" s="183">
        <f>+Sklop18[[#This Row],[Končna cena/enoto mere (EUR) z DDV]]*Sklop18[[#This Row],[Okvirna količina]]</f>
        <v>0</v>
      </c>
      <c r="V106" s="184"/>
    </row>
    <row r="107" spans="1:22" s="59" customFormat="1" ht="12">
      <c r="A107" s="88" t="s">
        <v>104</v>
      </c>
      <c r="B107" s="178" t="s">
        <v>792</v>
      </c>
      <c r="C107" s="193" t="s">
        <v>1576</v>
      </c>
      <c r="D107" s="167">
        <v>340</v>
      </c>
      <c r="E107" s="86" t="s">
        <v>158</v>
      </c>
      <c r="F107" s="168"/>
      <c r="G107" s="171">
        <v>40</v>
      </c>
      <c r="H107" s="187" t="s">
        <v>93</v>
      </c>
      <c r="I107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13.600000000000001</v>
      </c>
      <c r="J107" s="171" t="str">
        <f>IF(Sklop18[[#This Row],[ZAHTEVANA SHEMA KAKOVOSTI]]&lt;&gt;"",Sklop18[[#This Row],[Preračunana masa/volumen/kos na enoto kg]],"")</f>
        <v/>
      </c>
      <c r="K107" s="172"/>
      <c r="L107" s="173"/>
      <c r="M107" s="173"/>
      <c r="N107" s="181"/>
      <c r="O107" s="174"/>
      <c r="P107" s="174"/>
      <c r="Q107" s="182"/>
      <c r="R107" s="174">
        <f>+Sklop18[[#This Row],[cena/enota brez DDV v EUR]]*Sklop18[[#This Row],[Stopnja DDV (%)]]</f>
        <v>0</v>
      </c>
      <c r="S107" s="174">
        <f>+Sklop18[[#This Row],[cena/enota brez DDV v EUR]]+Sklop18[[#This Row],[Davek (EUR)]]</f>
        <v>0</v>
      </c>
      <c r="T107" s="174">
        <f>+Sklop18[[#This Row],[cena/enota brez DDV v EUR]]*Sklop18[[#This Row],[Okvirna količina]]</f>
        <v>0</v>
      </c>
      <c r="U107" s="183">
        <f>+Sklop18[[#This Row],[Končna cena/enoto mere (EUR) z DDV]]*Sklop18[[#This Row],[Okvirna količina]]</f>
        <v>0</v>
      </c>
      <c r="V107" s="184"/>
    </row>
    <row r="108" spans="1:22" s="59" customFormat="1" ht="12">
      <c r="A108" s="88" t="s">
        <v>105</v>
      </c>
      <c r="B108" s="178" t="s">
        <v>793</v>
      </c>
      <c r="C108" s="179" t="s">
        <v>1075</v>
      </c>
      <c r="D108" s="167">
        <v>375</v>
      </c>
      <c r="E108" s="86" t="s">
        <v>158</v>
      </c>
      <c r="F108" s="168"/>
      <c r="G108" s="171">
        <v>20</v>
      </c>
      <c r="H108" s="187" t="s">
        <v>93</v>
      </c>
      <c r="I108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J108" s="171" t="str">
        <f>IF(Sklop18[[#This Row],[ZAHTEVANA SHEMA KAKOVOSTI]]&lt;&gt;"",Sklop18[[#This Row],[Preračunana masa/volumen/kos na enoto kg]],"")</f>
        <v/>
      </c>
      <c r="K108" s="172"/>
      <c r="L108" s="173"/>
      <c r="M108" s="173"/>
      <c r="N108" s="181"/>
      <c r="O108" s="174"/>
      <c r="P108" s="174"/>
      <c r="Q108" s="182"/>
      <c r="R108" s="174">
        <f>+Sklop18[[#This Row],[cena/enota brez DDV v EUR]]*Sklop18[[#This Row],[Stopnja DDV (%)]]</f>
        <v>0</v>
      </c>
      <c r="S108" s="174">
        <f>+Sklop18[[#This Row],[cena/enota brez DDV v EUR]]+Sklop18[[#This Row],[Davek (EUR)]]</f>
        <v>0</v>
      </c>
      <c r="T108" s="174">
        <f>+Sklop18[[#This Row],[cena/enota brez DDV v EUR]]*Sklop18[[#This Row],[Okvirna količina]]</f>
        <v>0</v>
      </c>
      <c r="U108" s="183">
        <f>+Sklop18[[#This Row],[Končna cena/enoto mere (EUR) z DDV]]*Sklop18[[#This Row],[Okvirna količina]]</f>
        <v>0</v>
      </c>
      <c r="V108" s="184"/>
    </row>
    <row r="109" spans="1:22" s="59" customFormat="1" ht="12">
      <c r="A109" s="88" t="s">
        <v>106</v>
      </c>
      <c r="B109" s="178" t="s">
        <v>794</v>
      </c>
      <c r="C109" s="179" t="s">
        <v>1076</v>
      </c>
      <c r="D109" s="167">
        <v>1000</v>
      </c>
      <c r="E109" s="86" t="s">
        <v>158</v>
      </c>
      <c r="F109" s="168"/>
      <c r="G109" s="171">
        <v>20</v>
      </c>
      <c r="H109" s="187" t="s">
        <v>93</v>
      </c>
      <c r="I109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J109" s="171" t="str">
        <f>IF(Sklop18[[#This Row],[ZAHTEVANA SHEMA KAKOVOSTI]]&lt;&gt;"",Sklop18[[#This Row],[Preračunana masa/volumen/kos na enoto kg]],"")</f>
        <v/>
      </c>
      <c r="K109" s="172"/>
      <c r="L109" s="173"/>
      <c r="M109" s="173"/>
      <c r="N109" s="181"/>
      <c r="O109" s="174"/>
      <c r="P109" s="174"/>
      <c r="Q109" s="182"/>
      <c r="R109" s="174">
        <f>+Sklop18[[#This Row],[cena/enota brez DDV v EUR]]*Sklop18[[#This Row],[Stopnja DDV (%)]]</f>
        <v>0</v>
      </c>
      <c r="S109" s="174">
        <f>+Sklop18[[#This Row],[cena/enota brez DDV v EUR]]+Sklop18[[#This Row],[Davek (EUR)]]</f>
        <v>0</v>
      </c>
      <c r="T109" s="174">
        <f>+Sklop18[[#This Row],[cena/enota brez DDV v EUR]]*Sklop18[[#This Row],[Okvirna količina]]</f>
        <v>0</v>
      </c>
      <c r="U109" s="183">
        <f>+Sklop18[[#This Row],[Končna cena/enoto mere (EUR) z DDV]]*Sklop18[[#This Row],[Okvirna količina]]</f>
        <v>0</v>
      </c>
      <c r="V109" s="184"/>
    </row>
    <row r="110" spans="1:22" s="59" customFormat="1" ht="12">
      <c r="A110" s="88" t="s">
        <v>107</v>
      </c>
      <c r="B110" s="178" t="s">
        <v>795</v>
      </c>
      <c r="C110" s="179" t="s">
        <v>1077</v>
      </c>
      <c r="D110" s="167">
        <v>275</v>
      </c>
      <c r="E110" s="86" t="s">
        <v>158</v>
      </c>
      <c r="F110" s="168"/>
      <c r="G110" s="171">
        <v>380</v>
      </c>
      <c r="H110" s="187" t="s">
        <v>93</v>
      </c>
      <c r="I110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104.50000000000001</v>
      </c>
      <c r="J110" s="171" t="str">
        <f>IF(Sklop18[[#This Row],[ZAHTEVANA SHEMA KAKOVOSTI]]&lt;&gt;"",Sklop18[[#This Row],[Preračunana masa/volumen/kos na enoto kg]],"")</f>
        <v/>
      </c>
      <c r="K110" s="172"/>
      <c r="L110" s="173"/>
      <c r="M110" s="173"/>
      <c r="N110" s="181"/>
      <c r="O110" s="174"/>
      <c r="P110" s="174"/>
      <c r="Q110" s="182"/>
      <c r="R110" s="174">
        <f>+Sklop18[[#This Row],[cena/enota brez DDV v EUR]]*Sklop18[[#This Row],[Stopnja DDV (%)]]</f>
        <v>0</v>
      </c>
      <c r="S110" s="174">
        <f>+Sklop18[[#This Row],[cena/enota brez DDV v EUR]]+Sklop18[[#This Row],[Davek (EUR)]]</f>
        <v>0</v>
      </c>
      <c r="T110" s="174">
        <f>+Sklop18[[#This Row],[cena/enota brez DDV v EUR]]*Sklop18[[#This Row],[Okvirna količina]]</f>
        <v>0</v>
      </c>
      <c r="U110" s="183">
        <f>+Sklop18[[#This Row],[Končna cena/enoto mere (EUR) z DDV]]*Sklop18[[#This Row],[Okvirna količina]]</f>
        <v>0</v>
      </c>
      <c r="V110" s="184"/>
    </row>
    <row r="111" spans="1:22" s="59" customFormat="1" ht="12">
      <c r="A111" s="88" t="s">
        <v>108</v>
      </c>
      <c r="B111" s="178" t="s">
        <v>796</v>
      </c>
      <c r="C111" s="179" t="s">
        <v>1078</v>
      </c>
      <c r="D111" s="167">
        <v>1000</v>
      </c>
      <c r="E111" s="86" t="s">
        <v>158</v>
      </c>
      <c r="F111" s="168"/>
      <c r="G111" s="171">
        <v>300</v>
      </c>
      <c r="H111" s="187" t="s">
        <v>93</v>
      </c>
      <c r="I111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J111" s="171" t="str">
        <f>IF(Sklop18[[#This Row],[ZAHTEVANA SHEMA KAKOVOSTI]]&lt;&gt;"",Sklop18[[#This Row],[Preračunana masa/volumen/kos na enoto kg]],"")</f>
        <v/>
      </c>
      <c r="K111" s="172"/>
      <c r="L111" s="173"/>
      <c r="M111" s="173"/>
      <c r="N111" s="181"/>
      <c r="O111" s="174"/>
      <c r="P111" s="174"/>
      <c r="Q111" s="182"/>
      <c r="R111" s="174">
        <f>+Sklop18[[#This Row],[cena/enota brez DDV v EUR]]*Sklop18[[#This Row],[Stopnja DDV (%)]]</f>
        <v>0</v>
      </c>
      <c r="S111" s="174">
        <f>+Sklop18[[#This Row],[cena/enota brez DDV v EUR]]+Sklop18[[#This Row],[Davek (EUR)]]</f>
        <v>0</v>
      </c>
      <c r="T111" s="174">
        <f>+Sklop18[[#This Row],[cena/enota brez DDV v EUR]]*Sklop18[[#This Row],[Okvirna količina]]</f>
        <v>0</v>
      </c>
      <c r="U111" s="183">
        <f>+Sklop18[[#This Row],[Končna cena/enoto mere (EUR) z DDV]]*Sklop18[[#This Row],[Okvirna količina]]</f>
        <v>0</v>
      </c>
      <c r="V111" s="184"/>
    </row>
    <row r="112" spans="1:22" s="59" customFormat="1" ht="12">
      <c r="A112" s="88" t="s">
        <v>109</v>
      </c>
      <c r="B112" s="178" t="s">
        <v>797</v>
      </c>
      <c r="C112" s="179" t="s">
        <v>1078</v>
      </c>
      <c r="D112" s="167">
        <v>200</v>
      </c>
      <c r="E112" s="86" t="s">
        <v>158</v>
      </c>
      <c r="F112" s="168"/>
      <c r="G112" s="171">
        <v>30</v>
      </c>
      <c r="H112" s="187" t="s">
        <v>93</v>
      </c>
      <c r="I112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J112" s="171" t="str">
        <f>IF(Sklop18[[#This Row],[ZAHTEVANA SHEMA KAKOVOSTI]]&lt;&gt;"",Sklop18[[#This Row],[Preračunana masa/volumen/kos na enoto kg]],"")</f>
        <v/>
      </c>
      <c r="K112" s="172"/>
      <c r="L112" s="173"/>
      <c r="M112" s="173"/>
      <c r="N112" s="181"/>
      <c r="O112" s="174"/>
      <c r="P112" s="174"/>
      <c r="Q112" s="182"/>
      <c r="R112" s="174">
        <f>+Sklop18[[#This Row],[cena/enota brez DDV v EUR]]*Sklop18[[#This Row],[Stopnja DDV (%)]]</f>
        <v>0</v>
      </c>
      <c r="S112" s="174">
        <f>+Sklop18[[#This Row],[cena/enota brez DDV v EUR]]+Sklop18[[#This Row],[Davek (EUR)]]</f>
        <v>0</v>
      </c>
      <c r="T112" s="174">
        <f>+Sklop18[[#This Row],[cena/enota brez DDV v EUR]]*Sklop18[[#This Row],[Okvirna količina]]</f>
        <v>0</v>
      </c>
      <c r="U112" s="183">
        <f>+Sklop18[[#This Row],[Končna cena/enoto mere (EUR) z DDV]]*Sklop18[[#This Row],[Okvirna količina]]</f>
        <v>0</v>
      </c>
      <c r="V112" s="184"/>
    </row>
    <row r="113" spans="1:22" s="59" customFormat="1" ht="48">
      <c r="A113" s="88" t="s">
        <v>110</v>
      </c>
      <c r="B113" s="178" t="s">
        <v>798</v>
      </c>
      <c r="C113" s="179" t="s">
        <v>1561</v>
      </c>
      <c r="D113" s="167">
        <v>1000</v>
      </c>
      <c r="E113" s="86" t="s">
        <v>158</v>
      </c>
      <c r="F113" s="168"/>
      <c r="G113" s="171">
        <v>80</v>
      </c>
      <c r="H113" s="187" t="s">
        <v>93</v>
      </c>
      <c r="I113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J113" s="171" t="str">
        <f>IF(Sklop18[[#This Row],[ZAHTEVANA SHEMA KAKOVOSTI]]&lt;&gt;"",Sklop18[[#This Row],[Preračunana masa/volumen/kos na enoto kg]],"")</f>
        <v/>
      </c>
      <c r="K113" s="172"/>
      <c r="L113" s="173"/>
      <c r="M113" s="173"/>
      <c r="N113" s="181"/>
      <c r="O113" s="174"/>
      <c r="P113" s="174"/>
      <c r="Q113" s="182"/>
      <c r="R113" s="174">
        <f>+Sklop18[[#This Row],[cena/enota brez DDV v EUR]]*Sklop18[[#This Row],[Stopnja DDV (%)]]</f>
        <v>0</v>
      </c>
      <c r="S113" s="174">
        <f>+Sklop18[[#This Row],[cena/enota brez DDV v EUR]]+Sklop18[[#This Row],[Davek (EUR)]]</f>
        <v>0</v>
      </c>
      <c r="T113" s="174">
        <f>+Sklop18[[#This Row],[cena/enota brez DDV v EUR]]*Sklop18[[#This Row],[Okvirna količina]]</f>
        <v>0</v>
      </c>
      <c r="U113" s="183">
        <f>+Sklop18[[#This Row],[Končna cena/enoto mere (EUR) z DDV]]*Sklop18[[#This Row],[Okvirna količina]]</f>
        <v>0</v>
      </c>
      <c r="V113" s="184"/>
    </row>
    <row r="114" spans="1:22" s="59" customFormat="1" ht="12">
      <c r="A114" s="88" t="s">
        <v>111</v>
      </c>
      <c r="B114" s="178" t="s">
        <v>799</v>
      </c>
      <c r="C114" s="179" t="s">
        <v>1079</v>
      </c>
      <c r="D114" s="167">
        <v>200</v>
      </c>
      <c r="E114" s="86" t="s">
        <v>158</v>
      </c>
      <c r="F114" s="168"/>
      <c r="G114" s="171">
        <v>50</v>
      </c>
      <c r="H114" s="187" t="s">
        <v>93</v>
      </c>
      <c r="I114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J114" s="171" t="str">
        <f>IF(Sklop18[[#This Row],[ZAHTEVANA SHEMA KAKOVOSTI]]&lt;&gt;"",Sklop18[[#This Row],[Preračunana masa/volumen/kos na enoto kg]],"")</f>
        <v/>
      </c>
      <c r="K114" s="172"/>
      <c r="L114" s="173"/>
      <c r="M114" s="173"/>
      <c r="N114" s="181"/>
      <c r="O114" s="174"/>
      <c r="P114" s="174"/>
      <c r="Q114" s="182"/>
      <c r="R114" s="174">
        <f>+Sklop18[[#This Row],[cena/enota brez DDV v EUR]]*Sklop18[[#This Row],[Stopnja DDV (%)]]</f>
        <v>0</v>
      </c>
      <c r="S114" s="174">
        <f>+Sklop18[[#This Row],[cena/enota brez DDV v EUR]]+Sklop18[[#This Row],[Davek (EUR)]]</f>
        <v>0</v>
      </c>
      <c r="T114" s="174">
        <f>+Sklop18[[#This Row],[cena/enota brez DDV v EUR]]*Sklop18[[#This Row],[Okvirna količina]]</f>
        <v>0</v>
      </c>
      <c r="U114" s="183">
        <f>+Sklop18[[#This Row],[Končna cena/enoto mere (EUR) z DDV]]*Sklop18[[#This Row],[Okvirna količina]]</f>
        <v>0</v>
      </c>
      <c r="V114" s="184"/>
    </row>
    <row r="115" spans="1:22" s="59" customFormat="1" ht="12">
      <c r="A115" s="88" t="s">
        <v>112</v>
      </c>
      <c r="B115" s="178" t="s">
        <v>800</v>
      </c>
      <c r="C115" s="179" t="s">
        <v>1080</v>
      </c>
      <c r="D115" s="167">
        <v>500</v>
      </c>
      <c r="E115" s="86" t="s">
        <v>158</v>
      </c>
      <c r="F115" s="168"/>
      <c r="G115" s="171">
        <v>50</v>
      </c>
      <c r="H115" s="187" t="s">
        <v>93</v>
      </c>
      <c r="I115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J115" s="171" t="str">
        <f>IF(Sklop18[[#This Row],[ZAHTEVANA SHEMA KAKOVOSTI]]&lt;&gt;"",Sklop18[[#This Row],[Preračunana masa/volumen/kos na enoto kg]],"")</f>
        <v/>
      </c>
      <c r="K115" s="172"/>
      <c r="L115" s="173"/>
      <c r="M115" s="173"/>
      <c r="N115" s="181"/>
      <c r="O115" s="174"/>
      <c r="P115" s="174"/>
      <c r="Q115" s="182"/>
      <c r="R115" s="174">
        <f>+Sklop18[[#This Row],[cena/enota brez DDV v EUR]]*Sklop18[[#This Row],[Stopnja DDV (%)]]</f>
        <v>0</v>
      </c>
      <c r="S115" s="174">
        <f>+Sklop18[[#This Row],[cena/enota brez DDV v EUR]]+Sklop18[[#This Row],[Davek (EUR)]]</f>
        <v>0</v>
      </c>
      <c r="T115" s="174">
        <f>+Sklop18[[#This Row],[cena/enota brez DDV v EUR]]*Sklop18[[#This Row],[Okvirna količina]]</f>
        <v>0</v>
      </c>
      <c r="U115" s="183">
        <f>+Sklop18[[#This Row],[Končna cena/enoto mere (EUR) z DDV]]*Sklop18[[#This Row],[Okvirna količina]]</f>
        <v>0</v>
      </c>
      <c r="V115" s="184"/>
    </row>
    <row r="116" spans="1:22" s="59" customFormat="1" ht="12">
      <c r="A116" s="88" t="s">
        <v>113</v>
      </c>
      <c r="B116" s="178" t="s">
        <v>801</v>
      </c>
      <c r="C116" s="179" t="s">
        <v>1562</v>
      </c>
      <c r="D116" s="167">
        <v>150</v>
      </c>
      <c r="E116" s="86" t="s">
        <v>158</v>
      </c>
      <c r="F116" s="168"/>
      <c r="G116" s="171">
        <v>150</v>
      </c>
      <c r="H116" s="187" t="s">
        <v>93</v>
      </c>
      <c r="I116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22.5</v>
      </c>
      <c r="J116" s="171" t="str">
        <f>IF(Sklop18[[#This Row],[ZAHTEVANA SHEMA KAKOVOSTI]]&lt;&gt;"",Sklop18[[#This Row],[Preračunana masa/volumen/kos na enoto kg]],"")</f>
        <v/>
      </c>
      <c r="K116" s="172"/>
      <c r="L116" s="173"/>
      <c r="M116" s="173"/>
      <c r="N116" s="181"/>
      <c r="O116" s="174"/>
      <c r="P116" s="174"/>
      <c r="Q116" s="182"/>
      <c r="R116" s="174">
        <f>+Sklop18[[#This Row],[cena/enota brez DDV v EUR]]*Sklop18[[#This Row],[Stopnja DDV (%)]]</f>
        <v>0</v>
      </c>
      <c r="S116" s="174">
        <f>+Sklop18[[#This Row],[cena/enota brez DDV v EUR]]+Sklop18[[#This Row],[Davek (EUR)]]</f>
        <v>0</v>
      </c>
      <c r="T116" s="174">
        <f>+Sklop18[[#This Row],[cena/enota brez DDV v EUR]]*Sklop18[[#This Row],[Okvirna količina]]</f>
        <v>0</v>
      </c>
      <c r="U116" s="183">
        <f>+Sklop18[[#This Row],[Končna cena/enoto mere (EUR) z DDV]]*Sklop18[[#This Row],[Okvirna količina]]</f>
        <v>0</v>
      </c>
      <c r="V116" s="184"/>
    </row>
    <row r="117" spans="1:22" s="59" customFormat="1" ht="12">
      <c r="A117" s="88" t="s">
        <v>114</v>
      </c>
      <c r="B117" s="178" t="s">
        <v>802</v>
      </c>
      <c r="C117" s="179" t="s">
        <v>1081</v>
      </c>
      <c r="D117" s="167">
        <v>375</v>
      </c>
      <c r="E117" s="86" t="s">
        <v>158</v>
      </c>
      <c r="F117" s="168"/>
      <c r="G117" s="171">
        <v>20</v>
      </c>
      <c r="H117" s="187" t="s">
        <v>93</v>
      </c>
      <c r="I117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J117" s="171" t="str">
        <f>IF(Sklop18[[#This Row],[ZAHTEVANA SHEMA KAKOVOSTI]]&lt;&gt;"",Sklop18[[#This Row],[Preračunana masa/volumen/kos na enoto kg]],"")</f>
        <v/>
      </c>
      <c r="K117" s="172"/>
      <c r="L117" s="173"/>
      <c r="M117" s="173"/>
      <c r="N117" s="181"/>
      <c r="O117" s="174"/>
      <c r="P117" s="174"/>
      <c r="Q117" s="182"/>
      <c r="R117" s="174">
        <f>+Sklop18[[#This Row],[cena/enota brez DDV v EUR]]*Sklop18[[#This Row],[Stopnja DDV (%)]]</f>
        <v>0</v>
      </c>
      <c r="S117" s="174">
        <f>+Sklop18[[#This Row],[cena/enota brez DDV v EUR]]+Sklop18[[#This Row],[Davek (EUR)]]</f>
        <v>0</v>
      </c>
      <c r="T117" s="174">
        <f>+Sklop18[[#This Row],[cena/enota brez DDV v EUR]]*Sklop18[[#This Row],[Okvirna količina]]</f>
        <v>0</v>
      </c>
      <c r="U117" s="183">
        <f>+Sklop18[[#This Row],[Končna cena/enoto mere (EUR) z DDV]]*Sklop18[[#This Row],[Okvirna količina]]</f>
        <v>0</v>
      </c>
      <c r="V117" s="184"/>
    </row>
    <row r="118" spans="1:22" s="59" customFormat="1" ht="12">
      <c r="A118" s="88" t="s">
        <v>115</v>
      </c>
      <c r="B118" s="266">
        <v>1676</v>
      </c>
      <c r="C118" s="267" t="s">
        <v>1464</v>
      </c>
      <c r="D118" s="268">
        <v>300</v>
      </c>
      <c r="E118" s="269" t="s">
        <v>158</v>
      </c>
      <c r="F118" s="270"/>
      <c r="G118" s="271">
        <v>120</v>
      </c>
      <c r="H118" s="272" t="s">
        <v>93</v>
      </c>
      <c r="I118" s="27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36</v>
      </c>
      <c r="J118" s="271" t="str">
        <f>IF(Sklop18[[#This Row],[ZAHTEVANA SHEMA KAKOVOSTI]]&lt;&gt;"",Sklop18[[#This Row],[Preračunana masa/volumen/kos na enoto kg]],"")</f>
        <v/>
      </c>
      <c r="K118" s="274"/>
      <c r="L118" s="275"/>
      <c r="M118" s="275"/>
      <c r="N118" s="276"/>
      <c r="O118" s="277"/>
      <c r="P118" s="277"/>
      <c r="Q118" s="278"/>
      <c r="R118" s="277">
        <f>+Sklop18[[#This Row],[cena/enota brez DDV v EUR]]*Sklop18[[#This Row],[Stopnja DDV (%)]]</f>
        <v>0</v>
      </c>
      <c r="S118" s="277">
        <f>+Sklop18[[#This Row],[cena/enota brez DDV v EUR]]+Sklop18[[#This Row],[Davek (EUR)]]</f>
        <v>0</v>
      </c>
      <c r="T118" s="277">
        <f>+Sklop18[[#This Row],[cena/enota brez DDV v EUR]]*Sklop18[[#This Row],[Okvirna količina]]</f>
        <v>0</v>
      </c>
      <c r="U118" s="279">
        <f>+Sklop18[[#This Row],[Končna cena/enoto mere (EUR) z DDV]]*Sklop18[[#This Row],[Okvirna količina]]</f>
        <v>0</v>
      </c>
      <c r="V118" s="280"/>
    </row>
    <row r="119" spans="1:22" s="59" customFormat="1" ht="12">
      <c r="A119" s="88" t="s">
        <v>116</v>
      </c>
      <c r="B119" s="178" t="s">
        <v>803</v>
      </c>
      <c r="C119" s="179" t="s">
        <v>1082</v>
      </c>
      <c r="D119" s="167">
        <v>250</v>
      </c>
      <c r="E119" s="86" t="s">
        <v>158</v>
      </c>
      <c r="F119" s="168"/>
      <c r="G119" s="171">
        <v>1500</v>
      </c>
      <c r="H119" s="187" t="s">
        <v>93</v>
      </c>
      <c r="I119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375</v>
      </c>
      <c r="J119" s="171" t="str">
        <f>IF(Sklop18[[#This Row],[ZAHTEVANA SHEMA KAKOVOSTI]]&lt;&gt;"",Sklop18[[#This Row],[Preračunana masa/volumen/kos na enoto kg]],"")</f>
        <v/>
      </c>
      <c r="K119" s="172"/>
      <c r="L119" s="173"/>
      <c r="M119" s="173"/>
      <c r="N119" s="181"/>
      <c r="O119" s="174"/>
      <c r="P119" s="174"/>
      <c r="Q119" s="182"/>
      <c r="R119" s="174">
        <f>+Sklop18[[#This Row],[cena/enota brez DDV v EUR]]*Sklop18[[#This Row],[Stopnja DDV (%)]]</f>
        <v>0</v>
      </c>
      <c r="S119" s="174">
        <f>+Sklop18[[#This Row],[cena/enota brez DDV v EUR]]+Sklop18[[#This Row],[Davek (EUR)]]</f>
        <v>0</v>
      </c>
      <c r="T119" s="174">
        <f>+Sklop18[[#This Row],[cena/enota brez DDV v EUR]]*Sklop18[[#This Row],[Okvirna količina]]</f>
        <v>0</v>
      </c>
      <c r="U119" s="183">
        <f>+Sklop18[[#This Row],[Končna cena/enoto mere (EUR) z DDV]]*Sklop18[[#This Row],[Okvirna količina]]</f>
        <v>0</v>
      </c>
      <c r="V119" s="184"/>
    </row>
    <row r="120" spans="1:22" s="59" customFormat="1" ht="12">
      <c r="A120" s="88" t="s">
        <v>117</v>
      </c>
      <c r="B120" s="178" t="s">
        <v>804</v>
      </c>
      <c r="C120" s="179" t="s">
        <v>1083</v>
      </c>
      <c r="D120" s="167">
        <v>140</v>
      </c>
      <c r="E120" s="86" t="s">
        <v>158</v>
      </c>
      <c r="F120" s="168"/>
      <c r="G120" s="171">
        <v>10</v>
      </c>
      <c r="H120" s="187" t="s">
        <v>93</v>
      </c>
      <c r="I120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1.4000000000000001</v>
      </c>
      <c r="J120" s="171" t="str">
        <f>IF(Sklop18[[#This Row],[ZAHTEVANA SHEMA KAKOVOSTI]]&lt;&gt;"",Sklop18[[#This Row],[Preračunana masa/volumen/kos na enoto kg]],"")</f>
        <v/>
      </c>
      <c r="K120" s="172"/>
      <c r="L120" s="173"/>
      <c r="M120" s="173"/>
      <c r="N120" s="181"/>
      <c r="O120" s="174"/>
      <c r="P120" s="174"/>
      <c r="Q120" s="182"/>
      <c r="R120" s="174">
        <f>+Sklop18[[#This Row],[cena/enota brez DDV v EUR]]*Sklop18[[#This Row],[Stopnja DDV (%)]]</f>
        <v>0</v>
      </c>
      <c r="S120" s="174">
        <f>+Sklop18[[#This Row],[cena/enota brez DDV v EUR]]+Sklop18[[#This Row],[Davek (EUR)]]</f>
        <v>0</v>
      </c>
      <c r="T120" s="174">
        <f>+Sklop18[[#This Row],[cena/enota brez DDV v EUR]]*Sklop18[[#This Row],[Okvirna količina]]</f>
        <v>0</v>
      </c>
      <c r="U120" s="183">
        <f>+Sklop18[[#This Row],[Končna cena/enoto mere (EUR) z DDV]]*Sklop18[[#This Row],[Okvirna količina]]</f>
        <v>0</v>
      </c>
      <c r="V120" s="184"/>
    </row>
    <row r="121" spans="1:22" s="59" customFormat="1" ht="12">
      <c r="A121" s="88" t="s">
        <v>118</v>
      </c>
      <c r="B121" s="178" t="s">
        <v>805</v>
      </c>
      <c r="C121" s="179" t="s">
        <v>1084</v>
      </c>
      <c r="D121" s="176" t="s">
        <v>1521</v>
      </c>
      <c r="E121" s="86" t="s">
        <v>158</v>
      </c>
      <c r="F121" s="168"/>
      <c r="G121" s="171">
        <v>200</v>
      </c>
      <c r="H121" s="187" t="s">
        <v>0</v>
      </c>
      <c r="I121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J121" s="171" t="str">
        <f>IF(Sklop18[[#This Row],[ZAHTEVANA SHEMA KAKOVOSTI]]&lt;&gt;"",Sklop18[[#This Row],[Preračunana masa/volumen/kos na enoto kg]],"")</f>
        <v/>
      </c>
      <c r="K121" s="172"/>
      <c r="L121" s="173"/>
      <c r="M121" s="173"/>
      <c r="N121" s="181"/>
      <c r="O121" s="174"/>
      <c r="P121" s="174"/>
      <c r="Q121" s="182"/>
      <c r="R121" s="174">
        <f>+Sklop18[[#This Row],[cena/enota brez DDV v EUR]]*Sklop18[[#This Row],[Stopnja DDV (%)]]</f>
        <v>0</v>
      </c>
      <c r="S121" s="174">
        <f>+Sklop18[[#This Row],[cena/enota brez DDV v EUR]]+Sklop18[[#This Row],[Davek (EUR)]]</f>
        <v>0</v>
      </c>
      <c r="T121" s="174">
        <f>+Sklop18[[#This Row],[cena/enota brez DDV v EUR]]*Sklop18[[#This Row],[Okvirna količina]]</f>
        <v>0</v>
      </c>
      <c r="U121" s="183">
        <f>+Sklop18[[#This Row],[Končna cena/enoto mere (EUR) z DDV]]*Sklop18[[#This Row],[Okvirna količina]]</f>
        <v>0</v>
      </c>
      <c r="V121" s="184"/>
    </row>
    <row r="122" spans="1:22" s="59" customFormat="1" ht="12">
      <c r="A122" s="88" t="s">
        <v>119</v>
      </c>
      <c r="B122" s="178" t="s">
        <v>806</v>
      </c>
      <c r="C122" s="193" t="s">
        <v>1529</v>
      </c>
      <c r="D122" s="167">
        <v>680</v>
      </c>
      <c r="E122" s="86" t="s">
        <v>158</v>
      </c>
      <c r="F122" s="168"/>
      <c r="G122" s="171">
        <v>750</v>
      </c>
      <c r="H122" s="187" t="s">
        <v>93</v>
      </c>
      <c r="I122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510.00000000000006</v>
      </c>
      <c r="J122" s="171" t="str">
        <f>IF(Sklop18[[#This Row],[ZAHTEVANA SHEMA KAKOVOSTI]]&lt;&gt;"",Sklop18[[#This Row],[Preračunana masa/volumen/kos na enoto kg]],"")</f>
        <v/>
      </c>
      <c r="K122" s="172"/>
      <c r="L122" s="173"/>
      <c r="M122" s="173"/>
      <c r="N122" s="181"/>
      <c r="O122" s="174"/>
      <c r="P122" s="174"/>
      <c r="Q122" s="182"/>
      <c r="R122" s="174">
        <f>+Sklop18[[#This Row],[cena/enota brez DDV v EUR]]*Sklop18[[#This Row],[Stopnja DDV (%)]]</f>
        <v>0</v>
      </c>
      <c r="S122" s="174">
        <f>+Sklop18[[#This Row],[cena/enota brez DDV v EUR]]+Sklop18[[#This Row],[Davek (EUR)]]</f>
        <v>0</v>
      </c>
      <c r="T122" s="174">
        <f>+Sklop18[[#This Row],[cena/enota brez DDV v EUR]]*Sklop18[[#This Row],[Okvirna količina]]</f>
        <v>0</v>
      </c>
      <c r="U122" s="183">
        <f>+Sklop18[[#This Row],[Končna cena/enoto mere (EUR) z DDV]]*Sklop18[[#This Row],[Okvirna količina]]</f>
        <v>0</v>
      </c>
      <c r="V122" s="184"/>
    </row>
    <row r="123" spans="1:22" s="59" customFormat="1" ht="12">
      <c r="A123" s="88" t="s">
        <v>120</v>
      </c>
      <c r="B123" s="178" t="s">
        <v>807</v>
      </c>
      <c r="C123" s="193" t="s">
        <v>1085</v>
      </c>
      <c r="D123" s="176" t="s">
        <v>1519</v>
      </c>
      <c r="E123" s="86" t="s">
        <v>158</v>
      </c>
      <c r="F123" s="168"/>
      <c r="G123" s="171">
        <v>3</v>
      </c>
      <c r="H123" s="187" t="s">
        <v>0</v>
      </c>
      <c r="I123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J123" s="171" t="str">
        <f>IF(Sklop18[[#This Row],[ZAHTEVANA SHEMA KAKOVOSTI]]&lt;&gt;"",Sklop18[[#This Row],[Preračunana masa/volumen/kos na enoto kg]],"")</f>
        <v/>
      </c>
      <c r="K123" s="172"/>
      <c r="L123" s="173"/>
      <c r="M123" s="173"/>
      <c r="N123" s="181"/>
      <c r="O123" s="174"/>
      <c r="P123" s="174"/>
      <c r="Q123" s="182"/>
      <c r="R123" s="174">
        <f>+Sklop18[[#This Row],[cena/enota brez DDV v EUR]]*Sklop18[[#This Row],[Stopnja DDV (%)]]</f>
        <v>0</v>
      </c>
      <c r="S123" s="174">
        <f>+Sklop18[[#This Row],[cena/enota brez DDV v EUR]]+Sklop18[[#This Row],[Davek (EUR)]]</f>
        <v>0</v>
      </c>
      <c r="T123" s="174">
        <f>+Sklop18[[#This Row],[cena/enota brez DDV v EUR]]*Sklop18[[#This Row],[Okvirna količina]]</f>
        <v>0</v>
      </c>
      <c r="U123" s="183">
        <f>+Sklop18[[#This Row],[Končna cena/enoto mere (EUR) z DDV]]*Sklop18[[#This Row],[Okvirna količina]]</f>
        <v>0</v>
      </c>
      <c r="V123" s="184"/>
    </row>
    <row r="124" spans="1:22" s="59" customFormat="1" ht="12">
      <c r="A124" s="88" t="s">
        <v>121</v>
      </c>
      <c r="B124" s="178" t="s">
        <v>808</v>
      </c>
      <c r="C124" s="179" t="s">
        <v>1086</v>
      </c>
      <c r="D124" s="167">
        <v>7</v>
      </c>
      <c r="E124" s="86" t="s">
        <v>158</v>
      </c>
      <c r="F124" s="168"/>
      <c r="G124" s="171">
        <v>100</v>
      </c>
      <c r="H124" s="187" t="s">
        <v>93</v>
      </c>
      <c r="I124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0.70000000000000007</v>
      </c>
      <c r="J124" s="171" t="str">
        <f>IF(Sklop18[[#This Row],[ZAHTEVANA SHEMA KAKOVOSTI]]&lt;&gt;"",Sklop18[[#This Row],[Preračunana masa/volumen/kos na enoto kg]],"")</f>
        <v/>
      </c>
      <c r="K124" s="172"/>
      <c r="L124" s="173"/>
      <c r="M124" s="173"/>
      <c r="N124" s="181"/>
      <c r="O124" s="174"/>
      <c r="P124" s="174"/>
      <c r="Q124" s="182"/>
      <c r="R124" s="174">
        <f>+Sklop18[[#This Row],[cena/enota brez DDV v EUR]]*Sklop18[[#This Row],[Stopnja DDV (%)]]</f>
        <v>0</v>
      </c>
      <c r="S124" s="174">
        <f>+Sklop18[[#This Row],[cena/enota brez DDV v EUR]]+Sklop18[[#This Row],[Davek (EUR)]]</f>
        <v>0</v>
      </c>
      <c r="T124" s="174">
        <f>+Sklop18[[#This Row],[cena/enota brez DDV v EUR]]*Sklop18[[#This Row],[Okvirna količina]]</f>
        <v>0</v>
      </c>
      <c r="U124" s="183">
        <f>+Sklop18[[#This Row],[Končna cena/enoto mere (EUR) z DDV]]*Sklop18[[#This Row],[Okvirna količina]]</f>
        <v>0</v>
      </c>
      <c r="V124" s="184"/>
    </row>
    <row r="125" spans="1:22" s="59" customFormat="1" ht="12">
      <c r="A125" s="88" t="s">
        <v>122</v>
      </c>
      <c r="B125" s="178" t="s">
        <v>809</v>
      </c>
      <c r="C125" s="179" t="s">
        <v>244</v>
      </c>
      <c r="D125" s="167">
        <v>42</v>
      </c>
      <c r="E125" s="86" t="s">
        <v>158</v>
      </c>
      <c r="F125" s="168"/>
      <c r="G125" s="171">
        <v>1300</v>
      </c>
      <c r="H125" s="187" t="s">
        <v>93</v>
      </c>
      <c r="I125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54.6</v>
      </c>
      <c r="J125" s="171" t="str">
        <f>IF(Sklop18[[#This Row],[ZAHTEVANA SHEMA KAKOVOSTI]]&lt;&gt;"",Sklop18[[#This Row],[Preračunana masa/volumen/kos na enoto kg]],"")</f>
        <v/>
      </c>
      <c r="K125" s="172"/>
      <c r="L125" s="173"/>
      <c r="M125" s="173"/>
      <c r="N125" s="181"/>
      <c r="O125" s="174"/>
      <c r="P125" s="174"/>
      <c r="Q125" s="182"/>
      <c r="R125" s="174">
        <f>+Sklop18[[#This Row],[cena/enota brez DDV v EUR]]*Sklop18[[#This Row],[Stopnja DDV (%)]]</f>
        <v>0</v>
      </c>
      <c r="S125" s="174">
        <f>+Sklop18[[#This Row],[cena/enota brez DDV v EUR]]+Sklop18[[#This Row],[Davek (EUR)]]</f>
        <v>0</v>
      </c>
      <c r="T125" s="174">
        <f>+Sklop18[[#This Row],[cena/enota brez DDV v EUR]]*Sklop18[[#This Row],[Okvirna količina]]</f>
        <v>0</v>
      </c>
      <c r="U125" s="183">
        <f>+Sklop18[[#This Row],[Končna cena/enoto mere (EUR) z DDV]]*Sklop18[[#This Row],[Okvirna količina]]</f>
        <v>0</v>
      </c>
      <c r="V125" s="184"/>
    </row>
    <row r="126" spans="1:22" s="59" customFormat="1" ht="12">
      <c r="A126" s="88" t="s">
        <v>123</v>
      </c>
      <c r="B126" s="178" t="s">
        <v>810</v>
      </c>
      <c r="C126" s="179" t="s">
        <v>1087</v>
      </c>
      <c r="D126" s="167">
        <v>500</v>
      </c>
      <c r="E126" s="86" t="s">
        <v>158</v>
      </c>
      <c r="F126" s="168"/>
      <c r="G126" s="171">
        <v>10</v>
      </c>
      <c r="H126" s="187" t="s">
        <v>93</v>
      </c>
      <c r="I126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J126" s="171" t="str">
        <f>IF(Sklop18[[#This Row],[ZAHTEVANA SHEMA KAKOVOSTI]]&lt;&gt;"",Sklop18[[#This Row],[Preračunana masa/volumen/kos na enoto kg]],"")</f>
        <v/>
      </c>
      <c r="K126" s="172"/>
      <c r="L126" s="173"/>
      <c r="M126" s="173"/>
      <c r="N126" s="181"/>
      <c r="O126" s="174"/>
      <c r="P126" s="174"/>
      <c r="Q126" s="182"/>
      <c r="R126" s="174">
        <f>+Sklop18[[#This Row],[cena/enota brez DDV v EUR]]*Sklop18[[#This Row],[Stopnja DDV (%)]]</f>
        <v>0</v>
      </c>
      <c r="S126" s="174">
        <f>+Sklop18[[#This Row],[cena/enota brez DDV v EUR]]+Sklop18[[#This Row],[Davek (EUR)]]</f>
        <v>0</v>
      </c>
      <c r="T126" s="174">
        <f>+Sklop18[[#This Row],[cena/enota brez DDV v EUR]]*Sklop18[[#This Row],[Okvirna količina]]</f>
        <v>0</v>
      </c>
      <c r="U126" s="183">
        <f>+Sklop18[[#This Row],[Končna cena/enoto mere (EUR) z DDV]]*Sklop18[[#This Row],[Okvirna količina]]</f>
        <v>0</v>
      </c>
      <c r="V126" s="184"/>
    </row>
    <row r="127" spans="1:22" s="59" customFormat="1" ht="12">
      <c r="A127" s="417" t="s">
        <v>124</v>
      </c>
      <c r="B127" s="417" t="s">
        <v>811</v>
      </c>
      <c r="C127" s="418" t="s">
        <v>1590</v>
      </c>
      <c r="D127" s="167" t="s">
        <v>161</v>
      </c>
      <c r="E127" s="86" t="s">
        <v>0</v>
      </c>
      <c r="F127" s="168"/>
      <c r="G127" s="171">
        <v>30</v>
      </c>
      <c r="H127" s="187" t="s">
        <v>0</v>
      </c>
      <c r="I127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J127" s="171" t="str">
        <f>IF(Sklop18[[#This Row],[ZAHTEVANA SHEMA KAKOVOSTI]]&lt;&gt;"",Sklop18[[#This Row],[Preračunana masa/volumen/kos na enoto kg]],"")</f>
        <v/>
      </c>
      <c r="K127" s="172"/>
      <c r="L127" s="173"/>
      <c r="M127" s="173"/>
      <c r="N127" s="181"/>
      <c r="O127" s="174"/>
      <c r="P127" s="174"/>
      <c r="Q127" s="182"/>
      <c r="R127" s="174">
        <f>+Sklop18[[#This Row],[cena/enota brez DDV v EUR]]*Sklop18[[#This Row],[Stopnja DDV (%)]]</f>
        <v>0</v>
      </c>
      <c r="S127" s="174">
        <f>+Sklop18[[#This Row],[cena/enota brez DDV v EUR]]+Sklop18[[#This Row],[Davek (EUR)]]</f>
        <v>0</v>
      </c>
      <c r="T127" s="174">
        <f>+Sklop18[[#This Row],[cena/enota brez DDV v EUR]]*Sklop18[[#This Row],[Okvirna količina]]</f>
        <v>0</v>
      </c>
      <c r="U127" s="183">
        <f>+Sklop18[[#This Row],[Končna cena/enoto mere (EUR) z DDV]]*Sklop18[[#This Row],[Okvirna količina]]</f>
        <v>0</v>
      </c>
      <c r="V127" s="184"/>
    </row>
    <row r="128" spans="1:22" s="59" customFormat="1" ht="12">
      <c r="A128" s="88" t="s">
        <v>125</v>
      </c>
      <c r="B128" s="178" t="s">
        <v>812</v>
      </c>
      <c r="C128" s="179" t="s">
        <v>813</v>
      </c>
      <c r="D128" s="167" t="s">
        <v>161</v>
      </c>
      <c r="E128" s="86" t="s">
        <v>0</v>
      </c>
      <c r="F128" s="168"/>
      <c r="G128" s="171">
        <v>250</v>
      </c>
      <c r="H128" s="187" t="s">
        <v>0</v>
      </c>
      <c r="I128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J128" s="171" t="str">
        <f>IF(Sklop18[[#This Row],[ZAHTEVANA SHEMA KAKOVOSTI]]&lt;&gt;"",Sklop18[[#This Row],[Preračunana masa/volumen/kos na enoto kg]],"")</f>
        <v/>
      </c>
      <c r="K128" s="172"/>
      <c r="L128" s="173"/>
      <c r="M128" s="173"/>
      <c r="N128" s="181"/>
      <c r="O128" s="174"/>
      <c r="P128" s="174"/>
      <c r="Q128" s="182"/>
      <c r="R128" s="174">
        <f>+Sklop18[[#This Row],[cena/enota brez DDV v EUR]]*Sklop18[[#This Row],[Stopnja DDV (%)]]</f>
        <v>0</v>
      </c>
      <c r="S128" s="174">
        <f>+Sklop18[[#This Row],[cena/enota brez DDV v EUR]]+Sklop18[[#This Row],[Davek (EUR)]]</f>
        <v>0</v>
      </c>
      <c r="T128" s="174">
        <f>+Sklop18[[#This Row],[cena/enota brez DDV v EUR]]*Sklop18[[#This Row],[Okvirna količina]]</f>
        <v>0</v>
      </c>
      <c r="U128" s="183">
        <f>+Sklop18[[#This Row],[Končna cena/enoto mere (EUR) z DDV]]*Sklop18[[#This Row],[Okvirna količina]]</f>
        <v>0</v>
      </c>
      <c r="V128" s="184"/>
    </row>
    <row r="129" spans="1:22" s="59" customFormat="1" ht="12">
      <c r="A129" s="88" t="s">
        <v>126</v>
      </c>
      <c r="B129" s="178" t="s">
        <v>814</v>
      </c>
      <c r="C129" s="179" t="s">
        <v>815</v>
      </c>
      <c r="D129" s="167" t="s">
        <v>161</v>
      </c>
      <c r="E129" s="86" t="s">
        <v>0</v>
      </c>
      <c r="F129" s="168"/>
      <c r="G129" s="171">
        <v>150</v>
      </c>
      <c r="H129" s="187" t="s">
        <v>0</v>
      </c>
      <c r="I129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J129" s="171" t="str">
        <f>IF(Sklop18[[#This Row],[ZAHTEVANA SHEMA KAKOVOSTI]]&lt;&gt;"",Sklop18[[#This Row],[Preračunana masa/volumen/kos na enoto kg]],"")</f>
        <v/>
      </c>
      <c r="K129" s="172"/>
      <c r="L129" s="173"/>
      <c r="M129" s="173"/>
      <c r="N129" s="181"/>
      <c r="O129" s="174"/>
      <c r="P129" s="174"/>
      <c r="Q129" s="182"/>
      <c r="R129" s="174">
        <f>+Sklop18[[#This Row],[cena/enota brez DDV v EUR]]*Sklop18[[#This Row],[Stopnja DDV (%)]]</f>
        <v>0</v>
      </c>
      <c r="S129" s="174">
        <f>+Sklop18[[#This Row],[cena/enota brez DDV v EUR]]+Sklop18[[#This Row],[Davek (EUR)]]</f>
        <v>0</v>
      </c>
      <c r="T129" s="174">
        <f>+Sklop18[[#This Row],[cena/enota brez DDV v EUR]]*Sklop18[[#This Row],[Okvirna količina]]</f>
        <v>0</v>
      </c>
      <c r="U129" s="183">
        <f>+Sklop18[[#This Row],[Končna cena/enoto mere (EUR) z DDV]]*Sklop18[[#This Row],[Okvirna količina]]</f>
        <v>0</v>
      </c>
      <c r="V129" s="184"/>
    </row>
    <row r="130" spans="1:22" s="59" customFormat="1" ht="12">
      <c r="A130" s="88" t="s">
        <v>223</v>
      </c>
      <c r="B130" s="178" t="s">
        <v>816</v>
      </c>
      <c r="C130" s="179" t="s">
        <v>1088</v>
      </c>
      <c r="D130" s="167">
        <v>750</v>
      </c>
      <c r="E130" s="86" t="s">
        <v>158</v>
      </c>
      <c r="F130" s="168"/>
      <c r="G130" s="171">
        <v>600</v>
      </c>
      <c r="H130" s="187" t="s">
        <v>93</v>
      </c>
      <c r="I130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450</v>
      </c>
      <c r="J130" s="171" t="str">
        <f>IF(Sklop18[[#This Row],[ZAHTEVANA SHEMA KAKOVOSTI]]&lt;&gt;"",Sklop18[[#This Row],[Preračunana masa/volumen/kos na enoto kg]],"")</f>
        <v/>
      </c>
      <c r="K130" s="172"/>
      <c r="L130" s="173"/>
      <c r="M130" s="173"/>
      <c r="N130" s="181"/>
      <c r="O130" s="174"/>
      <c r="P130" s="174"/>
      <c r="Q130" s="182"/>
      <c r="R130" s="174">
        <f>+Sklop18[[#This Row],[cena/enota brez DDV v EUR]]*Sklop18[[#This Row],[Stopnja DDV (%)]]</f>
        <v>0</v>
      </c>
      <c r="S130" s="174">
        <f>+Sklop18[[#This Row],[cena/enota brez DDV v EUR]]+Sklop18[[#This Row],[Davek (EUR)]]</f>
        <v>0</v>
      </c>
      <c r="T130" s="174">
        <f>+Sklop18[[#This Row],[cena/enota brez DDV v EUR]]*Sklop18[[#This Row],[Okvirna količina]]</f>
        <v>0</v>
      </c>
      <c r="U130" s="183">
        <f>+Sklop18[[#This Row],[Končna cena/enoto mere (EUR) z DDV]]*Sklop18[[#This Row],[Okvirna količina]]</f>
        <v>0</v>
      </c>
      <c r="V130" s="184"/>
    </row>
    <row r="131" spans="1:22" s="59" customFormat="1" ht="12">
      <c r="A131" s="88" t="s">
        <v>224</v>
      </c>
      <c r="B131" s="178" t="s">
        <v>817</v>
      </c>
      <c r="C131" s="179" t="s">
        <v>1089</v>
      </c>
      <c r="D131" s="167">
        <v>10</v>
      </c>
      <c r="E131" s="86" t="s">
        <v>158</v>
      </c>
      <c r="F131" s="168"/>
      <c r="G131" s="171">
        <v>1000</v>
      </c>
      <c r="H131" s="187" t="s">
        <v>93</v>
      </c>
      <c r="I131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J131" s="171" t="str">
        <f>IF(Sklop18[[#This Row],[ZAHTEVANA SHEMA KAKOVOSTI]]&lt;&gt;"",Sklop18[[#This Row],[Preračunana masa/volumen/kos na enoto kg]],"")</f>
        <v/>
      </c>
      <c r="K131" s="172"/>
      <c r="L131" s="173"/>
      <c r="M131" s="173"/>
      <c r="N131" s="181"/>
      <c r="O131" s="174"/>
      <c r="P131" s="174"/>
      <c r="Q131" s="182"/>
      <c r="R131" s="174">
        <f>+Sklop18[[#This Row],[cena/enota brez DDV v EUR]]*Sklop18[[#This Row],[Stopnja DDV (%)]]</f>
        <v>0</v>
      </c>
      <c r="S131" s="174">
        <f>+Sklop18[[#This Row],[cena/enota brez DDV v EUR]]+Sklop18[[#This Row],[Davek (EUR)]]</f>
        <v>0</v>
      </c>
      <c r="T131" s="174">
        <f>+Sklop18[[#This Row],[cena/enota brez DDV v EUR]]*Sklop18[[#This Row],[Okvirna količina]]</f>
        <v>0</v>
      </c>
      <c r="U131" s="183">
        <f>+Sklop18[[#This Row],[Končna cena/enoto mere (EUR) z DDV]]*Sklop18[[#This Row],[Okvirna količina]]</f>
        <v>0</v>
      </c>
      <c r="V131" s="184"/>
    </row>
    <row r="132" spans="1:22" s="59" customFormat="1" ht="12">
      <c r="A132" s="88" t="s">
        <v>225</v>
      </c>
      <c r="B132" s="178" t="s">
        <v>818</v>
      </c>
      <c r="C132" s="179" t="s">
        <v>1090</v>
      </c>
      <c r="D132" s="167">
        <v>160</v>
      </c>
      <c r="E132" s="86" t="s">
        <v>158</v>
      </c>
      <c r="F132" s="168"/>
      <c r="G132" s="171">
        <v>450</v>
      </c>
      <c r="H132" s="187" t="s">
        <v>93</v>
      </c>
      <c r="I132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72</v>
      </c>
      <c r="J132" s="171" t="str">
        <f>IF(Sklop18[[#This Row],[ZAHTEVANA SHEMA KAKOVOSTI]]&lt;&gt;"",Sklop18[[#This Row],[Preračunana masa/volumen/kos na enoto kg]],"")</f>
        <v/>
      </c>
      <c r="K132" s="172"/>
      <c r="L132" s="173"/>
      <c r="M132" s="173"/>
      <c r="N132" s="181"/>
      <c r="O132" s="174"/>
      <c r="P132" s="174"/>
      <c r="Q132" s="182"/>
      <c r="R132" s="174">
        <f>+Sklop18[[#This Row],[cena/enota brez DDV v EUR]]*Sklop18[[#This Row],[Stopnja DDV (%)]]</f>
        <v>0</v>
      </c>
      <c r="S132" s="174">
        <f>+Sklop18[[#This Row],[cena/enota brez DDV v EUR]]+Sklop18[[#This Row],[Davek (EUR)]]</f>
        <v>0</v>
      </c>
      <c r="T132" s="174">
        <f>+Sklop18[[#This Row],[cena/enota brez DDV v EUR]]*Sklop18[[#This Row],[Okvirna količina]]</f>
        <v>0</v>
      </c>
      <c r="U132" s="183">
        <f>+Sklop18[[#This Row],[Končna cena/enoto mere (EUR) z DDV]]*Sklop18[[#This Row],[Okvirna količina]]</f>
        <v>0</v>
      </c>
      <c r="V132" s="184"/>
    </row>
    <row r="133" spans="1:22" s="59" customFormat="1" ht="12">
      <c r="A133" s="88" t="s">
        <v>226</v>
      </c>
      <c r="B133" s="178" t="s">
        <v>819</v>
      </c>
      <c r="C133" s="179" t="s">
        <v>1091</v>
      </c>
      <c r="D133" s="167">
        <v>100</v>
      </c>
      <c r="E133" s="86" t="s">
        <v>158</v>
      </c>
      <c r="F133" s="168"/>
      <c r="G133" s="171">
        <v>20</v>
      </c>
      <c r="H133" s="187" t="s">
        <v>93</v>
      </c>
      <c r="I133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J133" s="171" t="str">
        <f>IF(Sklop18[[#This Row],[ZAHTEVANA SHEMA KAKOVOSTI]]&lt;&gt;"",Sklop18[[#This Row],[Preračunana masa/volumen/kos na enoto kg]],"")</f>
        <v/>
      </c>
      <c r="K133" s="172"/>
      <c r="L133" s="173"/>
      <c r="M133" s="173"/>
      <c r="N133" s="181"/>
      <c r="O133" s="174"/>
      <c r="P133" s="174"/>
      <c r="Q133" s="182"/>
      <c r="R133" s="174">
        <f>+Sklop18[[#This Row],[cena/enota brez DDV v EUR]]*Sklop18[[#This Row],[Stopnja DDV (%)]]</f>
        <v>0</v>
      </c>
      <c r="S133" s="174">
        <f>+Sklop18[[#This Row],[cena/enota brez DDV v EUR]]+Sklop18[[#This Row],[Davek (EUR)]]</f>
        <v>0</v>
      </c>
      <c r="T133" s="174">
        <f>+Sklop18[[#This Row],[cena/enota brez DDV v EUR]]*Sklop18[[#This Row],[Okvirna količina]]</f>
        <v>0</v>
      </c>
      <c r="U133" s="183">
        <f>+Sklop18[[#This Row],[Končna cena/enoto mere (EUR) z DDV]]*Sklop18[[#This Row],[Okvirna količina]]</f>
        <v>0</v>
      </c>
      <c r="V133" s="184"/>
    </row>
    <row r="134" spans="1:22" s="59" customFormat="1" ht="12">
      <c r="A134" s="88" t="s">
        <v>227</v>
      </c>
      <c r="B134" s="178" t="s">
        <v>820</v>
      </c>
      <c r="C134" s="179" t="s">
        <v>1092</v>
      </c>
      <c r="D134" s="167">
        <v>100</v>
      </c>
      <c r="E134" s="86" t="s">
        <v>158</v>
      </c>
      <c r="F134" s="168"/>
      <c r="G134" s="171">
        <v>30</v>
      </c>
      <c r="H134" s="187" t="s">
        <v>93</v>
      </c>
      <c r="I134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J134" s="171" t="str">
        <f>IF(Sklop18[[#This Row],[ZAHTEVANA SHEMA KAKOVOSTI]]&lt;&gt;"",Sklop18[[#This Row],[Preračunana masa/volumen/kos na enoto kg]],"")</f>
        <v/>
      </c>
      <c r="K134" s="172"/>
      <c r="L134" s="173"/>
      <c r="M134" s="173"/>
      <c r="N134" s="181"/>
      <c r="O134" s="174"/>
      <c r="P134" s="174"/>
      <c r="Q134" s="182"/>
      <c r="R134" s="174">
        <f>+Sklop18[[#This Row],[cena/enota brez DDV v EUR]]*Sklop18[[#This Row],[Stopnja DDV (%)]]</f>
        <v>0</v>
      </c>
      <c r="S134" s="174">
        <f>+Sklop18[[#This Row],[cena/enota brez DDV v EUR]]+Sklop18[[#This Row],[Davek (EUR)]]</f>
        <v>0</v>
      </c>
      <c r="T134" s="174">
        <f>+Sklop18[[#This Row],[cena/enota brez DDV v EUR]]*Sklop18[[#This Row],[Okvirna količina]]</f>
        <v>0</v>
      </c>
      <c r="U134" s="183">
        <f>+Sklop18[[#This Row],[Končna cena/enoto mere (EUR) z DDV]]*Sklop18[[#This Row],[Okvirna količina]]</f>
        <v>0</v>
      </c>
      <c r="V134" s="184"/>
    </row>
    <row r="135" spans="1:22" s="59" customFormat="1" ht="48">
      <c r="A135" s="88" t="s">
        <v>228</v>
      </c>
      <c r="B135" s="178" t="s">
        <v>821</v>
      </c>
      <c r="C135" s="193" t="s">
        <v>1565</v>
      </c>
      <c r="D135" s="167">
        <v>320</v>
      </c>
      <c r="E135" s="86" t="s">
        <v>158</v>
      </c>
      <c r="F135" s="168"/>
      <c r="G135" s="171">
        <v>460</v>
      </c>
      <c r="H135" s="187" t="s">
        <v>93</v>
      </c>
      <c r="I135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147.20000000000002</v>
      </c>
      <c r="J135" s="171" t="str">
        <f>IF(Sklop18[[#This Row],[ZAHTEVANA SHEMA KAKOVOSTI]]&lt;&gt;"",Sklop18[[#This Row],[Preračunana masa/volumen/kos na enoto kg]],"")</f>
        <v/>
      </c>
      <c r="K135" s="172"/>
      <c r="L135" s="173"/>
      <c r="M135" s="173"/>
      <c r="N135" s="181"/>
      <c r="O135" s="174"/>
      <c r="P135" s="174"/>
      <c r="Q135" s="182"/>
      <c r="R135" s="174">
        <f>+Sklop18[[#This Row],[cena/enota brez DDV v EUR]]*Sklop18[[#This Row],[Stopnja DDV (%)]]</f>
        <v>0</v>
      </c>
      <c r="S135" s="174">
        <f>+Sklop18[[#This Row],[cena/enota brez DDV v EUR]]+Sklop18[[#This Row],[Davek (EUR)]]</f>
        <v>0</v>
      </c>
      <c r="T135" s="174">
        <f>+Sklop18[[#This Row],[cena/enota brez DDV v EUR]]*Sklop18[[#This Row],[Okvirna količina]]</f>
        <v>0</v>
      </c>
      <c r="U135" s="183">
        <f>+Sklop18[[#This Row],[Končna cena/enoto mere (EUR) z DDV]]*Sklop18[[#This Row],[Okvirna količina]]</f>
        <v>0</v>
      </c>
      <c r="V135" s="184"/>
    </row>
    <row r="136" spans="1:22" s="59" customFormat="1" ht="12">
      <c r="A136" s="88" t="s">
        <v>229</v>
      </c>
      <c r="B136" s="178" t="s">
        <v>822</v>
      </c>
      <c r="C136" s="179" t="s">
        <v>1093</v>
      </c>
      <c r="D136" s="167">
        <v>5000</v>
      </c>
      <c r="E136" s="86" t="s">
        <v>158</v>
      </c>
      <c r="F136" s="168"/>
      <c r="G136" s="171">
        <v>150</v>
      </c>
      <c r="H136" s="187" t="s">
        <v>93</v>
      </c>
      <c r="I136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750</v>
      </c>
      <c r="J136" s="171" t="str">
        <f>IF(Sklop18[[#This Row],[ZAHTEVANA SHEMA KAKOVOSTI]]&lt;&gt;"",Sklop18[[#This Row],[Preračunana masa/volumen/kos na enoto kg]],"")</f>
        <v/>
      </c>
      <c r="K136" s="172"/>
      <c r="L136" s="173"/>
      <c r="M136" s="173"/>
      <c r="N136" s="181"/>
      <c r="O136" s="174"/>
      <c r="P136" s="174"/>
      <c r="Q136" s="182"/>
      <c r="R136" s="174">
        <f>+Sklop18[[#This Row],[cena/enota brez DDV v EUR]]*Sklop18[[#This Row],[Stopnja DDV (%)]]</f>
        <v>0</v>
      </c>
      <c r="S136" s="174">
        <f>+Sklop18[[#This Row],[cena/enota brez DDV v EUR]]+Sklop18[[#This Row],[Davek (EUR)]]</f>
        <v>0</v>
      </c>
      <c r="T136" s="174">
        <f>+Sklop18[[#This Row],[cena/enota brez DDV v EUR]]*Sklop18[[#This Row],[Okvirna količina]]</f>
        <v>0</v>
      </c>
      <c r="U136" s="183">
        <f>+Sklop18[[#This Row],[Končna cena/enoto mere (EUR) z DDV]]*Sklop18[[#This Row],[Okvirna količina]]</f>
        <v>0</v>
      </c>
      <c r="V136" s="184"/>
    </row>
    <row r="137" spans="1:22" s="59" customFormat="1" ht="12">
      <c r="A137" s="88" t="s">
        <v>230</v>
      </c>
      <c r="B137" s="178" t="s">
        <v>823</v>
      </c>
      <c r="C137" s="193" t="s">
        <v>1434</v>
      </c>
      <c r="D137" s="167">
        <v>3.7</v>
      </c>
      <c r="E137" s="86" t="s">
        <v>95</v>
      </c>
      <c r="F137" s="168"/>
      <c r="G137" s="171">
        <v>10</v>
      </c>
      <c r="H137" s="187" t="s">
        <v>93</v>
      </c>
      <c r="I137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37</v>
      </c>
      <c r="J137" s="171" t="str">
        <f>IF(Sklop18[[#This Row],[ZAHTEVANA SHEMA KAKOVOSTI]]&lt;&gt;"",Sklop18[[#This Row],[Preračunana masa/volumen/kos na enoto kg]],"")</f>
        <v/>
      </c>
      <c r="K137" s="172"/>
      <c r="L137" s="173"/>
      <c r="M137" s="173"/>
      <c r="N137" s="181"/>
      <c r="O137" s="174"/>
      <c r="P137" s="174"/>
      <c r="Q137" s="182"/>
      <c r="R137" s="174">
        <f>+Sklop18[[#This Row],[cena/enota brez DDV v EUR]]*Sklop18[[#This Row],[Stopnja DDV (%)]]</f>
        <v>0</v>
      </c>
      <c r="S137" s="174">
        <f>+Sklop18[[#This Row],[cena/enota brez DDV v EUR]]+Sklop18[[#This Row],[Davek (EUR)]]</f>
        <v>0</v>
      </c>
      <c r="T137" s="174">
        <f>+Sklop18[[#This Row],[cena/enota brez DDV v EUR]]*Sklop18[[#This Row],[Okvirna količina]]</f>
        <v>0</v>
      </c>
      <c r="U137" s="183">
        <f>+Sklop18[[#This Row],[Končna cena/enoto mere (EUR) z DDV]]*Sklop18[[#This Row],[Okvirna količina]]</f>
        <v>0</v>
      </c>
      <c r="V137" s="184"/>
    </row>
    <row r="138" spans="1:22" s="59" customFormat="1" ht="12">
      <c r="A138" s="88" t="s">
        <v>231</v>
      </c>
      <c r="B138" s="227">
        <v>1406</v>
      </c>
      <c r="C138" s="229" t="s">
        <v>1535</v>
      </c>
      <c r="D138" s="230">
        <v>250</v>
      </c>
      <c r="E138" s="231" t="s">
        <v>158</v>
      </c>
      <c r="F138" s="232"/>
      <c r="G138" s="233">
        <v>20</v>
      </c>
      <c r="H138" s="187" t="s">
        <v>93</v>
      </c>
      <c r="I138" s="23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J138" s="233" t="str">
        <f>IF(Sklop18[[#This Row],[ZAHTEVANA SHEMA KAKOVOSTI]]&lt;&gt;"",Sklop18[[#This Row],[Preračunana masa/volumen/kos na enoto kg]],"")</f>
        <v/>
      </c>
      <c r="K138" s="236"/>
      <c r="L138" s="237"/>
      <c r="M138" s="237"/>
      <c r="N138" s="238"/>
      <c r="O138" s="239"/>
      <c r="P138" s="239"/>
      <c r="Q138" s="240"/>
      <c r="R138" s="239">
        <f>+Sklop18[[#This Row],[cena/enota brez DDV v EUR]]*Sklop18[[#This Row],[Stopnja DDV (%)]]</f>
        <v>0</v>
      </c>
      <c r="S138" s="239">
        <f>+Sklop18[[#This Row],[cena/enota brez DDV v EUR]]+Sklop18[[#This Row],[Davek (EUR)]]</f>
        <v>0</v>
      </c>
      <c r="T138" s="239">
        <f>+Sklop18[[#This Row],[cena/enota brez DDV v EUR]]*Sklop18[[#This Row],[Okvirna količina]]</f>
        <v>0</v>
      </c>
      <c r="U138" s="241">
        <f>+Sklop18[[#This Row],[Končna cena/enoto mere (EUR) z DDV]]*Sklop18[[#This Row],[Okvirna količina]]</f>
        <v>0</v>
      </c>
      <c r="V138" s="242"/>
    </row>
    <row r="139" spans="1:22" s="59" customFormat="1" ht="12">
      <c r="A139" s="88" t="s">
        <v>232</v>
      </c>
      <c r="B139" s="227">
        <v>1407</v>
      </c>
      <c r="C139" s="229" t="s">
        <v>1438</v>
      </c>
      <c r="D139" s="230">
        <v>500</v>
      </c>
      <c r="E139" s="231" t="s">
        <v>158</v>
      </c>
      <c r="F139" s="232"/>
      <c r="G139" s="233">
        <v>5</v>
      </c>
      <c r="H139" s="234" t="s">
        <v>93</v>
      </c>
      <c r="I139" s="23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J139" s="233" t="str">
        <f>IF(Sklop18[[#This Row],[ZAHTEVANA SHEMA KAKOVOSTI]]&lt;&gt;"",Sklop18[[#This Row],[Preračunana masa/volumen/kos na enoto kg]],"")</f>
        <v/>
      </c>
      <c r="K139" s="236"/>
      <c r="L139" s="237"/>
      <c r="M139" s="237"/>
      <c r="N139" s="238"/>
      <c r="O139" s="239"/>
      <c r="P139" s="239"/>
      <c r="Q139" s="240"/>
      <c r="R139" s="239">
        <f>+Sklop18[[#This Row],[cena/enota brez DDV v EUR]]*Sklop18[[#This Row],[Stopnja DDV (%)]]</f>
        <v>0</v>
      </c>
      <c r="S139" s="239">
        <f>+Sklop18[[#This Row],[cena/enota brez DDV v EUR]]+Sklop18[[#This Row],[Davek (EUR)]]</f>
        <v>0</v>
      </c>
      <c r="T139" s="239">
        <f>+Sklop18[[#This Row],[cena/enota brez DDV v EUR]]*Sklop18[[#This Row],[Okvirna količina]]</f>
        <v>0</v>
      </c>
      <c r="U139" s="241">
        <f>+Sklop18[[#This Row],[Končna cena/enoto mere (EUR) z DDV]]*Sklop18[[#This Row],[Okvirna količina]]</f>
        <v>0</v>
      </c>
      <c r="V139" s="242"/>
    </row>
    <row r="140" spans="1:22" s="59" customFormat="1" ht="12">
      <c r="A140" s="88" t="s">
        <v>233</v>
      </c>
      <c r="B140" s="266">
        <v>1508</v>
      </c>
      <c r="C140" s="267" t="s">
        <v>1465</v>
      </c>
      <c r="D140" s="268">
        <v>250</v>
      </c>
      <c r="E140" s="269" t="s">
        <v>158</v>
      </c>
      <c r="F140" s="270"/>
      <c r="G140" s="271">
        <v>10</v>
      </c>
      <c r="H140" s="272" t="s">
        <v>93</v>
      </c>
      <c r="I140" s="27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J140" s="271" t="str">
        <f>IF(Sklop18[[#This Row],[ZAHTEVANA SHEMA KAKOVOSTI]]&lt;&gt;"",Sklop18[[#This Row],[Preračunana masa/volumen/kos na enoto kg]],"")</f>
        <v/>
      </c>
      <c r="K140" s="274"/>
      <c r="L140" s="275"/>
      <c r="M140" s="275"/>
      <c r="N140" s="276"/>
      <c r="O140" s="277"/>
      <c r="P140" s="277"/>
      <c r="Q140" s="278"/>
      <c r="R140" s="277">
        <f>+Sklop18[[#This Row],[cena/enota brez DDV v EUR]]*Sklop18[[#This Row],[Stopnja DDV (%)]]</f>
        <v>0</v>
      </c>
      <c r="S140" s="277">
        <f>+Sklop18[[#This Row],[cena/enota brez DDV v EUR]]+Sklop18[[#This Row],[Davek (EUR)]]</f>
        <v>0</v>
      </c>
      <c r="T140" s="277">
        <f>+Sklop18[[#This Row],[cena/enota brez DDV v EUR]]*Sklop18[[#This Row],[Okvirna količina]]</f>
        <v>0</v>
      </c>
      <c r="U140" s="279">
        <f>+Sklop18[[#This Row],[Končna cena/enoto mere (EUR) z DDV]]*Sklop18[[#This Row],[Okvirna količina]]</f>
        <v>0</v>
      </c>
      <c r="V140" s="280"/>
    </row>
    <row r="141" spans="1:22" s="59" customFormat="1" ht="24">
      <c r="A141" s="88" t="s">
        <v>234</v>
      </c>
      <c r="B141" s="178" t="s">
        <v>824</v>
      </c>
      <c r="C141" s="193" t="s">
        <v>1435</v>
      </c>
      <c r="D141" s="167">
        <v>850</v>
      </c>
      <c r="E141" s="86" t="s">
        <v>158</v>
      </c>
      <c r="F141" s="168"/>
      <c r="G141" s="171">
        <v>40</v>
      </c>
      <c r="H141" s="187" t="s">
        <v>93</v>
      </c>
      <c r="I141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34</v>
      </c>
      <c r="J141" s="171" t="str">
        <f>IF(Sklop18[[#This Row],[ZAHTEVANA SHEMA KAKOVOSTI]]&lt;&gt;"",Sklop18[[#This Row],[Preračunana masa/volumen/kos na enoto kg]],"")</f>
        <v/>
      </c>
      <c r="K141" s="172"/>
      <c r="L141" s="173"/>
      <c r="M141" s="173"/>
      <c r="N141" s="181"/>
      <c r="O141" s="174"/>
      <c r="P141" s="174"/>
      <c r="Q141" s="182"/>
      <c r="R141" s="174">
        <f>+Sklop18[[#This Row],[cena/enota brez DDV v EUR]]*Sklop18[[#This Row],[Stopnja DDV (%)]]</f>
        <v>0</v>
      </c>
      <c r="S141" s="174">
        <f>+Sklop18[[#This Row],[cena/enota brez DDV v EUR]]+Sklop18[[#This Row],[Davek (EUR)]]</f>
        <v>0</v>
      </c>
      <c r="T141" s="174">
        <f>+Sklop18[[#This Row],[cena/enota brez DDV v EUR]]*Sklop18[[#This Row],[Okvirna količina]]</f>
        <v>0</v>
      </c>
      <c r="U141" s="183">
        <f>+Sklop18[[#This Row],[Končna cena/enoto mere (EUR) z DDV]]*Sklop18[[#This Row],[Okvirna količina]]</f>
        <v>0</v>
      </c>
      <c r="V141" s="184"/>
    </row>
    <row r="142" spans="1:22" s="59" customFormat="1" ht="12">
      <c r="A142" s="88" t="s">
        <v>235</v>
      </c>
      <c r="B142" s="178" t="s">
        <v>825</v>
      </c>
      <c r="C142" s="179" t="s">
        <v>1094</v>
      </c>
      <c r="D142" s="167">
        <v>700</v>
      </c>
      <c r="E142" s="86" t="s">
        <v>158</v>
      </c>
      <c r="F142" s="168"/>
      <c r="G142" s="171">
        <v>10</v>
      </c>
      <c r="H142" s="187" t="s">
        <v>93</v>
      </c>
      <c r="I142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</v>
      </c>
      <c r="J142" s="171" t="str">
        <f>IF(Sklop18[[#This Row],[ZAHTEVANA SHEMA KAKOVOSTI]]&lt;&gt;"",Sklop18[[#This Row],[Preračunana masa/volumen/kos na enoto kg]],"")</f>
        <v/>
      </c>
      <c r="K142" s="172"/>
      <c r="L142" s="173"/>
      <c r="M142" s="173"/>
      <c r="N142" s="181"/>
      <c r="O142" s="174"/>
      <c r="P142" s="174"/>
      <c r="Q142" s="182"/>
      <c r="R142" s="174">
        <f>+Sklop18[[#This Row],[cena/enota brez DDV v EUR]]*Sklop18[[#This Row],[Stopnja DDV (%)]]</f>
        <v>0</v>
      </c>
      <c r="S142" s="174">
        <f>+Sklop18[[#This Row],[cena/enota brez DDV v EUR]]+Sklop18[[#This Row],[Davek (EUR)]]</f>
        <v>0</v>
      </c>
      <c r="T142" s="174">
        <f>+Sklop18[[#This Row],[cena/enota brez DDV v EUR]]*Sklop18[[#This Row],[Okvirna količina]]</f>
        <v>0</v>
      </c>
      <c r="U142" s="183">
        <f>+Sklop18[[#This Row],[Končna cena/enoto mere (EUR) z DDV]]*Sklop18[[#This Row],[Okvirna količina]]</f>
        <v>0</v>
      </c>
      <c r="V142" s="184"/>
    </row>
    <row r="143" spans="1:22" s="59" customFormat="1" ht="24">
      <c r="A143" s="88" t="s">
        <v>236</v>
      </c>
      <c r="B143" s="178" t="s">
        <v>826</v>
      </c>
      <c r="C143" s="179" t="s">
        <v>1095</v>
      </c>
      <c r="D143" s="167">
        <v>700</v>
      </c>
      <c r="E143" s="86" t="s">
        <v>158</v>
      </c>
      <c r="F143" s="168"/>
      <c r="G143" s="171">
        <v>10</v>
      </c>
      <c r="H143" s="187" t="s">
        <v>93</v>
      </c>
      <c r="I143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</v>
      </c>
      <c r="J143" s="171" t="str">
        <f>IF(Sklop18[[#This Row],[ZAHTEVANA SHEMA KAKOVOSTI]]&lt;&gt;"",Sklop18[[#This Row],[Preračunana masa/volumen/kos na enoto kg]],"")</f>
        <v/>
      </c>
      <c r="K143" s="172"/>
      <c r="L143" s="173"/>
      <c r="M143" s="173"/>
      <c r="N143" s="181"/>
      <c r="O143" s="174"/>
      <c r="P143" s="174"/>
      <c r="Q143" s="182"/>
      <c r="R143" s="174">
        <f>+Sklop18[[#This Row],[cena/enota brez DDV v EUR]]*Sklop18[[#This Row],[Stopnja DDV (%)]]</f>
        <v>0</v>
      </c>
      <c r="S143" s="174">
        <f>+Sklop18[[#This Row],[cena/enota brez DDV v EUR]]+Sklop18[[#This Row],[Davek (EUR)]]</f>
        <v>0</v>
      </c>
      <c r="T143" s="174">
        <f>+Sklop18[[#This Row],[cena/enota brez DDV v EUR]]*Sklop18[[#This Row],[Okvirna količina]]</f>
        <v>0</v>
      </c>
      <c r="U143" s="183">
        <f>+Sklop18[[#This Row],[Končna cena/enoto mere (EUR) z DDV]]*Sklop18[[#This Row],[Okvirna količina]]</f>
        <v>0</v>
      </c>
      <c r="V143" s="184"/>
    </row>
    <row r="144" spans="1:22" s="59" customFormat="1" ht="24">
      <c r="A144" s="88" t="s">
        <v>237</v>
      </c>
      <c r="B144" s="178" t="s">
        <v>827</v>
      </c>
      <c r="C144" s="179" t="s">
        <v>1096</v>
      </c>
      <c r="D144" s="167">
        <v>3000</v>
      </c>
      <c r="E144" s="86" t="s">
        <v>158</v>
      </c>
      <c r="F144" s="168"/>
      <c r="G144" s="171">
        <v>20</v>
      </c>
      <c r="H144" s="187" t="s">
        <v>93</v>
      </c>
      <c r="I144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J144" s="171" t="str">
        <f>IF(Sklop18[[#This Row],[ZAHTEVANA SHEMA KAKOVOSTI]]&lt;&gt;"",Sklop18[[#This Row],[Preračunana masa/volumen/kos na enoto kg]],"")</f>
        <v/>
      </c>
      <c r="K144" s="172"/>
      <c r="L144" s="173"/>
      <c r="M144" s="173"/>
      <c r="N144" s="181"/>
      <c r="O144" s="174"/>
      <c r="P144" s="174"/>
      <c r="Q144" s="182"/>
      <c r="R144" s="174">
        <f>+Sklop18[[#This Row],[cena/enota brez DDV v EUR]]*Sklop18[[#This Row],[Stopnja DDV (%)]]</f>
        <v>0</v>
      </c>
      <c r="S144" s="174">
        <f>+Sklop18[[#This Row],[cena/enota brez DDV v EUR]]+Sklop18[[#This Row],[Davek (EUR)]]</f>
        <v>0</v>
      </c>
      <c r="T144" s="174">
        <f>+Sklop18[[#This Row],[cena/enota brez DDV v EUR]]*Sklop18[[#This Row],[Okvirna količina]]</f>
        <v>0</v>
      </c>
      <c r="U144" s="183">
        <f>+Sklop18[[#This Row],[Končna cena/enoto mere (EUR) z DDV]]*Sklop18[[#This Row],[Okvirna količina]]</f>
        <v>0</v>
      </c>
      <c r="V144" s="184"/>
    </row>
    <row r="145" spans="1:22" s="59" customFormat="1" ht="12">
      <c r="A145" s="88" t="s">
        <v>925</v>
      </c>
      <c r="B145" s="178" t="s">
        <v>828</v>
      </c>
      <c r="C145" s="179" t="s">
        <v>1097</v>
      </c>
      <c r="D145" s="167">
        <v>700</v>
      </c>
      <c r="E145" s="86" t="s">
        <v>158</v>
      </c>
      <c r="F145" s="168"/>
      <c r="G145" s="171">
        <v>100</v>
      </c>
      <c r="H145" s="187" t="s">
        <v>93</v>
      </c>
      <c r="I145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70</v>
      </c>
      <c r="J145" s="171" t="str">
        <f>IF(Sklop18[[#This Row],[ZAHTEVANA SHEMA KAKOVOSTI]]&lt;&gt;"",Sklop18[[#This Row],[Preračunana masa/volumen/kos na enoto kg]],"")</f>
        <v/>
      </c>
      <c r="K145" s="172"/>
      <c r="L145" s="173"/>
      <c r="M145" s="173"/>
      <c r="N145" s="181"/>
      <c r="O145" s="174"/>
      <c r="P145" s="174"/>
      <c r="Q145" s="182"/>
      <c r="R145" s="174">
        <f>+Sklop18[[#This Row],[cena/enota brez DDV v EUR]]*Sklop18[[#This Row],[Stopnja DDV (%)]]</f>
        <v>0</v>
      </c>
      <c r="S145" s="174">
        <f>+Sklop18[[#This Row],[cena/enota brez DDV v EUR]]+Sklop18[[#This Row],[Davek (EUR)]]</f>
        <v>0</v>
      </c>
      <c r="T145" s="174">
        <f>+Sklop18[[#This Row],[cena/enota brez DDV v EUR]]*Sklop18[[#This Row],[Okvirna količina]]</f>
        <v>0</v>
      </c>
      <c r="U145" s="183">
        <f>+Sklop18[[#This Row],[Končna cena/enoto mere (EUR) z DDV]]*Sklop18[[#This Row],[Okvirna količina]]</f>
        <v>0</v>
      </c>
      <c r="V145" s="184"/>
    </row>
    <row r="146" spans="1:22" s="59" customFormat="1" ht="24">
      <c r="A146" s="88" t="s">
        <v>926</v>
      </c>
      <c r="B146" s="178" t="s">
        <v>829</v>
      </c>
      <c r="C146" s="179" t="s">
        <v>1098</v>
      </c>
      <c r="D146" s="167">
        <v>850</v>
      </c>
      <c r="E146" s="86" t="s">
        <v>158</v>
      </c>
      <c r="F146" s="168"/>
      <c r="G146" s="171">
        <v>150</v>
      </c>
      <c r="H146" s="187" t="s">
        <v>93</v>
      </c>
      <c r="I146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127.5</v>
      </c>
      <c r="J146" s="171" t="str">
        <f>IF(Sklop18[[#This Row],[ZAHTEVANA SHEMA KAKOVOSTI]]&lt;&gt;"",Sklop18[[#This Row],[Preračunana masa/volumen/kos na enoto kg]],"")</f>
        <v/>
      </c>
      <c r="K146" s="172"/>
      <c r="L146" s="173"/>
      <c r="M146" s="173"/>
      <c r="N146" s="181"/>
      <c r="O146" s="174"/>
      <c r="P146" s="174"/>
      <c r="Q146" s="182"/>
      <c r="R146" s="174">
        <f>+Sklop18[[#This Row],[cena/enota brez DDV v EUR]]*Sklop18[[#This Row],[Stopnja DDV (%)]]</f>
        <v>0</v>
      </c>
      <c r="S146" s="174">
        <f>+Sklop18[[#This Row],[cena/enota brez DDV v EUR]]+Sklop18[[#This Row],[Davek (EUR)]]</f>
        <v>0</v>
      </c>
      <c r="T146" s="174">
        <f>+Sklop18[[#This Row],[cena/enota brez DDV v EUR]]*Sklop18[[#This Row],[Okvirna količina]]</f>
        <v>0</v>
      </c>
      <c r="U146" s="183">
        <f>+Sklop18[[#This Row],[Končna cena/enoto mere (EUR) z DDV]]*Sklop18[[#This Row],[Okvirna količina]]</f>
        <v>0</v>
      </c>
      <c r="V146" s="184"/>
    </row>
    <row r="147" spans="1:22" s="59" customFormat="1" ht="24">
      <c r="A147" s="88" t="s">
        <v>927</v>
      </c>
      <c r="B147" s="178" t="s">
        <v>830</v>
      </c>
      <c r="C147" s="179" t="s">
        <v>1099</v>
      </c>
      <c r="D147" s="167">
        <v>850</v>
      </c>
      <c r="E147" s="86" t="s">
        <v>158</v>
      </c>
      <c r="F147" s="168"/>
      <c r="G147" s="171">
        <v>20</v>
      </c>
      <c r="H147" s="187" t="s">
        <v>93</v>
      </c>
      <c r="I147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17</v>
      </c>
      <c r="J147" s="171" t="str">
        <f>IF(Sklop18[[#This Row],[ZAHTEVANA SHEMA KAKOVOSTI]]&lt;&gt;"",Sklop18[[#This Row],[Preračunana masa/volumen/kos na enoto kg]],"")</f>
        <v/>
      </c>
      <c r="K147" s="172"/>
      <c r="L147" s="173"/>
      <c r="M147" s="173"/>
      <c r="N147" s="181"/>
      <c r="O147" s="174"/>
      <c r="P147" s="174"/>
      <c r="Q147" s="182"/>
      <c r="R147" s="174">
        <f>+Sklop18[[#This Row],[cena/enota brez DDV v EUR]]*Sklop18[[#This Row],[Stopnja DDV (%)]]</f>
        <v>0</v>
      </c>
      <c r="S147" s="174">
        <f>+Sklop18[[#This Row],[cena/enota brez DDV v EUR]]+Sklop18[[#This Row],[Davek (EUR)]]</f>
        <v>0</v>
      </c>
      <c r="T147" s="174">
        <f>+Sklop18[[#This Row],[cena/enota brez DDV v EUR]]*Sklop18[[#This Row],[Okvirna količina]]</f>
        <v>0</v>
      </c>
      <c r="U147" s="183">
        <f>+Sklop18[[#This Row],[Končna cena/enoto mere (EUR) z DDV]]*Sklop18[[#This Row],[Okvirna količina]]</f>
        <v>0</v>
      </c>
      <c r="V147" s="184"/>
    </row>
    <row r="148" spans="1:22" s="59" customFormat="1" ht="24">
      <c r="A148" s="88" t="s">
        <v>928</v>
      </c>
      <c r="B148" s="178" t="s">
        <v>831</v>
      </c>
      <c r="C148" s="179" t="s">
        <v>1100</v>
      </c>
      <c r="D148" s="167">
        <v>3000</v>
      </c>
      <c r="E148" s="86" t="s">
        <v>158</v>
      </c>
      <c r="F148" s="168"/>
      <c r="G148" s="171">
        <v>30</v>
      </c>
      <c r="H148" s="187" t="s">
        <v>93</v>
      </c>
      <c r="I148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90</v>
      </c>
      <c r="J148" s="171" t="str">
        <f>IF(Sklop18[[#This Row],[ZAHTEVANA SHEMA KAKOVOSTI]]&lt;&gt;"",Sklop18[[#This Row],[Preračunana masa/volumen/kos na enoto kg]],"")</f>
        <v/>
      </c>
      <c r="K148" s="172"/>
      <c r="L148" s="173"/>
      <c r="M148" s="173"/>
      <c r="N148" s="181"/>
      <c r="O148" s="174"/>
      <c r="P148" s="174"/>
      <c r="Q148" s="182"/>
      <c r="R148" s="174">
        <f>+Sklop18[[#This Row],[cena/enota brez DDV v EUR]]*Sklop18[[#This Row],[Stopnja DDV (%)]]</f>
        <v>0</v>
      </c>
      <c r="S148" s="174">
        <f>+Sklop18[[#This Row],[cena/enota brez DDV v EUR]]+Sklop18[[#This Row],[Davek (EUR)]]</f>
        <v>0</v>
      </c>
      <c r="T148" s="174">
        <f>+Sklop18[[#This Row],[cena/enota brez DDV v EUR]]*Sklop18[[#This Row],[Okvirna količina]]</f>
        <v>0</v>
      </c>
      <c r="U148" s="183">
        <f>+Sklop18[[#This Row],[Končna cena/enoto mere (EUR) z DDV]]*Sklop18[[#This Row],[Okvirna količina]]</f>
        <v>0</v>
      </c>
      <c r="V148" s="184"/>
    </row>
    <row r="149" spans="1:22" s="59" customFormat="1" ht="24">
      <c r="A149" s="88" t="s">
        <v>929</v>
      </c>
      <c r="B149" s="178" t="s">
        <v>832</v>
      </c>
      <c r="C149" s="179" t="s">
        <v>1101</v>
      </c>
      <c r="D149" s="167">
        <v>3000</v>
      </c>
      <c r="E149" s="86" t="s">
        <v>158</v>
      </c>
      <c r="F149" s="168"/>
      <c r="G149" s="171">
        <v>50</v>
      </c>
      <c r="H149" s="187" t="s">
        <v>93</v>
      </c>
      <c r="I149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J149" s="171" t="str">
        <f>IF(Sklop18[[#This Row],[ZAHTEVANA SHEMA KAKOVOSTI]]&lt;&gt;"",Sklop18[[#This Row],[Preračunana masa/volumen/kos na enoto kg]],"")</f>
        <v/>
      </c>
      <c r="K149" s="172"/>
      <c r="L149" s="173"/>
      <c r="M149" s="173"/>
      <c r="N149" s="181"/>
      <c r="O149" s="174"/>
      <c r="P149" s="174"/>
      <c r="Q149" s="182"/>
      <c r="R149" s="174">
        <f>+Sklop18[[#This Row],[cena/enota brez DDV v EUR]]*Sklop18[[#This Row],[Stopnja DDV (%)]]</f>
        <v>0</v>
      </c>
      <c r="S149" s="174">
        <f>+Sklop18[[#This Row],[cena/enota brez DDV v EUR]]+Sklop18[[#This Row],[Davek (EUR)]]</f>
        <v>0</v>
      </c>
      <c r="T149" s="174">
        <f>+Sklop18[[#This Row],[cena/enota brez DDV v EUR]]*Sklop18[[#This Row],[Okvirna količina]]</f>
        <v>0</v>
      </c>
      <c r="U149" s="183">
        <f>+Sklop18[[#This Row],[Končna cena/enoto mere (EUR) z DDV]]*Sklop18[[#This Row],[Okvirna količina]]</f>
        <v>0</v>
      </c>
      <c r="V149" s="184"/>
    </row>
    <row r="150" spans="1:22" s="59" customFormat="1" ht="12">
      <c r="A150" s="88" t="s">
        <v>930</v>
      </c>
      <c r="B150" s="178" t="s">
        <v>833</v>
      </c>
      <c r="C150" s="179" t="s">
        <v>1102</v>
      </c>
      <c r="D150" s="167">
        <v>850</v>
      </c>
      <c r="E150" s="86" t="s">
        <v>158</v>
      </c>
      <c r="F150" s="168"/>
      <c r="G150" s="171">
        <v>120</v>
      </c>
      <c r="H150" s="187" t="s">
        <v>93</v>
      </c>
      <c r="I150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102</v>
      </c>
      <c r="J150" s="171" t="str">
        <f>IF(Sklop18[[#This Row],[ZAHTEVANA SHEMA KAKOVOSTI]]&lt;&gt;"",Sklop18[[#This Row],[Preračunana masa/volumen/kos na enoto kg]],"")</f>
        <v/>
      </c>
      <c r="K150" s="172"/>
      <c r="L150" s="173"/>
      <c r="M150" s="173"/>
      <c r="N150" s="181"/>
      <c r="O150" s="174"/>
      <c r="P150" s="174"/>
      <c r="Q150" s="182"/>
      <c r="R150" s="174">
        <f>+Sklop18[[#This Row],[cena/enota brez DDV v EUR]]*Sklop18[[#This Row],[Stopnja DDV (%)]]</f>
        <v>0</v>
      </c>
      <c r="S150" s="174">
        <f>+Sklop18[[#This Row],[cena/enota brez DDV v EUR]]+Sklop18[[#This Row],[Davek (EUR)]]</f>
        <v>0</v>
      </c>
      <c r="T150" s="174">
        <f>+Sklop18[[#This Row],[cena/enota brez DDV v EUR]]*Sklop18[[#This Row],[Okvirna količina]]</f>
        <v>0</v>
      </c>
      <c r="U150" s="183">
        <f>+Sklop18[[#This Row],[Končna cena/enoto mere (EUR) z DDV]]*Sklop18[[#This Row],[Okvirna količina]]</f>
        <v>0</v>
      </c>
      <c r="V150" s="184"/>
    </row>
    <row r="151" spans="1:22" s="59" customFormat="1" ht="24">
      <c r="A151" s="88" t="s">
        <v>931</v>
      </c>
      <c r="B151" s="178" t="s">
        <v>834</v>
      </c>
      <c r="C151" s="179" t="s">
        <v>1103</v>
      </c>
      <c r="D151" s="167">
        <v>850</v>
      </c>
      <c r="E151" s="86" t="s">
        <v>158</v>
      </c>
      <c r="F151" s="168"/>
      <c r="G151" s="171">
        <v>100</v>
      </c>
      <c r="H151" s="187" t="s">
        <v>93</v>
      </c>
      <c r="I151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85</v>
      </c>
      <c r="J151" s="171" t="str">
        <f>IF(Sklop18[[#This Row],[ZAHTEVANA SHEMA KAKOVOSTI]]&lt;&gt;"",Sklop18[[#This Row],[Preračunana masa/volumen/kos na enoto kg]],"")</f>
        <v/>
      </c>
      <c r="K151" s="172"/>
      <c r="L151" s="173"/>
      <c r="M151" s="173"/>
      <c r="N151" s="181"/>
      <c r="O151" s="174"/>
      <c r="P151" s="174"/>
      <c r="Q151" s="182"/>
      <c r="R151" s="174">
        <f>+Sklop18[[#This Row],[cena/enota brez DDV v EUR]]*Sklop18[[#This Row],[Stopnja DDV (%)]]</f>
        <v>0</v>
      </c>
      <c r="S151" s="174">
        <f>+Sklop18[[#This Row],[cena/enota brez DDV v EUR]]+Sklop18[[#This Row],[Davek (EUR)]]</f>
        <v>0</v>
      </c>
      <c r="T151" s="174">
        <f>+Sklop18[[#This Row],[cena/enota brez DDV v EUR]]*Sklop18[[#This Row],[Okvirna količina]]</f>
        <v>0</v>
      </c>
      <c r="U151" s="183">
        <f>+Sklop18[[#This Row],[Končna cena/enoto mere (EUR) z DDV]]*Sklop18[[#This Row],[Okvirna količina]]</f>
        <v>0</v>
      </c>
      <c r="V151" s="184"/>
    </row>
    <row r="152" spans="1:22" s="59" customFormat="1" ht="12">
      <c r="A152" s="88" t="s">
        <v>932</v>
      </c>
      <c r="B152" s="178" t="s">
        <v>835</v>
      </c>
      <c r="C152" s="179" t="s">
        <v>1104</v>
      </c>
      <c r="D152" s="167">
        <v>500</v>
      </c>
      <c r="E152" s="86" t="s">
        <v>158</v>
      </c>
      <c r="F152" s="168"/>
      <c r="G152" s="171">
        <v>50</v>
      </c>
      <c r="H152" s="187" t="s">
        <v>93</v>
      </c>
      <c r="I152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J152" s="171" t="str">
        <f>IF(Sklop18[[#This Row],[ZAHTEVANA SHEMA KAKOVOSTI]]&lt;&gt;"",Sklop18[[#This Row],[Preračunana masa/volumen/kos na enoto kg]],"")</f>
        <v/>
      </c>
      <c r="K152" s="172"/>
      <c r="L152" s="173"/>
      <c r="M152" s="173"/>
      <c r="N152" s="181"/>
      <c r="O152" s="174"/>
      <c r="P152" s="174"/>
      <c r="Q152" s="182"/>
      <c r="R152" s="174">
        <f>+Sklop18[[#This Row],[cena/enota brez DDV v EUR]]*Sklop18[[#This Row],[Stopnja DDV (%)]]</f>
        <v>0</v>
      </c>
      <c r="S152" s="174">
        <f>+Sklop18[[#This Row],[cena/enota brez DDV v EUR]]+Sklop18[[#This Row],[Davek (EUR)]]</f>
        <v>0</v>
      </c>
      <c r="T152" s="174">
        <f>+Sklop18[[#This Row],[cena/enota brez DDV v EUR]]*Sklop18[[#This Row],[Okvirna količina]]</f>
        <v>0</v>
      </c>
      <c r="U152" s="183">
        <f>+Sklop18[[#This Row],[Končna cena/enoto mere (EUR) z DDV]]*Sklop18[[#This Row],[Okvirna količina]]</f>
        <v>0</v>
      </c>
      <c r="V152" s="184"/>
    </row>
    <row r="153" spans="1:22" s="59" customFormat="1" ht="12">
      <c r="A153" s="88" t="s">
        <v>933</v>
      </c>
      <c r="B153" s="178" t="s">
        <v>836</v>
      </c>
      <c r="C153" s="179" t="s">
        <v>1105</v>
      </c>
      <c r="D153" s="167">
        <v>900</v>
      </c>
      <c r="E153" s="86" t="s">
        <v>158</v>
      </c>
      <c r="F153" s="168"/>
      <c r="G153" s="171">
        <v>30</v>
      </c>
      <c r="H153" s="187" t="s">
        <v>93</v>
      </c>
      <c r="I153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27</v>
      </c>
      <c r="J153" s="171" t="str">
        <f>IF(Sklop18[[#This Row],[ZAHTEVANA SHEMA KAKOVOSTI]]&lt;&gt;"",Sklop18[[#This Row],[Preračunana masa/volumen/kos na enoto kg]],"")</f>
        <v/>
      </c>
      <c r="K153" s="172"/>
      <c r="L153" s="173"/>
      <c r="M153" s="173"/>
      <c r="N153" s="181"/>
      <c r="O153" s="174"/>
      <c r="P153" s="174"/>
      <c r="Q153" s="182"/>
      <c r="R153" s="174">
        <f>+Sklop18[[#This Row],[cena/enota brez DDV v EUR]]*Sklop18[[#This Row],[Stopnja DDV (%)]]</f>
        <v>0</v>
      </c>
      <c r="S153" s="174">
        <f>+Sklop18[[#This Row],[cena/enota brez DDV v EUR]]+Sklop18[[#This Row],[Davek (EUR)]]</f>
        <v>0</v>
      </c>
      <c r="T153" s="174">
        <f>+Sklop18[[#This Row],[cena/enota brez DDV v EUR]]*Sklop18[[#This Row],[Okvirna količina]]</f>
        <v>0</v>
      </c>
      <c r="U153" s="183">
        <f>+Sklop18[[#This Row],[Končna cena/enoto mere (EUR) z DDV]]*Sklop18[[#This Row],[Okvirna količina]]</f>
        <v>0</v>
      </c>
      <c r="V153" s="184"/>
    </row>
    <row r="154" spans="1:22" s="59" customFormat="1" ht="12">
      <c r="A154" s="88" t="s">
        <v>934</v>
      </c>
      <c r="B154" s="178" t="s">
        <v>837</v>
      </c>
      <c r="C154" s="179" t="s">
        <v>1106</v>
      </c>
      <c r="D154" s="167">
        <v>900</v>
      </c>
      <c r="E154" s="86" t="s">
        <v>158</v>
      </c>
      <c r="F154" s="168"/>
      <c r="G154" s="171">
        <v>150</v>
      </c>
      <c r="H154" s="187" t="s">
        <v>93</v>
      </c>
      <c r="I154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135</v>
      </c>
      <c r="J154" s="171" t="str">
        <f>IF(Sklop18[[#This Row],[ZAHTEVANA SHEMA KAKOVOSTI]]&lt;&gt;"",Sklop18[[#This Row],[Preračunana masa/volumen/kos na enoto kg]],"")</f>
        <v/>
      </c>
      <c r="K154" s="172"/>
      <c r="L154" s="173"/>
      <c r="M154" s="173"/>
      <c r="N154" s="181"/>
      <c r="O154" s="174"/>
      <c r="P154" s="174"/>
      <c r="Q154" s="182"/>
      <c r="R154" s="174">
        <f>+Sklop18[[#This Row],[cena/enota brez DDV v EUR]]*Sklop18[[#This Row],[Stopnja DDV (%)]]</f>
        <v>0</v>
      </c>
      <c r="S154" s="174">
        <f>+Sklop18[[#This Row],[cena/enota brez DDV v EUR]]+Sklop18[[#This Row],[Davek (EUR)]]</f>
        <v>0</v>
      </c>
      <c r="T154" s="174">
        <f>+Sklop18[[#This Row],[cena/enota brez DDV v EUR]]*Sklop18[[#This Row],[Okvirna količina]]</f>
        <v>0</v>
      </c>
      <c r="U154" s="183">
        <f>+Sklop18[[#This Row],[Končna cena/enoto mere (EUR) z DDV]]*Sklop18[[#This Row],[Okvirna količina]]</f>
        <v>0</v>
      </c>
      <c r="V154" s="184"/>
    </row>
    <row r="155" spans="1:22" s="59" customFormat="1" ht="12">
      <c r="A155" s="88" t="s">
        <v>935</v>
      </c>
      <c r="B155" s="227">
        <v>1417</v>
      </c>
      <c r="C155" s="229" t="s">
        <v>1439</v>
      </c>
      <c r="D155" s="230">
        <v>900</v>
      </c>
      <c r="E155" s="231" t="s">
        <v>158</v>
      </c>
      <c r="F155" s="232"/>
      <c r="G155" s="233">
        <v>10</v>
      </c>
      <c r="H155" s="234" t="s">
        <v>93</v>
      </c>
      <c r="I155" s="23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</v>
      </c>
      <c r="J155" s="233" t="str">
        <f>IF(Sklop18[[#This Row],[ZAHTEVANA SHEMA KAKOVOSTI]]&lt;&gt;"",Sklop18[[#This Row],[Preračunana masa/volumen/kos na enoto kg]],"")</f>
        <v/>
      </c>
      <c r="K155" s="236"/>
      <c r="L155" s="237"/>
      <c r="M155" s="237"/>
      <c r="N155" s="238"/>
      <c r="O155" s="239"/>
      <c r="P155" s="239"/>
      <c r="Q155" s="240"/>
      <c r="R155" s="239">
        <f>+Sklop18[[#This Row],[cena/enota brez DDV v EUR]]*Sklop18[[#This Row],[Stopnja DDV (%)]]</f>
        <v>0</v>
      </c>
      <c r="S155" s="239">
        <f>+Sklop18[[#This Row],[cena/enota brez DDV v EUR]]+Sklop18[[#This Row],[Davek (EUR)]]</f>
        <v>0</v>
      </c>
      <c r="T155" s="239">
        <f>+Sklop18[[#This Row],[cena/enota brez DDV v EUR]]*Sklop18[[#This Row],[Okvirna količina]]</f>
        <v>0</v>
      </c>
      <c r="U155" s="241">
        <f>+Sklop18[[#This Row],[Končna cena/enoto mere (EUR) z DDV]]*Sklop18[[#This Row],[Okvirna količina]]</f>
        <v>0</v>
      </c>
      <c r="V155" s="242"/>
    </row>
    <row r="156" spans="1:22" s="59" customFormat="1" ht="12">
      <c r="A156" s="88" t="s">
        <v>936</v>
      </c>
      <c r="B156" s="178" t="s">
        <v>838</v>
      </c>
      <c r="C156" s="179" t="s">
        <v>1107</v>
      </c>
      <c r="D156" s="167">
        <v>100</v>
      </c>
      <c r="E156" s="86" t="s">
        <v>158</v>
      </c>
      <c r="F156" s="168"/>
      <c r="G156" s="171">
        <v>10</v>
      </c>
      <c r="H156" s="187" t="s">
        <v>93</v>
      </c>
      <c r="I156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J156" s="171" t="str">
        <f>IF(Sklop18[[#This Row],[ZAHTEVANA SHEMA KAKOVOSTI]]&lt;&gt;"",Sklop18[[#This Row],[Preračunana masa/volumen/kos na enoto kg]],"")</f>
        <v/>
      </c>
      <c r="K156" s="172"/>
      <c r="L156" s="173"/>
      <c r="M156" s="173"/>
      <c r="N156" s="181"/>
      <c r="O156" s="174"/>
      <c r="P156" s="174"/>
      <c r="Q156" s="182"/>
      <c r="R156" s="174">
        <f>+Sklop18[[#This Row],[cena/enota brez DDV v EUR]]*Sklop18[[#This Row],[Stopnja DDV (%)]]</f>
        <v>0</v>
      </c>
      <c r="S156" s="174">
        <f>+Sklop18[[#This Row],[cena/enota brez DDV v EUR]]+Sklop18[[#This Row],[Davek (EUR)]]</f>
        <v>0</v>
      </c>
      <c r="T156" s="174">
        <f>+Sklop18[[#This Row],[cena/enota brez DDV v EUR]]*Sklop18[[#This Row],[Okvirna količina]]</f>
        <v>0</v>
      </c>
      <c r="U156" s="183">
        <f>+Sklop18[[#This Row],[Končna cena/enoto mere (EUR) z DDV]]*Sklop18[[#This Row],[Okvirna količina]]</f>
        <v>0</v>
      </c>
      <c r="V156" s="184"/>
    </row>
    <row r="157" spans="1:22" s="59" customFormat="1" ht="24">
      <c r="A157" s="419" t="s">
        <v>937</v>
      </c>
      <c r="B157" s="419" t="s">
        <v>839</v>
      </c>
      <c r="C157" s="420" t="s">
        <v>1534</v>
      </c>
      <c r="D157" s="421" t="s">
        <v>1591</v>
      </c>
      <c r="E157" s="86"/>
      <c r="F157" s="168"/>
      <c r="G157" s="171"/>
      <c r="H157" s="187"/>
      <c r="I157" s="170"/>
      <c r="J157" s="171"/>
      <c r="K157" s="172"/>
      <c r="L157" s="173"/>
      <c r="M157" s="173"/>
      <c r="N157" s="181"/>
      <c r="O157" s="174"/>
      <c r="P157" s="174"/>
      <c r="Q157" s="182"/>
      <c r="R157" s="174">
        <f>+Sklop18[[#This Row],[cena/enota brez DDV v EUR]]*Sklop18[[#This Row],[Stopnja DDV (%)]]</f>
        <v>0</v>
      </c>
      <c r="S157" s="174">
        <f>+Sklop18[[#This Row],[cena/enota brez DDV v EUR]]+Sklop18[[#This Row],[Davek (EUR)]]</f>
        <v>0</v>
      </c>
      <c r="T157" s="174">
        <f>+Sklop18[[#This Row],[cena/enota brez DDV v EUR]]*Sklop18[[#This Row],[Okvirna količina]]</f>
        <v>0</v>
      </c>
      <c r="U157" s="183">
        <f>+Sklop18[[#This Row],[Končna cena/enoto mere (EUR) z DDV]]*Sklop18[[#This Row],[Okvirna količina]]</f>
        <v>0</v>
      </c>
      <c r="V157" s="184"/>
    </row>
    <row r="158" spans="1:22" s="59" customFormat="1" ht="12">
      <c r="A158" s="88" t="s">
        <v>938</v>
      </c>
      <c r="B158" s="178" t="s">
        <v>840</v>
      </c>
      <c r="C158" s="179" t="s">
        <v>1108</v>
      </c>
      <c r="D158" s="167">
        <v>50</v>
      </c>
      <c r="E158" s="86" t="s">
        <v>158</v>
      </c>
      <c r="F158" s="168"/>
      <c r="G158" s="171">
        <v>60</v>
      </c>
      <c r="H158" s="187" t="s">
        <v>93</v>
      </c>
      <c r="I158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J158" s="171" t="str">
        <f>IF(Sklop18[[#This Row],[ZAHTEVANA SHEMA KAKOVOSTI]]&lt;&gt;"",Sklop18[[#This Row],[Preračunana masa/volumen/kos na enoto kg]],"")</f>
        <v/>
      </c>
      <c r="K158" s="172"/>
      <c r="L158" s="173"/>
      <c r="M158" s="173"/>
      <c r="N158" s="181"/>
      <c r="O158" s="174"/>
      <c r="P158" s="174"/>
      <c r="Q158" s="182"/>
      <c r="R158" s="174">
        <f>+Sklop18[[#This Row],[cena/enota brez DDV v EUR]]*Sklop18[[#This Row],[Stopnja DDV (%)]]</f>
        <v>0</v>
      </c>
      <c r="S158" s="174">
        <f>+Sklop18[[#This Row],[cena/enota brez DDV v EUR]]+Sklop18[[#This Row],[Davek (EUR)]]</f>
        <v>0</v>
      </c>
      <c r="T158" s="174">
        <f>+Sklop18[[#This Row],[cena/enota brez DDV v EUR]]*Sklop18[[#This Row],[Okvirna količina]]</f>
        <v>0</v>
      </c>
      <c r="U158" s="183">
        <f>+Sklop18[[#This Row],[Končna cena/enoto mere (EUR) z DDV]]*Sklop18[[#This Row],[Okvirna količina]]</f>
        <v>0</v>
      </c>
      <c r="V158" s="184"/>
    </row>
    <row r="159" spans="1:22" s="59" customFormat="1" ht="24">
      <c r="A159" s="88" t="s">
        <v>939</v>
      </c>
      <c r="B159" s="178" t="s">
        <v>841</v>
      </c>
      <c r="C159" s="179" t="s">
        <v>1109</v>
      </c>
      <c r="D159" s="167">
        <v>280</v>
      </c>
      <c r="E159" s="86" t="s">
        <v>158</v>
      </c>
      <c r="F159" s="168"/>
      <c r="G159" s="171">
        <v>80</v>
      </c>
      <c r="H159" s="187" t="s">
        <v>93</v>
      </c>
      <c r="I159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22.400000000000002</v>
      </c>
      <c r="J159" s="171" t="str">
        <f>IF(Sklop18[[#This Row],[ZAHTEVANA SHEMA KAKOVOSTI]]&lt;&gt;"",Sklop18[[#This Row],[Preračunana masa/volumen/kos na enoto kg]],"")</f>
        <v/>
      </c>
      <c r="K159" s="172"/>
      <c r="L159" s="173"/>
      <c r="M159" s="173"/>
      <c r="N159" s="181"/>
      <c r="O159" s="174"/>
      <c r="P159" s="174"/>
      <c r="Q159" s="182"/>
      <c r="R159" s="174">
        <f>+Sklop18[[#This Row],[cena/enota brez DDV v EUR]]*Sklop18[[#This Row],[Stopnja DDV (%)]]</f>
        <v>0</v>
      </c>
      <c r="S159" s="174">
        <f>+Sklop18[[#This Row],[cena/enota brez DDV v EUR]]+Sklop18[[#This Row],[Davek (EUR)]]</f>
        <v>0</v>
      </c>
      <c r="T159" s="174">
        <f>+Sklop18[[#This Row],[cena/enota brez DDV v EUR]]*Sklop18[[#This Row],[Okvirna količina]]</f>
        <v>0</v>
      </c>
      <c r="U159" s="183">
        <f>+Sklop18[[#This Row],[Končna cena/enoto mere (EUR) z DDV]]*Sklop18[[#This Row],[Okvirna količina]]</f>
        <v>0</v>
      </c>
      <c r="V159" s="184"/>
    </row>
    <row r="160" spans="1:22" s="59" customFormat="1" ht="24">
      <c r="A160" s="88" t="s">
        <v>940</v>
      </c>
      <c r="B160" s="178" t="s">
        <v>842</v>
      </c>
      <c r="C160" s="179" t="s">
        <v>1110</v>
      </c>
      <c r="D160" s="167">
        <v>29</v>
      </c>
      <c r="E160" s="86" t="s">
        <v>158</v>
      </c>
      <c r="F160" s="168"/>
      <c r="G160" s="171">
        <v>1200</v>
      </c>
      <c r="H160" s="187" t="s">
        <v>93</v>
      </c>
      <c r="I160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34.800000000000004</v>
      </c>
      <c r="J160" s="171" t="str">
        <f>IF(Sklop18[[#This Row],[ZAHTEVANA SHEMA KAKOVOSTI]]&lt;&gt;"",Sklop18[[#This Row],[Preračunana masa/volumen/kos na enoto kg]],"")</f>
        <v/>
      </c>
      <c r="K160" s="172"/>
      <c r="L160" s="173"/>
      <c r="M160" s="173"/>
      <c r="N160" s="181"/>
      <c r="O160" s="174"/>
      <c r="P160" s="174"/>
      <c r="Q160" s="182"/>
      <c r="R160" s="174">
        <f>+Sklop18[[#This Row],[cena/enota brez DDV v EUR]]*Sklop18[[#This Row],[Stopnja DDV (%)]]</f>
        <v>0</v>
      </c>
      <c r="S160" s="174">
        <f>+Sklop18[[#This Row],[cena/enota brez DDV v EUR]]+Sklop18[[#This Row],[Davek (EUR)]]</f>
        <v>0</v>
      </c>
      <c r="T160" s="174">
        <f>+Sklop18[[#This Row],[cena/enota brez DDV v EUR]]*Sklop18[[#This Row],[Okvirna količina]]</f>
        <v>0</v>
      </c>
      <c r="U160" s="183">
        <f>+Sklop18[[#This Row],[Končna cena/enoto mere (EUR) z DDV]]*Sklop18[[#This Row],[Okvirna količina]]</f>
        <v>0</v>
      </c>
      <c r="V160" s="184"/>
    </row>
    <row r="161" spans="1:22" s="59" customFormat="1" ht="24">
      <c r="A161" s="88" t="s">
        <v>941</v>
      </c>
      <c r="B161" s="178" t="s">
        <v>843</v>
      </c>
      <c r="C161" s="179" t="s">
        <v>1111</v>
      </c>
      <c r="D161" s="167">
        <v>28</v>
      </c>
      <c r="E161" s="86" t="s">
        <v>158</v>
      </c>
      <c r="F161" s="168"/>
      <c r="G161" s="171">
        <v>100</v>
      </c>
      <c r="H161" s="187" t="s">
        <v>93</v>
      </c>
      <c r="I161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2.8000000000000003</v>
      </c>
      <c r="J161" s="171" t="str">
        <f>IF(Sklop18[[#This Row],[ZAHTEVANA SHEMA KAKOVOSTI]]&lt;&gt;"",Sklop18[[#This Row],[Preračunana masa/volumen/kos na enoto kg]],"")</f>
        <v/>
      </c>
      <c r="K161" s="172"/>
      <c r="L161" s="173"/>
      <c r="M161" s="173"/>
      <c r="N161" s="181"/>
      <c r="O161" s="174"/>
      <c r="P161" s="174"/>
      <c r="Q161" s="182"/>
      <c r="R161" s="174">
        <f>+Sklop18[[#This Row],[cena/enota brez DDV v EUR]]*Sklop18[[#This Row],[Stopnja DDV (%)]]</f>
        <v>0</v>
      </c>
      <c r="S161" s="174">
        <f>+Sklop18[[#This Row],[cena/enota brez DDV v EUR]]+Sklop18[[#This Row],[Davek (EUR)]]</f>
        <v>0</v>
      </c>
      <c r="T161" s="174">
        <f>+Sklop18[[#This Row],[cena/enota brez DDV v EUR]]*Sklop18[[#This Row],[Okvirna količina]]</f>
        <v>0</v>
      </c>
      <c r="U161" s="183">
        <f>+Sklop18[[#This Row],[Končna cena/enoto mere (EUR) z DDV]]*Sklop18[[#This Row],[Okvirna količina]]</f>
        <v>0</v>
      </c>
      <c r="V161" s="184"/>
    </row>
    <row r="162" spans="1:22" s="59" customFormat="1" ht="12">
      <c r="A162" s="88" t="s">
        <v>942</v>
      </c>
      <c r="B162" s="178" t="s">
        <v>844</v>
      </c>
      <c r="C162" s="179" t="s">
        <v>1112</v>
      </c>
      <c r="D162" s="167">
        <v>28</v>
      </c>
      <c r="E162" s="86" t="s">
        <v>158</v>
      </c>
      <c r="F162" s="168"/>
      <c r="G162" s="171">
        <v>2200</v>
      </c>
      <c r="H162" s="187" t="s">
        <v>93</v>
      </c>
      <c r="I162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61.6</v>
      </c>
      <c r="J162" s="171" t="str">
        <f>IF(Sklop18[[#This Row],[ZAHTEVANA SHEMA KAKOVOSTI]]&lt;&gt;"",Sklop18[[#This Row],[Preračunana masa/volumen/kos na enoto kg]],"")</f>
        <v/>
      </c>
      <c r="K162" s="172"/>
      <c r="L162" s="173"/>
      <c r="M162" s="173"/>
      <c r="N162" s="181"/>
      <c r="O162" s="174"/>
      <c r="P162" s="174"/>
      <c r="Q162" s="182"/>
      <c r="R162" s="174">
        <f>+Sklop18[[#This Row],[cena/enota brez DDV v EUR]]*Sklop18[[#This Row],[Stopnja DDV (%)]]</f>
        <v>0</v>
      </c>
      <c r="S162" s="174">
        <f>+Sklop18[[#This Row],[cena/enota brez DDV v EUR]]+Sklop18[[#This Row],[Davek (EUR)]]</f>
        <v>0</v>
      </c>
      <c r="T162" s="174">
        <f>+Sklop18[[#This Row],[cena/enota brez DDV v EUR]]*Sklop18[[#This Row],[Okvirna količina]]</f>
        <v>0</v>
      </c>
      <c r="U162" s="183">
        <f>+Sklop18[[#This Row],[Končna cena/enoto mere (EUR) z DDV]]*Sklop18[[#This Row],[Okvirna količina]]</f>
        <v>0</v>
      </c>
      <c r="V162" s="184"/>
    </row>
    <row r="163" spans="1:22" s="59" customFormat="1" ht="12">
      <c r="A163" s="88" t="s">
        <v>943</v>
      </c>
      <c r="B163" s="266">
        <v>1683</v>
      </c>
      <c r="C163" s="267" t="s">
        <v>1466</v>
      </c>
      <c r="D163" s="268">
        <v>1000</v>
      </c>
      <c r="E163" s="269" t="s">
        <v>158</v>
      </c>
      <c r="F163" s="270"/>
      <c r="G163" s="271">
        <v>30</v>
      </c>
      <c r="H163" s="192" t="s">
        <v>0</v>
      </c>
      <c r="I163" s="27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J163" s="271" t="str">
        <f>IF(Sklop18[[#This Row],[ZAHTEVANA SHEMA KAKOVOSTI]]&lt;&gt;"",Sklop18[[#This Row],[Preračunana masa/volumen/kos na enoto kg]],"")</f>
        <v/>
      </c>
      <c r="K163" s="274"/>
      <c r="L163" s="275"/>
      <c r="M163" s="275"/>
      <c r="N163" s="276"/>
      <c r="O163" s="277"/>
      <c r="P163" s="277"/>
      <c r="Q163" s="278"/>
      <c r="R163" s="277">
        <f>+Sklop18[[#This Row],[cena/enota brez DDV v EUR]]*Sklop18[[#This Row],[Stopnja DDV (%)]]</f>
        <v>0</v>
      </c>
      <c r="S163" s="277">
        <f>+Sklop18[[#This Row],[cena/enota brez DDV v EUR]]+Sklop18[[#This Row],[Davek (EUR)]]</f>
        <v>0</v>
      </c>
      <c r="T163" s="277">
        <f>+Sklop18[[#This Row],[cena/enota brez DDV v EUR]]*Sklop18[[#This Row],[Okvirna količina]]</f>
        <v>0</v>
      </c>
      <c r="U163" s="279">
        <f>+Sklop18[[#This Row],[Končna cena/enoto mere (EUR) z DDV]]*Sklop18[[#This Row],[Okvirna količina]]</f>
        <v>0</v>
      </c>
      <c r="V163" s="280"/>
    </row>
    <row r="164" spans="1:22" s="59" customFormat="1" ht="12">
      <c r="A164" s="88" t="s">
        <v>944</v>
      </c>
      <c r="B164" s="266">
        <v>1684</v>
      </c>
      <c r="C164" s="267" t="s">
        <v>1467</v>
      </c>
      <c r="D164" s="268">
        <v>1000</v>
      </c>
      <c r="E164" s="269" t="s">
        <v>158</v>
      </c>
      <c r="F164" s="270"/>
      <c r="G164" s="271">
        <v>10</v>
      </c>
      <c r="H164" s="192" t="s">
        <v>0</v>
      </c>
      <c r="I164" s="27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J164" s="271" t="str">
        <f>IF(Sklop18[[#This Row],[ZAHTEVANA SHEMA KAKOVOSTI]]&lt;&gt;"",Sklop18[[#This Row],[Preračunana masa/volumen/kos na enoto kg]],"")</f>
        <v/>
      </c>
      <c r="K164" s="274"/>
      <c r="L164" s="275"/>
      <c r="M164" s="275"/>
      <c r="N164" s="276"/>
      <c r="O164" s="277"/>
      <c r="P164" s="277"/>
      <c r="Q164" s="278"/>
      <c r="R164" s="277">
        <f>+Sklop18[[#This Row],[cena/enota brez DDV v EUR]]*Sklop18[[#This Row],[Stopnja DDV (%)]]</f>
        <v>0</v>
      </c>
      <c r="S164" s="277">
        <f>+Sklop18[[#This Row],[cena/enota brez DDV v EUR]]+Sklop18[[#This Row],[Davek (EUR)]]</f>
        <v>0</v>
      </c>
      <c r="T164" s="277">
        <f>+Sklop18[[#This Row],[cena/enota brez DDV v EUR]]*Sklop18[[#This Row],[Okvirna količina]]</f>
        <v>0</v>
      </c>
      <c r="U164" s="279">
        <f>+Sklop18[[#This Row],[Končna cena/enoto mere (EUR) z DDV]]*Sklop18[[#This Row],[Okvirna količina]]</f>
        <v>0</v>
      </c>
      <c r="V164" s="280"/>
    </row>
    <row r="165" spans="1:22" s="59" customFormat="1" ht="12">
      <c r="A165" s="88" t="s">
        <v>945</v>
      </c>
      <c r="B165" s="178" t="s">
        <v>845</v>
      </c>
      <c r="C165" s="179" t="s">
        <v>1113</v>
      </c>
      <c r="D165" s="167">
        <v>100</v>
      </c>
      <c r="E165" s="86" t="s">
        <v>158</v>
      </c>
      <c r="F165" s="168"/>
      <c r="G165" s="171">
        <v>15</v>
      </c>
      <c r="H165" s="187" t="s">
        <v>93</v>
      </c>
      <c r="I165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1.5</v>
      </c>
      <c r="J165" s="171" t="str">
        <f>IF(Sklop18[[#This Row],[ZAHTEVANA SHEMA KAKOVOSTI]]&lt;&gt;"",Sklop18[[#This Row],[Preračunana masa/volumen/kos na enoto kg]],"")</f>
        <v/>
      </c>
      <c r="K165" s="172"/>
      <c r="L165" s="173"/>
      <c r="M165" s="173"/>
      <c r="N165" s="181"/>
      <c r="O165" s="174"/>
      <c r="P165" s="174"/>
      <c r="Q165" s="182"/>
      <c r="R165" s="174">
        <f>+Sklop18[[#This Row],[cena/enota brez DDV v EUR]]*Sklop18[[#This Row],[Stopnja DDV (%)]]</f>
        <v>0</v>
      </c>
      <c r="S165" s="174">
        <f>+Sklop18[[#This Row],[cena/enota brez DDV v EUR]]+Sklop18[[#This Row],[Davek (EUR)]]</f>
        <v>0</v>
      </c>
      <c r="T165" s="174">
        <f>+Sklop18[[#This Row],[cena/enota brez DDV v EUR]]*Sklop18[[#This Row],[Okvirna količina]]</f>
        <v>0</v>
      </c>
      <c r="U165" s="183">
        <f>+Sklop18[[#This Row],[Končna cena/enoto mere (EUR) z DDV]]*Sklop18[[#This Row],[Okvirna količina]]</f>
        <v>0</v>
      </c>
      <c r="V165" s="184"/>
    </row>
    <row r="166" spans="1:22" s="59" customFormat="1" ht="12">
      <c r="A166" s="88" t="s">
        <v>946</v>
      </c>
      <c r="B166" s="266">
        <v>1520</v>
      </c>
      <c r="C166" s="267" t="s">
        <v>1469</v>
      </c>
      <c r="D166" s="268">
        <v>0.2</v>
      </c>
      <c r="E166" s="269" t="s">
        <v>95</v>
      </c>
      <c r="F166" s="123"/>
      <c r="G166" s="271">
        <v>260</v>
      </c>
      <c r="H166" s="272" t="s">
        <v>93</v>
      </c>
      <c r="I166" s="27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52</v>
      </c>
      <c r="J166" s="271" t="str">
        <f>IF(Sklop18[[#This Row],[ZAHTEVANA SHEMA KAKOVOSTI]]&lt;&gt;"",Sklop18[[#This Row],[Preračunana masa/volumen/kos na enoto kg]],"")</f>
        <v/>
      </c>
      <c r="K166" s="274"/>
      <c r="L166" s="275"/>
      <c r="M166" s="275"/>
      <c r="N166" s="276"/>
      <c r="O166" s="277"/>
      <c r="P166" s="277"/>
      <c r="Q166" s="278"/>
      <c r="R166" s="277">
        <f>+Sklop18[[#This Row],[cena/enota brez DDV v EUR]]*Sklop18[[#This Row],[Stopnja DDV (%)]]</f>
        <v>0</v>
      </c>
      <c r="S166" s="277">
        <f>+Sklop18[[#This Row],[cena/enota brez DDV v EUR]]+Sklop18[[#This Row],[Davek (EUR)]]</f>
        <v>0</v>
      </c>
      <c r="T166" s="277">
        <f>+Sklop18[[#This Row],[cena/enota brez DDV v EUR]]*Sklop18[[#This Row],[Okvirna količina]]</f>
        <v>0</v>
      </c>
      <c r="U166" s="279">
        <f>+Sklop18[[#This Row],[Končna cena/enoto mere (EUR) z DDV]]*Sklop18[[#This Row],[Okvirna količina]]</f>
        <v>0</v>
      </c>
      <c r="V166" s="280"/>
    </row>
    <row r="167" spans="1:22" s="59" customFormat="1" ht="12">
      <c r="A167" s="88" t="s">
        <v>947</v>
      </c>
      <c r="B167" s="266">
        <v>1516</v>
      </c>
      <c r="C167" s="267" t="s">
        <v>1469</v>
      </c>
      <c r="D167" s="268">
        <v>1</v>
      </c>
      <c r="E167" s="269" t="s">
        <v>95</v>
      </c>
      <c r="F167" s="123" t="s">
        <v>1557</v>
      </c>
      <c r="G167" s="271">
        <v>660</v>
      </c>
      <c r="H167" s="192" t="s">
        <v>95</v>
      </c>
      <c r="I167" s="27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660</v>
      </c>
      <c r="J167" s="271">
        <f>IF(Sklop18[[#This Row],[ZAHTEVANA SHEMA KAKOVOSTI]]&lt;&gt;"",Sklop18[[#This Row],[Preračunana masa/volumen/kos na enoto kg]],"")</f>
        <v>660</v>
      </c>
      <c r="K167" s="274"/>
      <c r="L167" s="275"/>
      <c r="M167" s="275"/>
      <c r="N167" s="276"/>
      <c r="O167" s="277"/>
      <c r="P167" s="277"/>
      <c r="Q167" s="278"/>
      <c r="R167" s="277">
        <f>+Sklop18[[#This Row],[cena/enota brez DDV v EUR]]*Sklop18[[#This Row],[Stopnja DDV (%)]]</f>
        <v>0</v>
      </c>
      <c r="S167" s="277">
        <f>+Sklop18[[#This Row],[cena/enota brez DDV v EUR]]+Sklop18[[#This Row],[Davek (EUR)]]</f>
        <v>0</v>
      </c>
      <c r="T167" s="277">
        <f>+Sklop18[[#This Row],[cena/enota brez DDV v EUR]]*Sklop18[[#This Row],[Okvirna količina]]</f>
        <v>0</v>
      </c>
      <c r="U167" s="279">
        <f>+Sklop18[[#This Row],[Končna cena/enoto mere (EUR) z DDV]]*Sklop18[[#This Row],[Okvirna količina]]</f>
        <v>0</v>
      </c>
      <c r="V167" s="280"/>
    </row>
    <row r="168" spans="1:22" s="59" customFormat="1" ht="12">
      <c r="A168" s="88" t="s">
        <v>948</v>
      </c>
      <c r="B168" s="266">
        <v>2565</v>
      </c>
      <c r="C168" s="267" t="s">
        <v>1473</v>
      </c>
      <c r="D168" s="268">
        <v>1</v>
      </c>
      <c r="E168" s="269" t="s">
        <v>95</v>
      </c>
      <c r="F168" s="123" t="s">
        <v>1557</v>
      </c>
      <c r="G168" s="271">
        <v>10</v>
      </c>
      <c r="H168" s="192" t="s">
        <v>95</v>
      </c>
      <c r="I168" s="27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J168" s="271">
        <f>IF(Sklop18[[#This Row],[ZAHTEVANA SHEMA KAKOVOSTI]]&lt;&gt;"",Sklop18[[#This Row],[Preračunana masa/volumen/kos na enoto kg]],"")</f>
        <v>10</v>
      </c>
      <c r="K168" s="274"/>
      <c r="L168" s="275"/>
      <c r="M168" s="275"/>
      <c r="N168" s="276"/>
      <c r="O168" s="277"/>
      <c r="P168" s="277"/>
      <c r="Q168" s="278"/>
      <c r="R168" s="277">
        <f>+Sklop18[[#This Row],[cena/enota brez DDV v EUR]]*Sklop18[[#This Row],[Stopnja DDV (%)]]</f>
        <v>0</v>
      </c>
      <c r="S168" s="277">
        <f>+Sklop18[[#This Row],[cena/enota brez DDV v EUR]]+Sklop18[[#This Row],[Davek (EUR)]]</f>
        <v>0</v>
      </c>
      <c r="T168" s="277">
        <f>+Sklop18[[#This Row],[cena/enota brez DDV v EUR]]*Sklop18[[#This Row],[Okvirna količina]]</f>
        <v>0</v>
      </c>
      <c r="U168" s="279">
        <f>+Sklop18[[#This Row],[Končna cena/enoto mere (EUR) z DDV]]*Sklop18[[#This Row],[Okvirna količina]]</f>
        <v>0</v>
      </c>
      <c r="V168" s="280"/>
    </row>
    <row r="169" spans="1:22" s="59" customFormat="1" ht="12">
      <c r="A169" s="88" t="s">
        <v>949</v>
      </c>
      <c r="B169" s="266">
        <v>9149</v>
      </c>
      <c r="C169" s="267" t="s">
        <v>1474</v>
      </c>
      <c r="D169" s="268">
        <v>1</v>
      </c>
      <c r="E169" s="269" t="s">
        <v>95</v>
      </c>
      <c r="F169" s="123"/>
      <c r="G169" s="271">
        <v>90</v>
      </c>
      <c r="H169" s="192" t="s">
        <v>95</v>
      </c>
      <c r="I169" s="27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90</v>
      </c>
      <c r="J169" s="271" t="str">
        <f>IF(Sklop18[[#This Row],[ZAHTEVANA SHEMA KAKOVOSTI]]&lt;&gt;"",Sklop18[[#This Row],[Preračunana masa/volumen/kos na enoto kg]],"")</f>
        <v/>
      </c>
      <c r="K169" s="274"/>
      <c r="L169" s="275"/>
      <c r="M169" s="275"/>
      <c r="N169" s="276"/>
      <c r="O169" s="277"/>
      <c r="P169" s="277"/>
      <c r="Q169" s="278"/>
      <c r="R169" s="277">
        <f>+Sklop18[[#This Row],[cena/enota brez DDV v EUR]]*Sklop18[[#This Row],[Stopnja DDV (%)]]</f>
        <v>0</v>
      </c>
      <c r="S169" s="277">
        <f>+Sklop18[[#This Row],[cena/enota brez DDV v EUR]]+Sklop18[[#This Row],[Davek (EUR)]]</f>
        <v>0</v>
      </c>
      <c r="T169" s="277">
        <f>+Sklop18[[#This Row],[cena/enota brez DDV v EUR]]*Sklop18[[#This Row],[Okvirna količina]]</f>
        <v>0</v>
      </c>
      <c r="U169" s="279">
        <f>+Sklop18[[#This Row],[Končna cena/enoto mere (EUR) z DDV]]*Sklop18[[#This Row],[Okvirna količina]]</f>
        <v>0</v>
      </c>
      <c r="V169" s="280"/>
    </row>
    <row r="170" spans="1:22" s="59" customFormat="1" ht="12">
      <c r="A170" s="88" t="s">
        <v>950</v>
      </c>
      <c r="B170" s="178" t="s">
        <v>846</v>
      </c>
      <c r="C170" s="179" t="s">
        <v>1114</v>
      </c>
      <c r="D170" s="167">
        <v>1000</v>
      </c>
      <c r="E170" s="86" t="s">
        <v>158</v>
      </c>
      <c r="F170" s="168"/>
      <c r="G170" s="171">
        <v>50</v>
      </c>
      <c r="H170" s="192" t="s">
        <v>0</v>
      </c>
      <c r="I170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J170" s="171" t="str">
        <f>IF(Sklop18[[#This Row],[ZAHTEVANA SHEMA KAKOVOSTI]]&lt;&gt;"",Sklop18[[#This Row],[Preračunana masa/volumen/kos na enoto kg]],"")</f>
        <v/>
      </c>
      <c r="K170" s="172"/>
      <c r="L170" s="173"/>
      <c r="M170" s="173"/>
      <c r="N170" s="181"/>
      <c r="O170" s="174"/>
      <c r="P170" s="174"/>
      <c r="Q170" s="182"/>
      <c r="R170" s="174">
        <f>+Sklop18[[#This Row],[cena/enota brez DDV v EUR]]*Sklop18[[#This Row],[Stopnja DDV (%)]]</f>
        <v>0</v>
      </c>
      <c r="S170" s="174">
        <f>+Sklop18[[#This Row],[cena/enota brez DDV v EUR]]+Sklop18[[#This Row],[Davek (EUR)]]</f>
        <v>0</v>
      </c>
      <c r="T170" s="174">
        <f>+Sklop18[[#This Row],[cena/enota brez DDV v EUR]]*Sklop18[[#This Row],[Okvirna količina]]</f>
        <v>0</v>
      </c>
      <c r="U170" s="183">
        <f>+Sklop18[[#This Row],[Končna cena/enoto mere (EUR) z DDV]]*Sklop18[[#This Row],[Okvirna količina]]</f>
        <v>0</v>
      </c>
      <c r="V170" s="184"/>
    </row>
    <row r="171" spans="1:22" s="59" customFormat="1" ht="12">
      <c r="A171" s="88" t="s">
        <v>951</v>
      </c>
      <c r="B171" s="178" t="s">
        <v>847</v>
      </c>
      <c r="C171" s="179" t="s">
        <v>1115</v>
      </c>
      <c r="D171" s="167">
        <v>1000</v>
      </c>
      <c r="E171" s="86" t="s">
        <v>158</v>
      </c>
      <c r="F171" s="168"/>
      <c r="G171" s="171">
        <v>120</v>
      </c>
      <c r="H171" s="192" t="s">
        <v>0</v>
      </c>
      <c r="I171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J171" s="171" t="str">
        <f>IF(Sklop18[[#This Row],[ZAHTEVANA SHEMA KAKOVOSTI]]&lt;&gt;"",Sklop18[[#This Row],[Preračunana masa/volumen/kos na enoto kg]],"")</f>
        <v/>
      </c>
      <c r="K171" s="172"/>
      <c r="L171" s="173"/>
      <c r="M171" s="173"/>
      <c r="N171" s="181"/>
      <c r="O171" s="174"/>
      <c r="P171" s="174"/>
      <c r="Q171" s="182"/>
      <c r="R171" s="174">
        <f>+Sklop18[[#This Row],[cena/enota brez DDV v EUR]]*Sklop18[[#This Row],[Stopnja DDV (%)]]</f>
        <v>0</v>
      </c>
      <c r="S171" s="174">
        <f>+Sklop18[[#This Row],[cena/enota brez DDV v EUR]]+Sklop18[[#This Row],[Davek (EUR)]]</f>
        <v>0</v>
      </c>
      <c r="T171" s="174">
        <f>+Sklop18[[#This Row],[cena/enota brez DDV v EUR]]*Sklop18[[#This Row],[Okvirna količina]]</f>
        <v>0</v>
      </c>
      <c r="U171" s="183">
        <f>+Sklop18[[#This Row],[Končna cena/enoto mere (EUR) z DDV]]*Sklop18[[#This Row],[Okvirna količina]]</f>
        <v>0</v>
      </c>
      <c r="V171" s="184"/>
    </row>
    <row r="172" spans="1:22" s="59" customFormat="1" ht="12">
      <c r="A172" s="88" t="s">
        <v>952</v>
      </c>
      <c r="B172" s="266">
        <v>1739</v>
      </c>
      <c r="C172" s="267" t="s">
        <v>1468</v>
      </c>
      <c r="D172" s="268">
        <v>200</v>
      </c>
      <c r="E172" s="269" t="s">
        <v>158</v>
      </c>
      <c r="F172" s="270"/>
      <c r="G172" s="271">
        <v>100</v>
      </c>
      <c r="H172" s="272" t="s">
        <v>93</v>
      </c>
      <c r="I172" s="27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J172" s="271" t="str">
        <f>IF(Sklop18[[#This Row],[ZAHTEVANA SHEMA KAKOVOSTI]]&lt;&gt;"",Sklop18[[#This Row],[Preračunana masa/volumen/kos na enoto kg]],"")</f>
        <v/>
      </c>
      <c r="K172" s="274"/>
      <c r="L172" s="275"/>
      <c r="M172" s="275"/>
      <c r="N172" s="276"/>
      <c r="O172" s="277"/>
      <c r="P172" s="277"/>
      <c r="Q172" s="278"/>
      <c r="R172" s="277">
        <f>+Sklop18[[#This Row],[cena/enota brez DDV v EUR]]*Sklop18[[#This Row],[Stopnja DDV (%)]]</f>
        <v>0</v>
      </c>
      <c r="S172" s="277">
        <f>+Sklop18[[#This Row],[cena/enota brez DDV v EUR]]+Sklop18[[#This Row],[Davek (EUR)]]</f>
        <v>0</v>
      </c>
      <c r="T172" s="277">
        <f>+Sklop18[[#This Row],[cena/enota brez DDV v EUR]]*Sklop18[[#This Row],[Okvirna količina]]</f>
        <v>0</v>
      </c>
      <c r="U172" s="279">
        <f>+Sklop18[[#This Row],[Končna cena/enoto mere (EUR) z DDV]]*Sklop18[[#This Row],[Okvirna količina]]</f>
        <v>0</v>
      </c>
      <c r="V172" s="280"/>
    </row>
    <row r="173" spans="1:22" s="59" customFormat="1" ht="12">
      <c r="A173" s="88" t="s">
        <v>953</v>
      </c>
      <c r="B173" s="266">
        <v>9209</v>
      </c>
      <c r="C173" s="267" t="s">
        <v>1475</v>
      </c>
      <c r="D173" s="268">
        <v>100</v>
      </c>
      <c r="E173" s="269" t="s">
        <v>158</v>
      </c>
      <c r="F173" s="270"/>
      <c r="G173" s="271">
        <v>60</v>
      </c>
      <c r="H173" s="272" t="s">
        <v>93</v>
      </c>
      <c r="I173" s="27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J173" s="271" t="str">
        <f>IF(Sklop18[[#This Row],[ZAHTEVANA SHEMA KAKOVOSTI]]&lt;&gt;"",Sklop18[[#This Row],[Preračunana masa/volumen/kos na enoto kg]],"")</f>
        <v/>
      </c>
      <c r="K173" s="274"/>
      <c r="L173" s="275"/>
      <c r="M173" s="275"/>
      <c r="N173" s="276"/>
      <c r="O173" s="277"/>
      <c r="P173" s="277"/>
      <c r="Q173" s="278"/>
      <c r="R173" s="277">
        <f>+Sklop18[[#This Row],[cena/enota brez DDV v EUR]]*Sklop18[[#This Row],[Stopnja DDV (%)]]</f>
        <v>0</v>
      </c>
      <c r="S173" s="277">
        <f>+Sklop18[[#This Row],[cena/enota brez DDV v EUR]]+Sklop18[[#This Row],[Davek (EUR)]]</f>
        <v>0</v>
      </c>
      <c r="T173" s="277">
        <f>+Sklop18[[#This Row],[cena/enota brez DDV v EUR]]*Sklop18[[#This Row],[Okvirna količina]]</f>
        <v>0</v>
      </c>
      <c r="U173" s="279">
        <f>+Sklop18[[#This Row],[Končna cena/enoto mere (EUR) z DDV]]*Sklop18[[#This Row],[Okvirna količina]]</f>
        <v>0</v>
      </c>
      <c r="V173" s="280"/>
    </row>
    <row r="174" spans="1:22" s="59" customFormat="1" ht="12">
      <c r="A174" s="88" t="s">
        <v>954</v>
      </c>
      <c r="B174" s="178" t="s">
        <v>848</v>
      </c>
      <c r="C174" s="179" t="s">
        <v>1116</v>
      </c>
      <c r="D174" s="167">
        <v>200</v>
      </c>
      <c r="E174" s="86" t="s">
        <v>158</v>
      </c>
      <c r="F174" s="168"/>
      <c r="G174" s="171">
        <v>30</v>
      </c>
      <c r="H174" s="187" t="s">
        <v>93</v>
      </c>
      <c r="I174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J174" s="171" t="str">
        <f>IF(Sklop18[[#This Row],[ZAHTEVANA SHEMA KAKOVOSTI]]&lt;&gt;"",Sklop18[[#This Row],[Preračunana masa/volumen/kos na enoto kg]],"")</f>
        <v/>
      </c>
      <c r="K174" s="172"/>
      <c r="L174" s="173"/>
      <c r="M174" s="173"/>
      <c r="N174" s="181"/>
      <c r="O174" s="174"/>
      <c r="P174" s="174"/>
      <c r="Q174" s="182"/>
      <c r="R174" s="174">
        <f>+Sklop18[[#This Row],[cena/enota brez DDV v EUR]]*Sklop18[[#This Row],[Stopnja DDV (%)]]</f>
        <v>0</v>
      </c>
      <c r="S174" s="174">
        <f>+Sklop18[[#This Row],[cena/enota brez DDV v EUR]]+Sklop18[[#This Row],[Davek (EUR)]]</f>
        <v>0</v>
      </c>
      <c r="T174" s="174">
        <f>+Sklop18[[#This Row],[cena/enota brez DDV v EUR]]*Sklop18[[#This Row],[Okvirna količina]]</f>
        <v>0</v>
      </c>
      <c r="U174" s="183">
        <f>+Sklop18[[#This Row],[Končna cena/enoto mere (EUR) z DDV]]*Sklop18[[#This Row],[Okvirna količina]]</f>
        <v>0</v>
      </c>
      <c r="V174" s="184"/>
    </row>
    <row r="175" spans="1:22" s="59" customFormat="1" ht="12">
      <c r="A175" s="88" t="s">
        <v>955</v>
      </c>
      <c r="B175" s="178" t="s">
        <v>849</v>
      </c>
      <c r="C175" s="179" t="s">
        <v>1117</v>
      </c>
      <c r="D175" s="167">
        <v>700</v>
      </c>
      <c r="E175" s="86" t="s">
        <v>158</v>
      </c>
      <c r="F175" s="168"/>
      <c r="G175" s="171">
        <v>250</v>
      </c>
      <c r="H175" s="187" t="s">
        <v>93</v>
      </c>
      <c r="I175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175</v>
      </c>
      <c r="J175" s="171" t="str">
        <f>IF(Sklop18[[#This Row],[ZAHTEVANA SHEMA KAKOVOSTI]]&lt;&gt;"",Sklop18[[#This Row],[Preračunana masa/volumen/kos na enoto kg]],"")</f>
        <v/>
      </c>
      <c r="K175" s="172"/>
      <c r="L175" s="173"/>
      <c r="M175" s="173"/>
      <c r="N175" s="181"/>
      <c r="O175" s="174"/>
      <c r="P175" s="174"/>
      <c r="Q175" s="182"/>
      <c r="R175" s="174">
        <f>+Sklop18[[#This Row],[cena/enota brez DDV v EUR]]*Sklop18[[#This Row],[Stopnja DDV (%)]]</f>
        <v>0</v>
      </c>
      <c r="S175" s="174">
        <f>+Sklop18[[#This Row],[cena/enota brez DDV v EUR]]+Sklop18[[#This Row],[Davek (EUR)]]</f>
        <v>0</v>
      </c>
      <c r="T175" s="174">
        <f>+Sklop18[[#This Row],[cena/enota brez DDV v EUR]]*Sklop18[[#This Row],[Okvirna količina]]</f>
        <v>0</v>
      </c>
      <c r="U175" s="183">
        <f>+Sklop18[[#This Row],[Končna cena/enoto mere (EUR) z DDV]]*Sklop18[[#This Row],[Okvirna količina]]</f>
        <v>0</v>
      </c>
      <c r="V175" s="184"/>
    </row>
    <row r="176" spans="1:22" s="59" customFormat="1" ht="12">
      <c r="A176" s="88" t="s">
        <v>956</v>
      </c>
      <c r="B176" s="178" t="s">
        <v>850</v>
      </c>
      <c r="C176" s="179" t="s">
        <v>1118</v>
      </c>
      <c r="D176" s="167">
        <v>360</v>
      </c>
      <c r="E176" s="86" t="s">
        <v>158</v>
      </c>
      <c r="F176" s="168"/>
      <c r="G176" s="171">
        <v>20</v>
      </c>
      <c r="H176" s="187" t="s">
        <v>93</v>
      </c>
      <c r="I176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7.1999999999999993</v>
      </c>
      <c r="J176" s="171" t="str">
        <f>IF(Sklop18[[#This Row],[ZAHTEVANA SHEMA KAKOVOSTI]]&lt;&gt;"",Sklop18[[#This Row],[Preračunana masa/volumen/kos na enoto kg]],"")</f>
        <v/>
      </c>
      <c r="K176" s="172"/>
      <c r="L176" s="173"/>
      <c r="M176" s="173"/>
      <c r="N176" s="181"/>
      <c r="O176" s="174"/>
      <c r="P176" s="174"/>
      <c r="Q176" s="182"/>
      <c r="R176" s="174">
        <f>+Sklop18[[#This Row],[cena/enota brez DDV v EUR]]*Sklop18[[#This Row],[Stopnja DDV (%)]]</f>
        <v>0</v>
      </c>
      <c r="S176" s="174">
        <f>+Sklop18[[#This Row],[cena/enota brez DDV v EUR]]+Sklop18[[#This Row],[Davek (EUR)]]</f>
        <v>0</v>
      </c>
      <c r="T176" s="174">
        <f>+Sklop18[[#This Row],[cena/enota brez DDV v EUR]]*Sklop18[[#This Row],[Okvirna količina]]</f>
        <v>0</v>
      </c>
      <c r="U176" s="183">
        <f>+Sklop18[[#This Row],[Končna cena/enoto mere (EUR) z DDV]]*Sklop18[[#This Row],[Okvirna količina]]</f>
        <v>0</v>
      </c>
      <c r="V176" s="184"/>
    </row>
    <row r="177" spans="1:22" s="59" customFormat="1" ht="12">
      <c r="A177" s="88" t="s">
        <v>957</v>
      </c>
      <c r="B177" s="178" t="s">
        <v>851</v>
      </c>
      <c r="C177" s="179" t="s">
        <v>1119</v>
      </c>
      <c r="D177" s="167">
        <v>210</v>
      </c>
      <c r="E177" s="86" t="s">
        <v>158</v>
      </c>
      <c r="F177" s="168"/>
      <c r="G177" s="171">
        <v>20</v>
      </c>
      <c r="H177" s="187" t="s">
        <v>93</v>
      </c>
      <c r="I177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4.2</v>
      </c>
      <c r="J177" s="171" t="str">
        <f>IF(Sklop18[[#This Row],[ZAHTEVANA SHEMA KAKOVOSTI]]&lt;&gt;"",Sklop18[[#This Row],[Preračunana masa/volumen/kos na enoto kg]],"")</f>
        <v/>
      </c>
      <c r="K177" s="172"/>
      <c r="L177" s="173"/>
      <c r="M177" s="173"/>
      <c r="N177" s="181"/>
      <c r="O177" s="174"/>
      <c r="P177" s="174"/>
      <c r="Q177" s="182"/>
      <c r="R177" s="174">
        <f>+Sklop18[[#This Row],[cena/enota brez DDV v EUR]]*Sklop18[[#This Row],[Stopnja DDV (%)]]</f>
        <v>0</v>
      </c>
      <c r="S177" s="174">
        <f>+Sklop18[[#This Row],[cena/enota brez DDV v EUR]]+Sklop18[[#This Row],[Davek (EUR)]]</f>
        <v>0</v>
      </c>
      <c r="T177" s="174">
        <f>+Sklop18[[#This Row],[cena/enota brez DDV v EUR]]*Sklop18[[#This Row],[Okvirna količina]]</f>
        <v>0</v>
      </c>
      <c r="U177" s="183">
        <f>+Sklop18[[#This Row],[Končna cena/enoto mere (EUR) z DDV]]*Sklop18[[#This Row],[Okvirna količina]]</f>
        <v>0</v>
      </c>
      <c r="V177" s="184"/>
    </row>
    <row r="178" spans="1:22" s="59" customFormat="1" ht="24">
      <c r="A178" s="88" t="s">
        <v>958</v>
      </c>
      <c r="B178" s="178" t="s">
        <v>852</v>
      </c>
      <c r="C178" s="193" t="s">
        <v>1415</v>
      </c>
      <c r="D178" s="167">
        <v>1</v>
      </c>
      <c r="E178" s="86" t="s">
        <v>95</v>
      </c>
      <c r="F178" s="123" t="s">
        <v>1376</v>
      </c>
      <c r="G178" s="171">
        <v>50</v>
      </c>
      <c r="H178" s="192" t="s">
        <v>95</v>
      </c>
      <c r="I178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J178" s="177">
        <f>IF(Sklop18[[#This Row],[ZAHTEVANA SHEMA KAKOVOSTI]]&lt;&gt;"",Sklop18[[#This Row],[Preračunana masa/volumen/kos na enoto kg]],"")</f>
        <v>50</v>
      </c>
      <c r="K178" s="172"/>
      <c r="L178" s="173"/>
      <c r="M178" s="173"/>
      <c r="N178" s="181"/>
      <c r="O178" s="174"/>
      <c r="P178" s="174"/>
      <c r="Q178" s="182"/>
      <c r="R178" s="174">
        <f>+Sklop18[[#This Row],[cena/enota brez DDV v EUR]]*Sklop18[[#This Row],[Stopnja DDV (%)]]</f>
        <v>0</v>
      </c>
      <c r="S178" s="174">
        <f>+Sklop18[[#This Row],[cena/enota brez DDV v EUR]]+Sklop18[[#This Row],[Davek (EUR)]]</f>
        <v>0</v>
      </c>
      <c r="T178" s="174">
        <f>+Sklop18[[#This Row],[cena/enota brez DDV v EUR]]*Sklop18[[#This Row],[Okvirna količina]]</f>
        <v>0</v>
      </c>
      <c r="U178" s="183">
        <f>+Sklop18[[#This Row],[Končna cena/enoto mere (EUR) z DDV]]*Sklop18[[#This Row],[Okvirna količina]]</f>
        <v>0</v>
      </c>
      <c r="V178" s="184"/>
    </row>
    <row r="179" spans="1:22" s="59" customFormat="1" ht="12">
      <c r="A179" s="88" t="s">
        <v>959</v>
      </c>
      <c r="B179" s="178" t="s">
        <v>853</v>
      </c>
      <c r="C179" s="179" t="s">
        <v>1120</v>
      </c>
      <c r="D179" s="167">
        <v>1</v>
      </c>
      <c r="E179" s="86" t="s">
        <v>95</v>
      </c>
      <c r="F179" s="123"/>
      <c r="G179" s="171">
        <v>450</v>
      </c>
      <c r="H179" s="192" t="s">
        <v>95</v>
      </c>
      <c r="I179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450</v>
      </c>
      <c r="J179" s="171" t="str">
        <f>IF(Sklop18[[#This Row],[ZAHTEVANA SHEMA KAKOVOSTI]]&lt;&gt;"",Sklop18[[#This Row],[Preračunana masa/volumen/kos na enoto kg]],"")</f>
        <v/>
      </c>
      <c r="K179" s="172"/>
      <c r="L179" s="173"/>
      <c r="M179" s="173"/>
      <c r="N179" s="181"/>
      <c r="O179" s="174"/>
      <c r="P179" s="174"/>
      <c r="Q179" s="182"/>
      <c r="R179" s="174">
        <f>+Sklop18[[#This Row],[cena/enota brez DDV v EUR]]*Sklop18[[#This Row],[Stopnja DDV (%)]]</f>
        <v>0</v>
      </c>
      <c r="S179" s="174">
        <f>+Sklop18[[#This Row],[cena/enota brez DDV v EUR]]+Sklop18[[#This Row],[Davek (EUR)]]</f>
        <v>0</v>
      </c>
      <c r="T179" s="174">
        <f>+Sklop18[[#This Row],[cena/enota brez DDV v EUR]]*Sklop18[[#This Row],[Okvirna količina]]</f>
        <v>0</v>
      </c>
      <c r="U179" s="183">
        <f>+Sklop18[[#This Row],[Končna cena/enoto mere (EUR) z DDV]]*Sklop18[[#This Row],[Okvirna količina]]</f>
        <v>0</v>
      </c>
      <c r="V179" s="184"/>
    </row>
    <row r="180" spans="1:22" s="59" customFormat="1" ht="12">
      <c r="A180" s="88" t="s">
        <v>960</v>
      </c>
      <c r="B180" s="178" t="s">
        <v>854</v>
      </c>
      <c r="C180" s="193" t="s">
        <v>1566</v>
      </c>
      <c r="D180" s="167">
        <v>1</v>
      </c>
      <c r="E180" s="86" t="s">
        <v>95</v>
      </c>
      <c r="F180" s="168"/>
      <c r="G180" s="171">
        <v>1000</v>
      </c>
      <c r="H180" s="192" t="s">
        <v>95</v>
      </c>
      <c r="I180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1000</v>
      </c>
      <c r="J180" s="171" t="str">
        <f>IF(Sklop18[[#This Row],[ZAHTEVANA SHEMA KAKOVOSTI]]&lt;&gt;"",Sklop18[[#This Row],[Preračunana masa/volumen/kos na enoto kg]],"")</f>
        <v/>
      </c>
      <c r="K180" s="172"/>
      <c r="L180" s="173"/>
      <c r="M180" s="173"/>
      <c r="N180" s="181"/>
      <c r="O180" s="174"/>
      <c r="P180" s="174"/>
      <c r="Q180" s="182"/>
      <c r="R180" s="174">
        <f>+Sklop18[[#This Row],[cena/enota brez DDV v EUR]]*Sklop18[[#This Row],[Stopnja DDV (%)]]</f>
        <v>0</v>
      </c>
      <c r="S180" s="174">
        <f>+Sklop18[[#This Row],[cena/enota brez DDV v EUR]]+Sklop18[[#This Row],[Davek (EUR)]]</f>
        <v>0</v>
      </c>
      <c r="T180" s="174">
        <f>+Sklop18[[#This Row],[cena/enota brez DDV v EUR]]*Sklop18[[#This Row],[Okvirna količina]]</f>
        <v>0</v>
      </c>
      <c r="U180" s="183">
        <f>+Sklop18[[#This Row],[Končna cena/enoto mere (EUR) z DDV]]*Sklop18[[#This Row],[Okvirna količina]]</f>
        <v>0</v>
      </c>
      <c r="V180" s="184"/>
    </row>
    <row r="181" spans="1:22" s="59" customFormat="1" ht="12">
      <c r="A181" s="88" t="s">
        <v>961</v>
      </c>
      <c r="B181" s="178" t="s">
        <v>855</v>
      </c>
      <c r="C181" s="193" t="s">
        <v>1566</v>
      </c>
      <c r="D181" s="167">
        <v>5</v>
      </c>
      <c r="E181" s="86" t="s">
        <v>95</v>
      </c>
      <c r="F181" s="168"/>
      <c r="G181" s="171">
        <v>25</v>
      </c>
      <c r="H181" s="187" t="s">
        <v>93</v>
      </c>
      <c r="I181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125</v>
      </c>
      <c r="J181" s="171" t="str">
        <f>IF(Sklop18[[#This Row],[ZAHTEVANA SHEMA KAKOVOSTI]]&lt;&gt;"",Sklop18[[#This Row],[Preračunana masa/volumen/kos na enoto kg]],"")</f>
        <v/>
      </c>
      <c r="K181" s="172"/>
      <c r="L181" s="173"/>
      <c r="M181" s="173"/>
      <c r="N181" s="181"/>
      <c r="O181" s="174"/>
      <c r="P181" s="174"/>
      <c r="Q181" s="182"/>
      <c r="R181" s="174">
        <f>+Sklop18[[#This Row],[cena/enota brez DDV v EUR]]*Sklop18[[#This Row],[Stopnja DDV (%)]]</f>
        <v>0</v>
      </c>
      <c r="S181" s="174">
        <f>+Sklop18[[#This Row],[cena/enota brez DDV v EUR]]+Sklop18[[#This Row],[Davek (EUR)]]</f>
        <v>0</v>
      </c>
      <c r="T181" s="174">
        <f>+Sklop18[[#This Row],[cena/enota brez DDV v EUR]]*Sklop18[[#This Row],[Okvirna količina]]</f>
        <v>0</v>
      </c>
      <c r="U181" s="183">
        <f>+Sklop18[[#This Row],[Končna cena/enoto mere (EUR) z DDV]]*Sklop18[[#This Row],[Okvirna količina]]</f>
        <v>0</v>
      </c>
      <c r="V181" s="184"/>
    </row>
    <row r="182" spans="1:22" s="59" customFormat="1" ht="12">
      <c r="A182" s="88" t="s">
        <v>962</v>
      </c>
      <c r="B182" s="178" t="s">
        <v>856</v>
      </c>
      <c r="C182" s="193" t="s">
        <v>1567</v>
      </c>
      <c r="D182" s="167">
        <v>1</v>
      </c>
      <c r="E182" s="86" t="s">
        <v>95</v>
      </c>
      <c r="F182" s="168"/>
      <c r="G182" s="171">
        <v>300</v>
      </c>
      <c r="H182" s="192" t="s">
        <v>95</v>
      </c>
      <c r="I182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J182" s="171" t="str">
        <f>IF(Sklop18[[#This Row],[ZAHTEVANA SHEMA KAKOVOSTI]]&lt;&gt;"",Sklop18[[#This Row],[Preračunana masa/volumen/kos na enoto kg]],"")</f>
        <v/>
      </c>
      <c r="K182" s="172"/>
      <c r="L182" s="173"/>
      <c r="M182" s="173"/>
      <c r="N182" s="181"/>
      <c r="O182" s="174"/>
      <c r="P182" s="174"/>
      <c r="Q182" s="182"/>
      <c r="R182" s="174">
        <f>+Sklop18[[#This Row],[cena/enota brez DDV v EUR]]*Sklop18[[#This Row],[Stopnja DDV (%)]]</f>
        <v>0</v>
      </c>
      <c r="S182" s="174">
        <f>+Sklop18[[#This Row],[cena/enota brez DDV v EUR]]+Sklop18[[#This Row],[Davek (EUR)]]</f>
        <v>0</v>
      </c>
      <c r="T182" s="174">
        <f>+Sklop18[[#This Row],[cena/enota brez DDV v EUR]]*Sklop18[[#This Row],[Okvirna količina]]</f>
        <v>0</v>
      </c>
      <c r="U182" s="183">
        <f>+Sklop18[[#This Row],[Končna cena/enoto mere (EUR) z DDV]]*Sklop18[[#This Row],[Okvirna količina]]</f>
        <v>0</v>
      </c>
      <c r="V182" s="184"/>
    </row>
    <row r="183" spans="1:22" s="59" customFormat="1" ht="12">
      <c r="A183" s="88" t="s">
        <v>963</v>
      </c>
      <c r="B183" s="178" t="s">
        <v>857</v>
      </c>
      <c r="C183" s="179" t="s">
        <v>1121</v>
      </c>
      <c r="D183" s="167">
        <v>1</v>
      </c>
      <c r="E183" s="86" t="s">
        <v>95</v>
      </c>
      <c r="F183" s="168"/>
      <c r="G183" s="171">
        <v>3400</v>
      </c>
      <c r="H183" s="192" t="s">
        <v>95</v>
      </c>
      <c r="I183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3400</v>
      </c>
      <c r="J183" s="171" t="str">
        <f>IF(Sklop18[[#This Row],[ZAHTEVANA SHEMA KAKOVOSTI]]&lt;&gt;"",Sklop18[[#This Row],[Preračunana masa/volumen/kos na enoto kg]],"")</f>
        <v/>
      </c>
      <c r="K183" s="172"/>
      <c r="L183" s="173"/>
      <c r="M183" s="173"/>
      <c r="N183" s="181"/>
      <c r="O183" s="174"/>
      <c r="P183" s="174"/>
      <c r="Q183" s="182"/>
      <c r="R183" s="174">
        <f>+Sklop18[[#This Row],[cena/enota brez DDV v EUR]]*Sklop18[[#This Row],[Stopnja DDV (%)]]</f>
        <v>0</v>
      </c>
      <c r="S183" s="174">
        <f>+Sklop18[[#This Row],[cena/enota brez DDV v EUR]]+Sklop18[[#This Row],[Davek (EUR)]]</f>
        <v>0</v>
      </c>
      <c r="T183" s="174">
        <f>+Sklop18[[#This Row],[cena/enota brez DDV v EUR]]*Sklop18[[#This Row],[Okvirna količina]]</f>
        <v>0</v>
      </c>
      <c r="U183" s="183">
        <f>+Sklop18[[#This Row],[Končna cena/enoto mere (EUR) z DDV]]*Sklop18[[#This Row],[Okvirna količina]]</f>
        <v>0</v>
      </c>
      <c r="V183" s="184"/>
    </row>
    <row r="184" spans="1:22" s="59" customFormat="1" ht="12">
      <c r="A184" s="88" t="s">
        <v>964</v>
      </c>
      <c r="B184" s="178" t="s">
        <v>858</v>
      </c>
      <c r="C184" s="179" t="s">
        <v>1121</v>
      </c>
      <c r="D184" s="167">
        <v>5</v>
      </c>
      <c r="E184" s="86" t="s">
        <v>95</v>
      </c>
      <c r="F184" s="168"/>
      <c r="G184" s="171">
        <v>60</v>
      </c>
      <c r="H184" s="187" t="s">
        <v>93</v>
      </c>
      <c r="I184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J184" s="171" t="str">
        <f>IF(Sklop18[[#This Row],[ZAHTEVANA SHEMA KAKOVOSTI]]&lt;&gt;"",Sklop18[[#This Row],[Preračunana masa/volumen/kos na enoto kg]],"")</f>
        <v/>
      </c>
      <c r="K184" s="172"/>
      <c r="L184" s="173"/>
      <c r="M184" s="173"/>
      <c r="N184" s="181"/>
      <c r="O184" s="174"/>
      <c r="P184" s="174"/>
      <c r="Q184" s="182"/>
      <c r="R184" s="174">
        <f>+Sklop18[[#This Row],[cena/enota brez DDV v EUR]]*Sklop18[[#This Row],[Stopnja DDV (%)]]</f>
        <v>0</v>
      </c>
      <c r="S184" s="174">
        <f>+Sklop18[[#This Row],[cena/enota brez DDV v EUR]]+Sklop18[[#This Row],[Davek (EUR)]]</f>
        <v>0</v>
      </c>
      <c r="T184" s="174">
        <f>+Sklop18[[#This Row],[cena/enota brez DDV v EUR]]*Sklop18[[#This Row],[Okvirna količina]]</f>
        <v>0</v>
      </c>
      <c r="U184" s="183">
        <f>+Sklop18[[#This Row],[Končna cena/enoto mere (EUR) z DDV]]*Sklop18[[#This Row],[Okvirna količina]]</f>
        <v>0</v>
      </c>
      <c r="V184" s="184"/>
    </row>
    <row r="185" spans="1:22" s="59" customFormat="1" ht="12">
      <c r="A185" s="88" t="s">
        <v>965</v>
      </c>
      <c r="B185" s="178" t="s">
        <v>859</v>
      </c>
      <c r="C185" s="179" t="s">
        <v>1122</v>
      </c>
      <c r="D185" s="167">
        <v>100</v>
      </c>
      <c r="E185" s="86" t="s">
        <v>158</v>
      </c>
      <c r="F185" s="168"/>
      <c r="G185" s="171">
        <v>10</v>
      </c>
      <c r="H185" s="187" t="s">
        <v>93</v>
      </c>
      <c r="I185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J185" s="171" t="str">
        <f>IF(Sklop18[[#This Row],[ZAHTEVANA SHEMA KAKOVOSTI]]&lt;&gt;"",Sklop18[[#This Row],[Preračunana masa/volumen/kos na enoto kg]],"")</f>
        <v/>
      </c>
      <c r="K185" s="172"/>
      <c r="L185" s="173"/>
      <c r="M185" s="173"/>
      <c r="N185" s="181"/>
      <c r="O185" s="174"/>
      <c r="P185" s="174"/>
      <c r="Q185" s="182"/>
      <c r="R185" s="174">
        <f>+Sklop18[[#This Row],[cena/enota brez DDV v EUR]]*Sklop18[[#This Row],[Stopnja DDV (%)]]</f>
        <v>0</v>
      </c>
      <c r="S185" s="174">
        <f>+Sklop18[[#This Row],[cena/enota brez DDV v EUR]]+Sklop18[[#This Row],[Davek (EUR)]]</f>
        <v>0</v>
      </c>
      <c r="T185" s="174">
        <f>+Sklop18[[#This Row],[cena/enota brez DDV v EUR]]*Sklop18[[#This Row],[Okvirna količina]]</f>
        <v>0</v>
      </c>
      <c r="U185" s="183">
        <f>+Sklop18[[#This Row],[Končna cena/enoto mere (EUR) z DDV]]*Sklop18[[#This Row],[Okvirna količina]]</f>
        <v>0</v>
      </c>
      <c r="V185" s="184"/>
    </row>
    <row r="186" spans="1:22" s="59" customFormat="1" ht="12">
      <c r="A186" s="88" t="s">
        <v>966</v>
      </c>
      <c r="B186" s="178" t="s">
        <v>860</v>
      </c>
      <c r="C186" s="179" t="s">
        <v>1123</v>
      </c>
      <c r="D186" s="167">
        <v>1000</v>
      </c>
      <c r="E186" s="86" t="s">
        <v>158</v>
      </c>
      <c r="F186" s="123" t="s">
        <v>1557</v>
      </c>
      <c r="G186" s="171">
        <v>70</v>
      </c>
      <c r="H186" s="187" t="s">
        <v>93</v>
      </c>
      <c r="I186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70</v>
      </c>
      <c r="J186" s="171">
        <f>IF(Sklop18[[#This Row],[ZAHTEVANA SHEMA KAKOVOSTI]]&lt;&gt;"",Sklop18[[#This Row],[Preračunana masa/volumen/kos na enoto kg]],"")</f>
        <v>70</v>
      </c>
      <c r="K186" s="172"/>
      <c r="L186" s="173"/>
      <c r="M186" s="173"/>
      <c r="N186" s="181"/>
      <c r="O186" s="174"/>
      <c r="P186" s="174"/>
      <c r="Q186" s="182"/>
      <c r="R186" s="174">
        <f>+Sklop18[[#This Row],[cena/enota brez DDV v EUR]]*Sklop18[[#This Row],[Stopnja DDV (%)]]</f>
        <v>0</v>
      </c>
      <c r="S186" s="174">
        <f>+Sklop18[[#This Row],[cena/enota brez DDV v EUR]]+Sklop18[[#This Row],[Davek (EUR)]]</f>
        <v>0</v>
      </c>
      <c r="T186" s="174">
        <f>+Sklop18[[#This Row],[cena/enota brez DDV v EUR]]*Sklop18[[#This Row],[Okvirna količina]]</f>
        <v>0</v>
      </c>
      <c r="U186" s="183">
        <f>+Sklop18[[#This Row],[Končna cena/enoto mere (EUR) z DDV]]*Sklop18[[#This Row],[Okvirna količina]]</f>
        <v>0</v>
      </c>
      <c r="V186" s="184"/>
    </row>
    <row r="187" spans="1:22" s="59" customFormat="1" ht="24">
      <c r="A187" s="88" t="s">
        <v>967</v>
      </c>
      <c r="B187" s="178" t="s">
        <v>861</v>
      </c>
      <c r="C187" s="193" t="s">
        <v>1568</v>
      </c>
      <c r="D187" s="167">
        <v>680</v>
      </c>
      <c r="E187" s="86" t="s">
        <v>158</v>
      </c>
      <c r="F187" s="168"/>
      <c r="G187" s="171">
        <v>350</v>
      </c>
      <c r="H187" s="187" t="s">
        <v>93</v>
      </c>
      <c r="I187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238.00000000000003</v>
      </c>
      <c r="J187" s="171" t="str">
        <f>IF(Sklop18[[#This Row],[ZAHTEVANA SHEMA KAKOVOSTI]]&lt;&gt;"",Sklop18[[#This Row],[Preračunana masa/volumen/kos na enoto kg]],"")</f>
        <v/>
      </c>
      <c r="K187" s="172"/>
      <c r="L187" s="173"/>
      <c r="M187" s="173"/>
      <c r="N187" s="181"/>
      <c r="O187" s="174"/>
      <c r="P187" s="174"/>
      <c r="Q187" s="182"/>
      <c r="R187" s="174">
        <f>+Sklop18[[#This Row],[cena/enota brez DDV v EUR]]*Sklop18[[#This Row],[Stopnja DDV (%)]]</f>
        <v>0</v>
      </c>
      <c r="S187" s="174">
        <f>+Sklop18[[#This Row],[cena/enota brez DDV v EUR]]+Sklop18[[#This Row],[Davek (EUR)]]</f>
        <v>0</v>
      </c>
      <c r="T187" s="174">
        <f>+Sklop18[[#This Row],[cena/enota brez DDV v EUR]]*Sklop18[[#This Row],[Okvirna količina]]</f>
        <v>0</v>
      </c>
      <c r="U187" s="183">
        <f>+Sklop18[[#This Row],[Končna cena/enoto mere (EUR) z DDV]]*Sklop18[[#This Row],[Okvirna količina]]</f>
        <v>0</v>
      </c>
      <c r="V187" s="184"/>
    </row>
    <row r="188" spans="1:22" s="59" customFormat="1" ht="12">
      <c r="A188" s="88" t="s">
        <v>968</v>
      </c>
      <c r="B188" s="178" t="s">
        <v>862</v>
      </c>
      <c r="C188" s="179" t="s">
        <v>1124</v>
      </c>
      <c r="D188" s="167">
        <v>1000</v>
      </c>
      <c r="E188" s="86" t="s">
        <v>158</v>
      </c>
      <c r="F188" s="168"/>
      <c r="G188" s="171">
        <v>40</v>
      </c>
      <c r="H188" s="187" t="s">
        <v>93</v>
      </c>
      <c r="I188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J188" s="171" t="str">
        <f>IF(Sklop18[[#This Row],[ZAHTEVANA SHEMA KAKOVOSTI]]&lt;&gt;"",Sklop18[[#This Row],[Preračunana masa/volumen/kos na enoto kg]],"")</f>
        <v/>
      </c>
      <c r="K188" s="172"/>
      <c r="L188" s="173"/>
      <c r="M188" s="173"/>
      <c r="N188" s="181"/>
      <c r="O188" s="174"/>
      <c r="P188" s="174"/>
      <c r="Q188" s="182"/>
      <c r="R188" s="174">
        <f>+Sklop18[[#This Row],[cena/enota brez DDV v EUR]]*Sklop18[[#This Row],[Stopnja DDV (%)]]</f>
        <v>0</v>
      </c>
      <c r="S188" s="174">
        <f>+Sklop18[[#This Row],[cena/enota brez DDV v EUR]]+Sklop18[[#This Row],[Davek (EUR)]]</f>
        <v>0</v>
      </c>
      <c r="T188" s="174">
        <f>+Sklop18[[#This Row],[cena/enota brez DDV v EUR]]*Sklop18[[#This Row],[Okvirna količina]]</f>
        <v>0</v>
      </c>
      <c r="U188" s="183">
        <f>+Sklop18[[#This Row],[Končna cena/enoto mere (EUR) z DDV]]*Sklop18[[#This Row],[Okvirna količina]]</f>
        <v>0</v>
      </c>
      <c r="V188" s="184"/>
    </row>
    <row r="189" spans="1:22" s="59" customFormat="1" ht="12">
      <c r="A189" s="88" t="s">
        <v>969</v>
      </c>
      <c r="B189" s="178" t="s">
        <v>863</v>
      </c>
      <c r="C189" s="179" t="s">
        <v>1125</v>
      </c>
      <c r="D189" s="167">
        <v>400</v>
      </c>
      <c r="E189" s="86" t="s">
        <v>158</v>
      </c>
      <c r="F189" s="168"/>
      <c r="G189" s="171">
        <v>70</v>
      </c>
      <c r="H189" s="187" t="s">
        <v>93</v>
      </c>
      <c r="I189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28</v>
      </c>
      <c r="J189" s="171" t="str">
        <f>IF(Sklop18[[#This Row],[ZAHTEVANA SHEMA KAKOVOSTI]]&lt;&gt;"",Sklop18[[#This Row],[Preračunana masa/volumen/kos na enoto kg]],"")</f>
        <v/>
      </c>
      <c r="K189" s="172"/>
      <c r="L189" s="173"/>
      <c r="M189" s="173"/>
      <c r="N189" s="181"/>
      <c r="O189" s="174"/>
      <c r="P189" s="174"/>
      <c r="Q189" s="182"/>
      <c r="R189" s="174">
        <f>+Sklop18[[#This Row],[cena/enota brez DDV v EUR]]*Sklop18[[#This Row],[Stopnja DDV (%)]]</f>
        <v>0</v>
      </c>
      <c r="S189" s="174">
        <f>+Sklop18[[#This Row],[cena/enota brez DDV v EUR]]+Sklop18[[#This Row],[Davek (EUR)]]</f>
        <v>0</v>
      </c>
      <c r="T189" s="174">
        <f>+Sklop18[[#This Row],[cena/enota brez DDV v EUR]]*Sklop18[[#This Row],[Okvirna količina]]</f>
        <v>0</v>
      </c>
      <c r="U189" s="183">
        <f>+Sklop18[[#This Row],[Končna cena/enoto mere (EUR) z DDV]]*Sklop18[[#This Row],[Okvirna količina]]</f>
        <v>0</v>
      </c>
      <c r="V189" s="184"/>
    </row>
    <row r="190" spans="1:22" s="59" customFormat="1" ht="12">
      <c r="A190" s="88" t="s">
        <v>970</v>
      </c>
      <c r="B190" s="178" t="s">
        <v>864</v>
      </c>
      <c r="C190" s="179" t="s">
        <v>1126</v>
      </c>
      <c r="D190" s="167">
        <v>500</v>
      </c>
      <c r="E190" s="86" t="s">
        <v>158</v>
      </c>
      <c r="F190" s="168"/>
      <c r="G190" s="171">
        <v>400</v>
      </c>
      <c r="H190" s="187" t="s">
        <v>93</v>
      </c>
      <c r="I190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J190" s="171" t="str">
        <f>IF(Sklop18[[#This Row],[ZAHTEVANA SHEMA KAKOVOSTI]]&lt;&gt;"",Sklop18[[#This Row],[Preračunana masa/volumen/kos na enoto kg]],"")</f>
        <v/>
      </c>
      <c r="K190" s="172"/>
      <c r="L190" s="173"/>
      <c r="M190" s="173"/>
      <c r="N190" s="181"/>
      <c r="O190" s="174"/>
      <c r="P190" s="174"/>
      <c r="Q190" s="182"/>
      <c r="R190" s="174">
        <f>+Sklop18[[#This Row],[cena/enota brez DDV v EUR]]*Sklop18[[#This Row],[Stopnja DDV (%)]]</f>
        <v>0</v>
      </c>
      <c r="S190" s="174">
        <f>+Sklop18[[#This Row],[cena/enota brez DDV v EUR]]+Sklop18[[#This Row],[Davek (EUR)]]</f>
        <v>0</v>
      </c>
      <c r="T190" s="174">
        <f>+Sklop18[[#This Row],[cena/enota brez DDV v EUR]]*Sklop18[[#This Row],[Okvirna količina]]</f>
        <v>0</v>
      </c>
      <c r="U190" s="183">
        <f>+Sklop18[[#This Row],[Končna cena/enoto mere (EUR) z DDV]]*Sklop18[[#This Row],[Okvirna količina]]</f>
        <v>0</v>
      </c>
      <c r="V190" s="184"/>
    </row>
    <row r="191" spans="1:22" s="59" customFormat="1" ht="48">
      <c r="A191" s="88" t="s">
        <v>971</v>
      </c>
      <c r="B191" s="88" t="s">
        <v>865</v>
      </c>
      <c r="C191" s="193" t="s">
        <v>1571</v>
      </c>
      <c r="D191" s="421">
        <v>5</v>
      </c>
      <c r="E191" s="422" t="s">
        <v>0</v>
      </c>
      <c r="F191" s="423"/>
      <c r="G191" s="424">
        <v>4</v>
      </c>
      <c r="H191" s="425" t="s">
        <v>93</v>
      </c>
      <c r="I191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J191" s="171" t="str">
        <f>IF(Sklop18[[#This Row],[ZAHTEVANA SHEMA KAKOVOSTI]]&lt;&gt;"",Sklop18[[#This Row],[Preračunana masa/volumen/kos na enoto kg]],"")</f>
        <v/>
      </c>
      <c r="K191" s="172"/>
      <c r="L191" s="173"/>
      <c r="M191" s="173"/>
      <c r="N191" s="181"/>
      <c r="O191" s="174"/>
      <c r="P191" s="174"/>
      <c r="Q191" s="182"/>
      <c r="R191" s="174">
        <f>+Sklop18[[#This Row],[cena/enota brez DDV v EUR]]*Sklop18[[#This Row],[Stopnja DDV (%)]]</f>
        <v>0</v>
      </c>
      <c r="S191" s="174">
        <f>+Sklop18[[#This Row],[cena/enota brez DDV v EUR]]+Sklop18[[#This Row],[Davek (EUR)]]</f>
        <v>0</v>
      </c>
      <c r="T191" s="174">
        <f>+Sklop18[[#This Row],[cena/enota brez DDV v EUR]]*Sklop18[[#This Row],[Okvirna količina]]</f>
        <v>0</v>
      </c>
      <c r="U191" s="183">
        <f>+Sklop18[[#This Row],[Končna cena/enoto mere (EUR) z DDV]]*Sklop18[[#This Row],[Okvirna količina]]</f>
        <v>0</v>
      </c>
      <c r="V191" s="184"/>
    </row>
    <row r="192" spans="1:22" s="59" customFormat="1" ht="48">
      <c r="A192" s="88" t="s">
        <v>972</v>
      </c>
      <c r="B192" s="178" t="s">
        <v>866</v>
      </c>
      <c r="C192" s="179" t="s">
        <v>1571</v>
      </c>
      <c r="D192" s="167">
        <v>700</v>
      </c>
      <c r="E192" s="86" t="s">
        <v>158</v>
      </c>
      <c r="F192" s="168"/>
      <c r="G192" s="171">
        <v>300</v>
      </c>
      <c r="H192" s="187" t="s">
        <v>93</v>
      </c>
      <c r="I192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210</v>
      </c>
      <c r="J192" s="171" t="str">
        <f>IF(Sklop18[[#This Row],[ZAHTEVANA SHEMA KAKOVOSTI]]&lt;&gt;"",Sklop18[[#This Row],[Preračunana masa/volumen/kos na enoto kg]],"")</f>
        <v/>
      </c>
      <c r="K192" s="172"/>
      <c r="L192" s="173"/>
      <c r="M192" s="173"/>
      <c r="N192" s="181"/>
      <c r="O192" s="174"/>
      <c r="P192" s="174"/>
      <c r="Q192" s="182"/>
      <c r="R192" s="174">
        <f>+Sklop18[[#This Row],[cena/enota brez DDV v EUR]]*Sklop18[[#This Row],[Stopnja DDV (%)]]</f>
        <v>0</v>
      </c>
      <c r="S192" s="174">
        <f>+Sklop18[[#This Row],[cena/enota brez DDV v EUR]]+Sklop18[[#This Row],[Davek (EUR)]]</f>
        <v>0</v>
      </c>
      <c r="T192" s="174">
        <f>+Sklop18[[#This Row],[cena/enota brez DDV v EUR]]*Sklop18[[#This Row],[Okvirna količina]]</f>
        <v>0</v>
      </c>
      <c r="U192" s="183">
        <f>+Sklop18[[#This Row],[Končna cena/enoto mere (EUR) z DDV]]*Sklop18[[#This Row],[Okvirna količina]]</f>
        <v>0</v>
      </c>
      <c r="V192" s="184"/>
    </row>
    <row r="193" spans="1:22" s="59" customFormat="1" ht="24">
      <c r="A193" s="88" t="s">
        <v>973</v>
      </c>
      <c r="B193" s="178" t="s">
        <v>867</v>
      </c>
      <c r="C193" s="193" t="s">
        <v>1570</v>
      </c>
      <c r="D193" s="167">
        <v>1</v>
      </c>
      <c r="E193" s="422" t="s">
        <v>0</v>
      </c>
      <c r="F193" s="168"/>
      <c r="G193" s="171">
        <v>150</v>
      </c>
      <c r="H193" s="425" t="s">
        <v>0</v>
      </c>
      <c r="I193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J193" s="171" t="str">
        <f>IF(Sklop18[[#This Row],[ZAHTEVANA SHEMA KAKOVOSTI]]&lt;&gt;"",Sklop18[[#This Row],[Preračunana masa/volumen/kos na enoto kg]],"")</f>
        <v/>
      </c>
      <c r="K193" s="172"/>
      <c r="L193" s="173"/>
      <c r="M193" s="173"/>
      <c r="N193" s="181"/>
      <c r="O193" s="174"/>
      <c r="P193" s="174"/>
      <c r="Q193" s="182"/>
      <c r="R193" s="174">
        <f>+Sklop18[[#This Row],[cena/enota brez DDV v EUR]]*Sklop18[[#This Row],[Stopnja DDV (%)]]</f>
        <v>0</v>
      </c>
      <c r="S193" s="174">
        <f>+Sklop18[[#This Row],[cena/enota brez DDV v EUR]]+Sklop18[[#This Row],[Davek (EUR)]]</f>
        <v>0</v>
      </c>
      <c r="T193" s="174">
        <f>+Sklop18[[#This Row],[cena/enota brez DDV v EUR]]*Sklop18[[#This Row],[Okvirna količina]]</f>
        <v>0</v>
      </c>
      <c r="U193" s="183">
        <f>+Sklop18[[#This Row],[Končna cena/enoto mere (EUR) z DDV]]*Sklop18[[#This Row],[Okvirna količina]]</f>
        <v>0</v>
      </c>
      <c r="V193" s="184"/>
    </row>
    <row r="194" spans="1:22" s="59" customFormat="1" ht="24">
      <c r="A194" s="88" t="s">
        <v>974</v>
      </c>
      <c r="B194" s="178" t="s">
        <v>868</v>
      </c>
      <c r="C194" s="179" t="s">
        <v>1569</v>
      </c>
      <c r="D194" s="167">
        <v>2600</v>
      </c>
      <c r="E194" s="86" t="s">
        <v>158</v>
      </c>
      <c r="F194" s="168"/>
      <c r="G194" s="171">
        <v>2500</v>
      </c>
      <c r="H194" s="187" t="s">
        <v>93</v>
      </c>
      <c r="I194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6500</v>
      </c>
      <c r="J194" s="171" t="str">
        <f>IF(Sklop18[[#This Row],[ZAHTEVANA SHEMA KAKOVOSTI]]&lt;&gt;"",Sklop18[[#This Row],[Preračunana masa/volumen/kos na enoto kg]],"")</f>
        <v/>
      </c>
      <c r="K194" s="172"/>
      <c r="L194" s="173"/>
      <c r="M194" s="173"/>
      <c r="N194" s="181"/>
      <c r="O194" s="174"/>
      <c r="P194" s="174"/>
      <c r="Q194" s="182"/>
      <c r="R194" s="174">
        <f>+Sklop18[[#This Row],[cena/enota brez DDV v EUR]]*Sklop18[[#This Row],[Stopnja DDV (%)]]</f>
        <v>0</v>
      </c>
      <c r="S194" s="174">
        <f>+Sklop18[[#This Row],[cena/enota brez DDV v EUR]]+Sklop18[[#This Row],[Davek (EUR)]]</f>
        <v>0</v>
      </c>
      <c r="T194" s="174">
        <f>+Sklop18[[#This Row],[cena/enota brez DDV v EUR]]*Sklop18[[#This Row],[Okvirna količina]]</f>
        <v>0</v>
      </c>
      <c r="U194" s="183">
        <f>+Sklop18[[#This Row],[Končna cena/enoto mere (EUR) z DDV]]*Sklop18[[#This Row],[Okvirna količina]]</f>
        <v>0</v>
      </c>
      <c r="V194" s="184"/>
    </row>
    <row r="195" spans="1:22" s="59" customFormat="1" ht="12">
      <c r="A195" s="88" t="s">
        <v>975</v>
      </c>
      <c r="B195" s="178" t="s">
        <v>869</v>
      </c>
      <c r="C195" s="179" t="s">
        <v>1127</v>
      </c>
      <c r="D195" s="167">
        <v>50</v>
      </c>
      <c r="E195" s="86" t="s">
        <v>158</v>
      </c>
      <c r="F195" s="168"/>
      <c r="G195" s="171">
        <v>150</v>
      </c>
      <c r="H195" s="187" t="s">
        <v>93</v>
      </c>
      <c r="I195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J195" s="171" t="str">
        <f>IF(Sklop18[[#This Row],[ZAHTEVANA SHEMA KAKOVOSTI]]&lt;&gt;"",Sklop18[[#This Row],[Preračunana masa/volumen/kos na enoto kg]],"")</f>
        <v/>
      </c>
      <c r="K195" s="172"/>
      <c r="L195" s="173"/>
      <c r="M195" s="173"/>
      <c r="N195" s="181"/>
      <c r="O195" s="174"/>
      <c r="P195" s="174"/>
      <c r="Q195" s="182"/>
      <c r="R195" s="174">
        <f>+Sklop18[[#This Row],[cena/enota brez DDV v EUR]]*Sklop18[[#This Row],[Stopnja DDV (%)]]</f>
        <v>0</v>
      </c>
      <c r="S195" s="174">
        <f>+Sklop18[[#This Row],[cena/enota brez DDV v EUR]]+Sklop18[[#This Row],[Davek (EUR)]]</f>
        <v>0</v>
      </c>
      <c r="T195" s="174">
        <f>+Sklop18[[#This Row],[cena/enota brez DDV v EUR]]*Sklop18[[#This Row],[Okvirna količina]]</f>
        <v>0</v>
      </c>
      <c r="U195" s="183">
        <f>+Sklop18[[#This Row],[Končna cena/enoto mere (EUR) z DDV]]*Sklop18[[#This Row],[Okvirna količina]]</f>
        <v>0</v>
      </c>
      <c r="V195" s="184"/>
    </row>
    <row r="196" spans="1:22" s="59" customFormat="1" ht="12">
      <c r="A196" s="88" t="s">
        <v>976</v>
      </c>
      <c r="B196" s="178" t="s">
        <v>870</v>
      </c>
      <c r="C196" s="179" t="s">
        <v>1128</v>
      </c>
      <c r="D196" s="167">
        <v>840</v>
      </c>
      <c r="E196" s="86" t="s">
        <v>158</v>
      </c>
      <c r="F196" s="168"/>
      <c r="G196" s="171">
        <v>350</v>
      </c>
      <c r="H196" s="187" t="s">
        <v>93</v>
      </c>
      <c r="I196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294</v>
      </c>
      <c r="J196" s="171" t="str">
        <f>IF(Sklop18[[#This Row],[ZAHTEVANA SHEMA KAKOVOSTI]]&lt;&gt;"",Sklop18[[#This Row],[Preračunana masa/volumen/kos na enoto kg]],"")</f>
        <v/>
      </c>
      <c r="K196" s="172"/>
      <c r="L196" s="173"/>
      <c r="M196" s="173"/>
      <c r="N196" s="181"/>
      <c r="O196" s="174"/>
      <c r="P196" s="174"/>
      <c r="Q196" s="182"/>
      <c r="R196" s="174">
        <f>+Sklop18[[#This Row],[cena/enota brez DDV v EUR]]*Sklop18[[#This Row],[Stopnja DDV (%)]]</f>
        <v>0</v>
      </c>
      <c r="S196" s="174">
        <f>+Sklop18[[#This Row],[cena/enota brez DDV v EUR]]+Sklop18[[#This Row],[Davek (EUR)]]</f>
        <v>0</v>
      </c>
      <c r="T196" s="174">
        <f>+Sklop18[[#This Row],[cena/enota brez DDV v EUR]]*Sklop18[[#This Row],[Okvirna količina]]</f>
        <v>0</v>
      </c>
      <c r="U196" s="183">
        <f>+Sklop18[[#This Row],[Končna cena/enoto mere (EUR) z DDV]]*Sklop18[[#This Row],[Okvirna količina]]</f>
        <v>0</v>
      </c>
      <c r="V196" s="184"/>
    </row>
    <row r="197" spans="1:22" s="59" customFormat="1" ht="12">
      <c r="A197" s="88" t="s">
        <v>977</v>
      </c>
      <c r="B197" s="178" t="s">
        <v>871</v>
      </c>
      <c r="C197" s="179" t="s">
        <v>1129</v>
      </c>
      <c r="D197" s="167">
        <v>45</v>
      </c>
      <c r="E197" s="86" t="s">
        <v>158</v>
      </c>
      <c r="F197" s="168"/>
      <c r="G197" s="171">
        <v>1000</v>
      </c>
      <c r="H197" s="187" t="s">
        <v>93</v>
      </c>
      <c r="I197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45</v>
      </c>
      <c r="J197" s="171" t="str">
        <f>IF(Sklop18[[#This Row],[ZAHTEVANA SHEMA KAKOVOSTI]]&lt;&gt;"",Sklop18[[#This Row],[Preračunana masa/volumen/kos na enoto kg]],"")</f>
        <v/>
      </c>
      <c r="K197" s="172"/>
      <c r="L197" s="173"/>
      <c r="M197" s="173"/>
      <c r="N197" s="181"/>
      <c r="O197" s="174"/>
      <c r="P197" s="174"/>
      <c r="Q197" s="182"/>
      <c r="R197" s="174">
        <f>+Sklop18[[#This Row],[cena/enota brez DDV v EUR]]*Sklop18[[#This Row],[Stopnja DDV (%)]]</f>
        <v>0</v>
      </c>
      <c r="S197" s="174">
        <f>+Sklop18[[#This Row],[cena/enota brez DDV v EUR]]+Sklop18[[#This Row],[Davek (EUR)]]</f>
        <v>0</v>
      </c>
      <c r="T197" s="174">
        <f>+Sklop18[[#This Row],[cena/enota brez DDV v EUR]]*Sklop18[[#This Row],[Okvirna količina]]</f>
        <v>0</v>
      </c>
      <c r="U197" s="183">
        <f>+Sklop18[[#This Row],[Končna cena/enoto mere (EUR) z DDV]]*Sklop18[[#This Row],[Okvirna količina]]</f>
        <v>0</v>
      </c>
      <c r="V197" s="184"/>
    </row>
    <row r="198" spans="1:22" s="59" customFormat="1" ht="24">
      <c r="A198" s="88" t="s">
        <v>978</v>
      </c>
      <c r="B198" s="178" t="s">
        <v>872</v>
      </c>
      <c r="C198" s="179" t="s">
        <v>1130</v>
      </c>
      <c r="D198" s="167">
        <v>45</v>
      </c>
      <c r="E198" s="86" t="s">
        <v>158</v>
      </c>
      <c r="F198" s="168"/>
      <c r="G198" s="171">
        <v>150</v>
      </c>
      <c r="H198" s="187" t="s">
        <v>93</v>
      </c>
      <c r="I198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6.75</v>
      </c>
      <c r="J198" s="171" t="str">
        <f>IF(Sklop18[[#This Row],[ZAHTEVANA SHEMA KAKOVOSTI]]&lt;&gt;"",Sklop18[[#This Row],[Preračunana masa/volumen/kos na enoto kg]],"")</f>
        <v/>
      </c>
      <c r="K198" s="172"/>
      <c r="L198" s="173"/>
      <c r="M198" s="173"/>
      <c r="N198" s="181"/>
      <c r="O198" s="174"/>
      <c r="P198" s="174"/>
      <c r="Q198" s="182"/>
      <c r="R198" s="174">
        <f>+Sklop18[[#This Row],[cena/enota brez DDV v EUR]]*Sklop18[[#This Row],[Stopnja DDV (%)]]</f>
        <v>0</v>
      </c>
      <c r="S198" s="174">
        <f>+Sklop18[[#This Row],[cena/enota brez DDV v EUR]]+Sklop18[[#This Row],[Davek (EUR)]]</f>
        <v>0</v>
      </c>
      <c r="T198" s="174">
        <f>+Sklop18[[#This Row],[cena/enota brez DDV v EUR]]*Sklop18[[#This Row],[Okvirna količina]]</f>
        <v>0</v>
      </c>
      <c r="U198" s="183">
        <f>+Sklop18[[#This Row],[Končna cena/enoto mere (EUR) z DDV]]*Sklop18[[#This Row],[Okvirna količina]]</f>
        <v>0</v>
      </c>
      <c r="V198" s="184"/>
    </row>
    <row r="199" spans="1:22" s="59" customFormat="1" ht="12">
      <c r="A199" s="88" t="s">
        <v>979</v>
      </c>
      <c r="B199" s="178" t="s">
        <v>873</v>
      </c>
      <c r="C199" s="179" t="s">
        <v>1131</v>
      </c>
      <c r="D199" s="167">
        <v>13</v>
      </c>
      <c r="E199" s="86" t="s">
        <v>158</v>
      </c>
      <c r="F199" s="168"/>
      <c r="G199" s="171">
        <v>100</v>
      </c>
      <c r="H199" s="187" t="s">
        <v>93</v>
      </c>
      <c r="I199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1.3</v>
      </c>
      <c r="J199" s="171" t="str">
        <f>IF(Sklop18[[#This Row],[ZAHTEVANA SHEMA KAKOVOSTI]]&lt;&gt;"",Sklop18[[#This Row],[Preračunana masa/volumen/kos na enoto kg]],"")</f>
        <v/>
      </c>
      <c r="K199" s="172"/>
      <c r="L199" s="173"/>
      <c r="M199" s="173"/>
      <c r="N199" s="181"/>
      <c r="O199" s="174"/>
      <c r="P199" s="174"/>
      <c r="Q199" s="182"/>
      <c r="R199" s="174">
        <f>+Sklop18[[#This Row],[cena/enota brez DDV v EUR]]*Sklop18[[#This Row],[Stopnja DDV (%)]]</f>
        <v>0</v>
      </c>
      <c r="S199" s="174">
        <f>+Sklop18[[#This Row],[cena/enota brez DDV v EUR]]+Sklop18[[#This Row],[Davek (EUR)]]</f>
        <v>0</v>
      </c>
      <c r="T199" s="174">
        <f>+Sklop18[[#This Row],[cena/enota brez DDV v EUR]]*Sklop18[[#This Row],[Okvirna količina]]</f>
        <v>0</v>
      </c>
      <c r="U199" s="183">
        <f>+Sklop18[[#This Row],[Končna cena/enoto mere (EUR) z DDV]]*Sklop18[[#This Row],[Okvirna količina]]</f>
        <v>0</v>
      </c>
      <c r="V199" s="184"/>
    </row>
    <row r="200" spans="1:22" s="59" customFormat="1" ht="12">
      <c r="A200" s="88" t="s">
        <v>980</v>
      </c>
      <c r="B200" s="178" t="s">
        <v>874</v>
      </c>
      <c r="C200" s="179" t="s">
        <v>1132</v>
      </c>
      <c r="D200" s="167">
        <v>1000</v>
      </c>
      <c r="E200" s="86" t="s">
        <v>158</v>
      </c>
      <c r="F200" s="168"/>
      <c r="G200" s="171">
        <v>300</v>
      </c>
      <c r="H200" s="187" t="s">
        <v>93</v>
      </c>
      <c r="I200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J200" s="171" t="str">
        <f>IF(Sklop18[[#This Row],[ZAHTEVANA SHEMA KAKOVOSTI]]&lt;&gt;"",Sklop18[[#This Row],[Preračunana masa/volumen/kos na enoto kg]],"")</f>
        <v/>
      </c>
      <c r="K200" s="172"/>
      <c r="L200" s="173"/>
      <c r="M200" s="173"/>
      <c r="N200" s="181"/>
      <c r="O200" s="174"/>
      <c r="P200" s="174"/>
      <c r="Q200" s="182"/>
      <c r="R200" s="174">
        <f>+Sklop18[[#This Row],[cena/enota brez DDV v EUR]]*Sklop18[[#This Row],[Stopnja DDV (%)]]</f>
        <v>0</v>
      </c>
      <c r="S200" s="174">
        <f>+Sklop18[[#This Row],[cena/enota brez DDV v EUR]]+Sklop18[[#This Row],[Davek (EUR)]]</f>
        <v>0</v>
      </c>
      <c r="T200" s="174">
        <f>+Sklop18[[#This Row],[cena/enota brez DDV v EUR]]*Sklop18[[#This Row],[Okvirna količina]]</f>
        <v>0</v>
      </c>
      <c r="U200" s="183">
        <f>+Sklop18[[#This Row],[Končna cena/enoto mere (EUR) z DDV]]*Sklop18[[#This Row],[Okvirna količina]]</f>
        <v>0</v>
      </c>
      <c r="V200" s="184"/>
    </row>
    <row r="201" spans="1:22" s="59" customFormat="1" ht="12">
      <c r="A201" s="88" t="s">
        <v>981</v>
      </c>
      <c r="B201" s="178" t="s">
        <v>875</v>
      </c>
      <c r="C201" s="179" t="s">
        <v>1133</v>
      </c>
      <c r="D201" s="167">
        <v>4000</v>
      </c>
      <c r="E201" s="86" t="s">
        <v>158</v>
      </c>
      <c r="F201" s="168"/>
      <c r="G201" s="171">
        <v>1500</v>
      </c>
      <c r="H201" s="187" t="s">
        <v>93</v>
      </c>
      <c r="I201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6000</v>
      </c>
      <c r="J201" s="171" t="str">
        <f>IF(Sklop18[[#This Row],[ZAHTEVANA SHEMA KAKOVOSTI]]&lt;&gt;"",Sklop18[[#This Row],[Preračunana masa/volumen/kos na enoto kg]],"")</f>
        <v/>
      </c>
      <c r="K201" s="172"/>
      <c r="L201" s="173"/>
      <c r="M201" s="173"/>
      <c r="N201" s="181"/>
      <c r="O201" s="174"/>
      <c r="P201" s="174"/>
      <c r="Q201" s="182"/>
      <c r="R201" s="174">
        <f>+Sklop18[[#This Row],[cena/enota brez DDV v EUR]]*Sklop18[[#This Row],[Stopnja DDV (%)]]</f>
        <v>0</v>
      </c>
      <c r="S201" s="174">
        <f>+Sklop18[[#This Row],[cena/enota brez DDV v EUR]]+Sklop18[[#This Row],[Davek (EUR)]]</f>
        <v>0</v>
      </c>
      <c r="T201" s="174">
        <f>+Sklop18[[#This Row],[cena/enota brez DDV v EUR]]*Sklop18[[#This Row],[Okvirna količina]]</f>
        <v>0</v>
      </c>
      <c r="U201" s="183">
        <f>+Sklop18[[#This Row],[Končna cena/enoto mere (EUR) z DDV]]*Sklop18[[#This Row],[Okvirna količina]]</f>
        <v>0</v>
      </c>
      <c r="V201" s="184"/>
    </row>
    <row r="202" spans="1:22" s="59" customFormat="1" ht="12">
      <c r="A202" s="88" t="s">
        <v>982</v>
      </c>
      <c r="B202" s="178" t="s">
        <v>876</v>
      </c>
      <c r="C202" s="179" t="s">
        <v>1134</v>
      </c>
      <c r="D202" s="167">
        <v>340</v>
      </c>
      <c r="E202" s="86" t="s">
        <v>158</v>
      </c>
      <c r="F202" s="168"/>
      <c r="G202" s="171">
        <v>10</v>
      </c>
      <c r="H202" s="187" t="s">
        <v>93</v>
      </c>
      <c r="I202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3.4000000000000004</v>
      </c>
      <c r="J202" s="171" t="str">
        <f>IF(Sklop18[[#This Row],[ZAHTEVANA SHEMA KAKOVOSTI]]&lt;&gt;"",Sklop18[[#This Row],[Preračunana masa/volumen/kos na enoto kg]],"")</f>
        <v/>
      </c>
      <c r="K202" s="172"/>
      <c r="L202" s="173"/>
      <c r="M202" s="173"/>
      <c r="N202" s="181"/>
      <c r="O202" s="174"/>
      <c r="P202" s="174"/>
      <c r="Q202" s="182"/>
      <c r="R202" s="174">
        <f>+Sklop18[[#This Row],[cena/enota brez DDV v EUR]]*Sklop18[[#This Row],[Stopnja DDV (%)]]</f>
        <v>0</v>
      </c>
      <c r="S202" s="174">
        <f>+Sklop18[[#This Row],[cena/enota brez DDV v EUR]]+Sklop18[[#This Row],[Davek (EUR)]]</f>
        <v>0</v>
      </c>
      <c r="T202" s="174">
        <f>+Sklop18[[#This Row],[cena/enota brez DDV v EUR]]*Sklop18[[#This Row],[Okvirna količina]]</f>
        <v>0</v>
      </c>
      <c r="U202" s="183">
        <f>+Sklop18[[#This Row],[Končna cena/enoto mere (EUR) z DDV]]*Sklop18[[#This Row],[Okvirna količina]]</f>
        <v>0</v>
      </c>
      <c r="V202" s="184"/>
    </row>
    <row r="203" spans="1:22" s="59" customFormat="1" ht="12">
      <c r="A203" s="88" t="s">
        <v>983</v>
      </c>
      <c r="B203" s="178" t="s">
        <v>877</v>
      </c>
      <c r="C203" s="179" t="s">
        <v>1135</v>
      </c>
      <c r="D203" s="167">
        <v>100</v>
      </c>
      <c r="E203" s="86" t="s">
        <v>158</v>
      </c>
      <c r="F203" s="168"/>
      <c r="G203" s="171">
        <v>20</v>
      </c>
      <c r="H203" s="187" t="s">
        <v>93</v>
      </c>
      <c r="I203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J203" s="171" t="str">
        <f>IF(Sklop18[[#This Row],[ZAHTEVANA SHEMA KAKOVOSTI]]&lt;&gt;"",Sklop18[[#This Row],[Preračunana masa/volumen/kos na enoto kg]],"")</f>
        <v/>
      </c>
      <c r="K203" s="172"/>
      <c r="L203" s="173"/>
      <c r="M203" s="173"/>
      <c r="N203" s="181"/>
      <c r="O203" s="174"/>
      <c r="P203" s="174"/>
      <c r="Q203" s="182"/>
      <c r="R203" s="174">
        <f>+Sklop18[[#This Row],[cena/enota brez DDV v EUR]]*Sklop18[[#This Row],[Stopnja DDV (%)]]</f>
        <v>0</v>
      </c>
      <c r="S203" s="174">
        <f>+Sklop18[[#This Row],[cena/enota brez DDV v EUR]]+Sklop18[[#This Row],[Davek (EUR)]]</f>
        <v>0</v>
      </c>
      <c r="T203" s="174">
        <f>+Sklop18[[#This Row],[cena/enota brez DDV v EUR]]*Sklop18[[#This Row],[Okvirna količina]]</f>
        <v>0</v>
      </c>
      <c r="U203" s="183">
        <f>+Sklop18[[#This Row],[Končna cena/enoto mere (EUR) z DDV]]*Sklop18[[#This Row],[Okvirna količina]]</f>
        <v>0</v>
      </c>
      <c r="V203" s="184"/>
    </row>
    <row r="204" spans="1:22" s="59" customFormat="1" ht="12">
      <c r="A204" s="88" t="s">
        <v>984</v>
      </c>
      <c r="B204" s="178" t="s">
        <v>878</v>
      </c>
      <c r="C204" s="179" t="s">
        <v>1136</v>
      </c>
      <c r="D204" s="167">
        <v>1000</v>
      </c>
      <c r="E204" s="86" t="s">
        <v>158</v>
      </c>
      <c r="F204" s="168"/>
      <c r="G204" s="171">
        <v>80</v>
      </c>
      <c r="H204" s="187" t="s">
        <v>93</v>
      </c>
      <c r="I204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J204" s="171" t="str">
        <f>IF(Sklop18[[#This Row],[ZAHTEVANA SHEMA KAKOVOSTI]]&lt;&gt;"",Sklop18[[#This Row],[Preračunana masa/volumen/kos na enoto kg]],"")</f>
        <v/>
      </c>
      <c r="K204" s="172"/>
      <c r="L204" s="173"/>
      <c r="M204" s="173"/>
      <c r="N204" s="181"/>
      <c r="O204" s="174"/>
      <c r="P204" s="174"/>
      <c r="Q204" s="182"/>
      <c r="R204" s="174">
        <f>+Sklop18[[#This Row],[cena/enota brez DDV v EUR]]*Sklop18[[#This Row],[Stopnja DDV (%)]]</f>
        <v>0</v>
      </c>
      <c r="S204" s="174">
        <f>+Sklop18[[#This Row],[cena/enota brez DDV v EUR]]+Sklop18[[#This Row],[Davek (EUR)]]</f>
        <v>0</v>
      </c>
      <c r="T204" s="174">
        <f>+Sklop18[[#This Row],[cena/enota brez DDV v EUR]]*Sklop18[[#This Row],[Okvirna količina]]</f>
        <v>0</v>
      </c>
      <c r="U204" s="183">
        <f>+Sklop18[[#This Row],[Končna cena/enoto mere (EUR) z DDV]]*Sklop18[[#This Row],[Okvirna količina]]</f>
        <v>0</v>
      </c>
      <c r="V204" s="184"/>
    </row>
    <row r="205" spans="1:22" s="59" customFormat="1" ht="12">
      <c r="A205" s="88" t="s">
        <v>985</v>
      </c>
      <c r="B205" s="266">
        <v>1503</v>
      </c>
      <c r="C205" s="267" t="s">
        <v>1470</v>
      </c>
      <c r="D205" s="268">
        <v>150</v>
      </c>
      <c r="E205" s="269" t="s">
        <v>158</v>
      </c>
      <c r="F205" s="270"/>
      <c r="G205" s="271">
        <v>50</v>
      </c>
      <c r="H205" s="272" t="s">
        <v>93</v>
      </c>
      <c r="I205" s="27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J205" s="271" t="str">
        <f>IF(Sklop18[[#This Row],[ZAHTEVANA SHEMA KAKOVOSTI]]&lt;&gt;"",Sklop18[[#This Row],[Preračunana masa/volumen/kos na enoto kg]],"")</f>
        <v/>
      </c>
      <c r="K205" s="274"/>
      <c r="L205" s="275"/>
      <c r="M205" s="275"/>
      <c r="N205" s="276"/>
      <c r="O205" s="277"/>
      <c r="P205" s="277"/>
      <c r="Q205" s="278"/>
      <c r="R205" s="277">
        <f>+Sklop18[[#This Row],[cena/enota brez DDV v EUR]]*Sklop18[[#This Row],[Stopnja DDV (%)]]</f>
        <v>0</v>
      </c>
      <c r="S205" s="277">
        <f>+Sklop18[[#This Row],[cena/enota brez DDV v EUR]]+Sklop18[[#This Row],[Davek (EUR)]]</f>
        <v>0</v>
      </c>
      <c r="T205" s="277">
        <f>+Sklop18[[#This Row],[cena/enota brez DDV v EUR]]*Sklop18[[#This Row],[Okvirna količina]]</f>
        <v>0</v>
      </c>
      <c r="U205" s="279">
        <f>+Sklop18[[#This Row],[Končna cena/enoto mere (EUR) z DDV]]*Sklop18[[#This Row],[Okvirna količina]]</f>
        <v>0</v>
      </c>
      <c r="V205" s="280"/>
    </row>
    <row r="206" spans="1:22" s="59" customFormat="1" ht="24">
      <c r="A206" s="88" t="s">
        <v>986</v>
      </c>
      <c r="B206" s="178" t="s">
        <v>879</v>
      </c>
      <c r="C206" s="179" t="s">
        <v>1137</v>
      </c>
      <c r="D206" s="167">
        <v>150</v>
      </c>
      <c r="E206" s="86" t="s">
        <v>158</v>
      </c>
      <c r="F206" s="168"/>
      <c r="G206" s="171">
        <v>100</v>
      </c>
      <c r="H206" s="187" t="s">
        <v>93</v>
      </c>
      <c r="I206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J206" s="171" t="str">
        <f>IF(Sklop18[[#This Row],[ZAHTEVANA SHEMA KAKOVOSTI]]&lt;&gt;"",Sklop18[[#This Row],[Preračunana masa/volumen/kos na enoto kg]],"")</f>
        <v/>
      </c>
      <c r="K206" s="172"/>
      <c r="L206" s="173"/>
      <c r="M206" s="173"/>
      <c r="N206" s="181"/>
      <c r="O206" s="174"/>
      <c r="P206" s="174"/>
      <c r="Q206" s="182"/>
      <c r="R206" s="174">
        <f>+Sklop18[[#This Row],[cena/enota brez DDV v EUR]]*Sklop18[[#This Row],[Stopnja DDV (%)]]</f>
        <v>0</v>
      </c>
      <c r="S206" s="174">
        <f>+Sklop18[[#This Row],[cena/enota brez DDV v EUR]]+Sklop18[[#This Row],[Davek (EUR)]]</f>
        <v>0</v>
      </c>
      <c r="T206" s="174">
        <f>+Sklop18[[#This Row],[cena/enota brez DDV v EUR]]*Sklop18[[#This Row],[Okvirna količina]]</f>
        <v>0</v>
      </c>
      <c r="U206" s="183">
        <f>+Sklop18[[#This Row],[Končna cena/enoto mere (EUR) z DDV]]*Sklop18[[#This Row],[Okvirna količina]]</f>
        <v>0</v>
      </c>
      <c r="V206" s="184"/>
    </row>
    <row r="207" spans="1:22" s="59" customFormat="1" ht="12">
      <c r="A207" s="88" t="s">
        <v>987</v>
      </c>
      <c r="B207" s="178" t="s">
        <v>880</v>
      </c>
      <c r="C207" s="179" t="s">
        <v>1138</v>
      </c>
      <c r="D207" s="167">
        <v>800</v>
      </c>
      <c r="E207" s="86" t="s">
        <v>158</v>
      </c>
      <c r="F207" s="168"/>
      <c r="G207" s="171">
        <v>300</v>
      </c>
      <c r="H207" s="187" t="s">
        <v>93</v>
      </c>
      <c r="I207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240</v>
      </c>
      <c r="J207" s="171" t="str">
        <f>IF(Sklop18[[#This Row],[ZAHTEVANA SHEMA KAKOVOSTI]]&lt;&gt;"",Sklop18[[#This Row],[Preračunana masa/volumen/kos na enoto kg]],"")</f>
        <v/>
      </c>
      <c r="K207" s="172"/>
      <c r="L207" s="173"/>
      <c r="M207" s="173"/>
      <c r="N207" s="181"/>
      <c r="O207" s="174"/>
      <c r="P207" s="174"/>
      <c r="Q207" s="182"/>
      <c r="R207" s="174">
        <f>+Sklop18[[#This Row],[cena/enota brez DDV v EUR]]*Sklop18[[#This Row],[Stopnja DDV (%)]]</f>
        <v>0</v>
      </c>
      <c r="S207" s="174">
        <f>+Sklop18[[#This Row],[cena/enota brez DDV v EUR]]+Sklop18[[#This Row],[Davek (EUR)]]</f>
        <v>0</v>
      </c>
      <c r="T207" s="174">
        <f>+Sklop18[[#This Row],[cena/enota brez DDV v EUR]]*Sklop18[[#This Row],[Okvirna količina]]</f>
        <v>0</v>
      </c>
      <c r="U207" s="183">
        <f>+Sklop18[[#This Row],[Končna cena/enoto mere (EUR) z DDV]]*Sklop18[[#This Row],[Okvirna količina]]</f>
        <v>0</v>
      </c>
      <c r="V207" s="184"/>
    </row>
    <row r="208" spans="1:22" s="59" customFormat="1" ht="24">
      <c r="A208" s="88" t="s">
        <v>988</v>
      </c>
      <c r="B208" s="178" t="s">
        <v>881</v>
      </c>
      <c r="C208" s="179" t="s">
        <v>882</v>
      </c>
      <c r="D208" s="167">
        <v>200</v>
      </c>
      <c r="E208" s="86" t="s">
        <v>158</v>
      </c>
      <c r="F208" s="168"/>
      <c r="G208" s="171">
        <v>30</v>
      </c>
      <c r="H208" s="187" t="s">
        <v>93</v>
      </c>
      <c r="I208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J208" s="171" t="str">
        <f>IF(Sklop18[[#This Row],[ZAHTEVANA SHEMA KAKOVOSTI]]&lt;&gt;"",Sklop18[[#This Row],[Preračunana masa/volumen/kos na enoto kg]],"")</f>
        <v/>
      </c>
      <c r="K208" s="172"/>
      <c r="L208" s="173"/>
      <c r="M208" s="173"/>
      <c r="N208" s="181"/>
      <c r="O208" s="174"/>
      <c r="P208" s="174"/>
      <c r="Q208" s="182"/>
      <c r="R208" s="174">
        <f>+Sklop18[[#This Row],[cena/enota brez DDV v EUR]]*Sklop18[[#This Row],[Stopnja DDV (%)]]</f>
        <v>0</v>
      </c>
      <c r="S208" s="174">
        <f>+Sklop18[[#This Row],[cena/enota brez DDV v EUR]]+Sklop18[[#This Row],[Davek (EUR)]]</f>
        <v>0</v>
      </c>
      <c r="T208" s="174">
        <f>+Sklop18[[#This Row],[cena/enota brez DDV v EUR]]*Sklop18[[#This Row],[Okvirna količina]]</f>
        <v>0</v>
      </c>
      <c r="U208" s="183">
        <f>+Sklop18[[#This Row],[Končna cena/enoto mere (EUR) z DDV]]*Sklop18[[#This Row],[Okvirna količina]]</f>
        <v>0</v>
      </c>
      <c r="V208" s="184"/>
    </row>
    <row r="209" spans="1:22" s="59" customFormat="1" ht="12">
      <c r="A209" s="88" t="s">
        <v>989</v>
      </c>
      <c r="B209" s="178" t="s">
        <v>883</v>
      </c>
      <c r="C209" s="179" t="s">
        <v>1139</v>
      </c>
      <c r="D209" s="167">
        <v>28</v>
      </c>
      <c r="E209" s="86" t="s">
        <v>158</v>
      </c>
      <c r="F209" s="168"/>
      <c r="G209" s="171">
        <v>20</v>
      </c>
      <c r="H209" s="187" t="s">
        <v>93</v>
      </c>
      <c r="I209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0.56000000000000005</v>
      </c>
      <c r="J209" s="171" t="str">
        <f>IF(Sklop18[[#This Row],[ZAHTEVANA SHEMA KAKOVOSTI]]&lt;&gt;"",Sklop18[[#This Row],[Preračunana masa/volumen/kos na enoto kg]],"")</f>
        <v/>
      </c>
      <c r="K209" s="172"/>
      <c r="L209" s="173"/>
      <c r="M209" s="173"/>
      <c r="N209" s="181"/>
      <c r="O209" s="174"/>
      <c r="P209" s="174"/>
      <c r="Q209" s="182"/>
      <c r="R209" s="174">
        <f>+Sklop18[[#This Row],[cena/enota brez DDV v EUR]]*Sklop18[[#This Row],[Stopnja DDV (%)]]</f>
        <v>0</v>
      </c>
      <c r="S209" s="174">
        <f>+Sklop18[[#This Row],[cena/enota brez DDV v EUR]]+Sklop18[[#This Row],[Davek (EUR)]]</f>
        <v>0</v>
      </c>
      <c r="T209" s="174">
        <f>+Sklop18[[#This Row],[cena/enota brez DDV v EUR]]*Sklop18[[#This Row],[Okvirna količina]]</f>
        <v>0</v>
      </c>
      <c r="U209" s="183">
        <f>+Sklop18[[#This Row],[Končna cena/enoto mere (EUR) z DDV]]*Sklop18[[#This Row],[Okvirna količina]]</f>
        <v>0</v>
      </c>
      <c r="V209" s="184"/>
    </row>
    <row r="210" spans="1:22" s="59" customFormat="1" ht="24">
      <c r="A210" s="88" t="s">
        <v>990</v>
      </c>
      <c r="B210" s="178" t="s">
        <v>884</v>
      </c>
      <c r="C210" s="179" t="s">
        <v>1140</v>
      </c>
      <c r="D210" s="167">
        <v>250</v>
      </c>
      <c r="E210" s="86" t="s">
        <v>158</v>
      </c>
      <c r="F210" s="168"/>
      <c r="G210" s="171">
        <v>30</v>
      </c>
      <c r="H210" s="187" t="s">
        <v>93</v>
      </c>
      <c r="I210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J210" s="171" t="str">
        <f>IF(Sklop18[[#This Row],[ZAHTEVANA SHEMA KAKOVOSTI]]&lt;&gt;"",Sklop18[[#This Row],[Preračunana masa/volumen/kos na enoto kg]],"")</f>
        <v/>
      </c>
      <c r="K210" s="172"/>
      <c r="L210" s="173"/>
      <c r="M210" s="173"/>
      <c r="N210" s="181"/>
      <c r="O210" s="174"/>
      <c r="P210" s="174"/>
      <c r="Q210" s="182"/>
      <c r="R210" s="174">
        <f>+Sklop18[[#This Row],[cena/enota brez DDV v EUR]]*Sklop18[[#This Row],[Stopnja DDV (%)]]</f>
        <v>0</v>
      </c>
      <c r="S210" s="174">
        <f>+Sklop18[[#This Row],[cena/enota brez DDV v EUR]]+Sklop18[[#This Row],[Davek (EUR)]]</f>
        <v>0</v>
      </c>
      <c r="T210" s="174">
        <f>+Sklop18[[#This Row],[cena/enota brez DDV v EUR]]*Sklop18[[#This Row],[Okvirna količina]]</f>
        <v>0</v>
      </c>
      <c r="U210" s="183">
        <f>+Sklop18[[#This Row],[Končna cena/enoto mere (EUR) z DDV]]*Sklop18[[#This Row],[Okvirna količina]]</f>
        <v>0</v>
      </c>
      <c r="V210" s="184"/>
    </row>
    <row r="211" spans="1:22" s="59" customFormat="1" ht="24">
      <c r="A211" s="88" t="s">
        <v>991</v>
      </c>
      <c r="B211" s="178" t="s">
        <v>885</v>
      </c>
      <c r="C211" s="179" t="s">
        <v>1141</v>
      </c>
      <c r="D211" s="167">
        <v>250</v>
      </c>
      <c r="E211" s="86" t="s">
        <v>158</v>
      </c>
      <c r="F211" s="168"/>
      <c r="G211" s="171">
        <v>600</v>
      </c>
      <c r="H211" s="187" t="s">
        <v>93</v>
      </c>
      <c r="I211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J211" s="171" t="str">
        <f>IF(Sklop18[[#This Row],[ZAHTEVANA SHEMA KAKOVOSTI]]&lt;&gt;"",Sklop18[[#This Row],[Preračunana masa/volumen/kos na enoto kg]],"")</f>
        <v/>
      </c>
      <c r="K211" s="172"/>
      <c r="L211" s="173"/>
      <c r="M211" s="173"/>
      <c r="N211" s="181"/>
      <c r="O211" s="174"/>
      <c r="P211" s="174"/>
      <c r="Q211" s="182"/>
      <c r="R211" s="174">
        <f>+Sklop18[[#This Row],[cena/enota brez DDV v EUR]]*Sklop18[[#This Row],[Stopnja DDV (%)]]</f>
        <v>0</v>
      </c>
      <c r="S211" s="174">
        <f>+Sklop18[[#This Row],[cena/enota brez DDV v EUR]]+Sklop18[[#This Row],[Davek (EUR)]]</f>
        <v>0</v>
      </c>
      <c r="T211" s="174">
        <f>+Sklop18[[#This Row],[cena/enota brez DDV v EUR]]*Sklop18[[#This Row],[Okvirna količina]]</f>
        <v>0</v>
      </c>
      <c r="U211" s="183">
        <f>+Sklop18[[#This Row],[Končna cena/enoto mere (EUR) z DDV]]*Sklop18[[#This Row],[Okvirna količina]]</f>
        <v>0</v>
      </c>
      <c r="V211" s="184"/>
    </row>
    <row r="212" spans="1:22" s="59" customFormat="1" ht="12">
      <c r="A212" s="88" t="s">
        <v>992</v>
      </c>
      <c r="B212" s="178" t="s">
        <v>886</v>
      </c>
      <c r="C212" s="179" t="s">
        <v>1142</v>
      </c>
      <c r="D212" s="167">
        <v>400</v>
      </c>
      <c r="E212" s="86" t="s">
        <v>158</v>
      </c>
      <c r="F212" s="168"/>
      <c r="G212" s="171">
        <v>600</v>
      </c>
      <c r="H212" s="187" t="s">
        <v>93</v>
      </c>
      <c r="I212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240</v>
      </c>
      <c r="J212" s="171" t="str">
        <f>IF(Sklop18[[#This Row],[ZAHTEVANA SHEMA KAKOVOSTI]]&lt;&gt;"",Sklop18[[#This Row],[Preračunana masa/volumen/kos na enoto kg]],"")</f>
        <v/>
      </c>
      <c r="K212" s="172"/>
      <c r="L212" s="173"/>
      <c r="M212" s="173"/>
      <c r="N212" s="181"/>
      <c r="O212" s="174"/>
      <c r="P212" s="174"/>
      <c r="Q212" s="182"/>
      <c r="R212" s="174">
        <f>+Sklop18[[#This Row],[cena/enota brez DDV v EUR]]*Sklop18[[#This Row],[Stopnja DDV (%)]]</f>
        <v>0</v>
      </c>
      <c r="S212" s="174">
        <f>+Sklop18[[#This Row],[cena/enota brez DDV v EUR]]+Sklop18[[#This Row],[Davek (EUR)]]</f>
        <v>0</v>
      </c>
      <c r="T212" s="174">
        <f>+Sklop18[[#This Row],[cena/enota brez DDV v EUR]]*Sklop18[[#This Row],[Okvirna količina]]</f>
        <v>0</v>
      </c>
      <c r="U212" s="183">
        <f>+Sklop18[[#This Row],[Končna cena/enoto mere (EUR) z DDV]]*Sklop18[[#This Row],[Okvirna količina]]</f>
        <v>0</v>
      </c>
      <c r="V212" s="184"/>
    </row>
    <row r="213" spans="1:22" s="59" customFormat="1" ht="12">
      <c r="A213" s="88" t="s">
        <v>993</v>
      </c>
      <c r="B213" s="178" t="s">
        <v>887</v>
      </c>
      <c r="C213" s="179" t="s">
        <v>1143</v>
      </c>
      <c r="D213" s="167">
        <v>1000</v>
      </c>
      <c r="E213" s="86" t="s">
        <v>158</v>
      </c>
      <c r="F213" s="168"/>
      <c r="G213" s="171">
        <v>100</v>
      </c>
      <c r="H213" s="187" t="s">
        <v>93</v>
      </c>
      <c r="I213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J213" s="171" t="str">
        <f>IF(Sklop18[[#This Row],[ZAHTEVANA SHEMA KAKOVOSTI]]&lt;&gt;"",Sklop18[[#This Row],[Preračunana masa/volumen/kos na enoto kg]],"")</f>
        <v/>
      </c>
      <c r="K213" s="172"/>
      <c r="L213" s="173"/>
      <c r="M213" s="173"/>
      <c r="N213" s="181"/>
      <c r="O213" s="174"/>
      <c r="P213" s="174"/>
      <c r="Q213" s="182"/>
      <c r="R213" s="174">
        <f>+Sklop18[[#This Row],[cena/enota brez DDV v EUR]]*Sklop18[[#This Row],[Stopnja DDV (%)]]</f>
        <v>0</v>
      </c>
      <c r="S213" s="174">
        <f>+Sklop18[[#This Row],[cena/enota brez DDV v EUR]]+Sklop18[[#This Row],[Davek (EUR)]]</f>
        <v>0</v>
      </c>
      <c r="T213" s="174">
        <f>+Sklop18[[#This Row],[cena/enota brez DDV v EUR]]*Sklop18[[#This Row],[Okvirna količina]]</f>
        <v>0</v>
      </c>
      <c r="U213" s="183">
        <f>+Sklop18[[#This Row],[Končna cena/enoto mere (EUR) z DDV]]*Sklop18[[#This Row],[Okvirna količina]]</f>
        <v>0</v>
      </c>
      <c r="V213" s="184"/>
    </row>
    <row r="214" spans="1:22" s="59" customFormat="1" ht="12">
      <c r="A214" s="88" t="s">
        <v>994</v>
      </c>
      <c r="B214" s="178" t="s">
        <v>888</v>
      </c>
      <c r="C214" s="179" t="s">
        <v>1144</v>
      </c>
      <c r="D214" s="167">
        <v>450</v>
      </c>
      <c r="E214" s="86" t="s">
        <v>158</v>
      </c>
      <c r="F214" s="168"/>
      <c r="G214" s="171">
        <v>10</v>
      </c>
      <c r="H214" s="187" t="s">
        <v>93</v>
      </c>
      <c r="I214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4.5</v>
      </c>
      <c r="J214" s="171" t="str">
        <f>IF(Sklop18[[#This Row],[ZAHTEVANA SHEMA KAKOVOSTI]]&lt;&gt;"",Sklop18[[#This Row],[Preračunana masa/volumen/kos na enoto kg]],"")</f>
        <v/>
      </c>
      <c r="K214" s="172"/>
      <c r="L214" s="173"/>
      <c r="M214" s="173"/>
      <c r="N214" s="181"/>
      <c r="O214" s="174"/>
      <c r="P214" s="174"/>
      <c r="Q214" s="182"/>
      <c r="R214" s="174">
        <f>+Sklop18[[#This Row],[cena/enota brez DDV v EUR]]*Sklop18[[#This Row],[Stopnja DDV (%)]]</f>
        <v>0</v>
      </c>
      <c r="S214" s="174">
        <f>+Sklop18[[#This Row],[cena/enota brez DDV v EUR]]+Sklop18[[#This Row],[Davek (EUR)]]</f>
        <v>0</v>
      </c>
      <c r="T214" s="174">
        <f>+Sklop18[[#This Row],[cena/enota brez DDV v EUR]]*Sklop18[[#This Row],[Okvirna količina]]</f>
        <v>0</v>
      </c>
      <c r="U214" s="183">
        <f>+Sklop18[[#This Row],[Končna cena/enoto mere (EUR) z DDV]]*Sklop18[[#This Row],[Okvirna količina]]</f>
        <v>0</v>
      </c>
      <c r="V214" s="184"/>
    </row>
    <row r="215" spans="1:22" s="59" customFormat="1" ht="12">
      <c r="A215" s="88" t="s">
        <v>995</v>
      </c>
      <c r="B215" s="178" t="s">
        <v>889</v>
      </c>
      <c r="C215" s="179" t="s">
        <v>1145</v>
      </c>
      <c r="D215" s="167">
        <v>550</v>
      </c>
      <c r="E215" s="86" t="s">
        <v>158</v>
      </c>
      <c r="F215" s="168"/>
      <c r="G215" s="171">
        <v>20</v>
      </c>
      <c r="H215" s="187" t="s">
        <v>93</v>
      </c>
      <c r="I215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</v>
      </c>
      <c r="J215" s="171" t="str">
        <f>IF(Sklop18[[#This Row],[ZAHTEVANA SHEMA KAKOVOSTI]]&lt;&gt;"",Sklop18[[#This Row],[Preračunana masa/volumen/kos na enoto kg]],"")</f>
        <v/>
      </c>
      <c r="K215" s="172"/>
      <c r="L215" s="173"/>
      <c r="M215" s="173"/>
      <c r="N215" s="181"/>
      <c r="O215" s="174"/>
      <c r="P215" s="174"/>
      <c r="Q215" s="182"/>
      <c r="R215" s="174">
        <f>+Sklop18[[#This Row],[cena/enota brez DDV v EUR]]*Sklop18[[#This Row],[Stopnja DDV (%)]]</f>
        <v>0</v>
      </c>
      <c r="S215" s="174">
        <f>+Sklop18[[#This Row],[cena/enota brez DDV v EUR]]+Sklop18[[#This Row],[Davek (EUR)]]</f>
        <v>0</v>
      </c>
      <c r="T215" s="174">
        <f>+Sklop18[[#This Row],[cena/enota brez DDV v EUR]]*Sklop18[[#This Row],[Okvirna količina]]</f>
        <v>0</v>
      </c>
      <c r="U215" s="183">
        <f>+Sklop18[[#This Row],[Končna cena/enoto mere (EUR) z DDV]]*Sklop18[[#This Row],[Okvirna količina]]</f>
        <v>0</v>
      </c>
      <c r="V215" s="184"/>
    </row>
    <row r="216" spans="1:22" s="260" customFormat="1" ht="24">
      <c r="A216" s="426" t="s">
        <v>996</v>
      </c>
      <c r="B216" s="426">
        <v>7904</v>
      </c>
      <c r="C216" s="420" t="s">
        <v>1533</v>
      </c>
      <c r="D216" s="427" t="s">
        <v>1591</v>
      </c>
      <c r="E216" s="286"/>
      <c r="F216" s="205"/>
      <c r="G216" s="288"/>
      <c r="H216" s="251"/>
      <c r="I216" s="25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</v>
      </c>
      <c r="J216" s="288" t="str">
        <f>IF(Sklop18[[#This Row],[ZAHTEVANA SHEMA KAKOVOSTI]]&lt;&gt;"",Sklop18[[#This Row],[Preračunana masa/volumen/kos na enoto kg]],"")</f>
        <v/>
      </c>
      <c r="K216" s="289"/>
      <c r="L216" s="290"/>
      <c r="M216" s="290"/>
      <c r="N216" s="291"/>
      <c r="O216" s="292"/>
      <c r="P216" s="292"/>
      <c r="Q216" s="304"/>
      <c r="R216" s="292">
        <f>+Sklop18[[#This Row],[cena/enota brez DDV v EUR]]*Sklop18[[#This Row],[Stopnja DDV (%)]]</f>
        <v>0</v>
      </c>
      <c r="S216" s="292">
        <f>+Sklop18[[#This Row],[cena/enota brez DDV v EUR]]+Sklop18[[#This Row],[Davek (EUR)]]</f>
        <v>0</v>
      </c>
      <c r="T216" s="292">
        <f>+Sklop18[[#This Row],[cena/enota brez DDV v EUR]]*Sklop18[[#This Row],[Okvirna količina]]</f>
        <v>0</v>
      </c>
      <c r="U216" s="294">
        <f>+Sklop18[[#This Row],[Končna cena/enoto mere (EUR) z DDV]]*Sklop18[[#This Row],[Okvirna količina]]</f>
        <v>0</v>
      </c>
      <c r="V216" s="295"/>
    </row>
    <row r="217" spans="1:22" s="59" customFormat="1" ht="12">
      <c r="A217" s="88" t="s">
        <v>997</v>
      </c>
      <c r="B217" s="178" t="s">
        <v>890</v>
      </c>
      <c r="C217" s="179" t="s">
        <v>1146</v>
      </c>
      <c r="D217" s="167">
        <v>1000</v>
      </c>
      <c r="E217" s="86" t="s">
        <v>158</v>
      </c>
      <c r="F217" s="168"/>
      <c r="G217" s="171">
        <v>200</v>
      </c>
      <c r="H217" s="187" t="s">
        <v>93</v>
      </c>
      <c r="I217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J217" s="171" t="str">
        <f>IF(Sklop18[[#This Row],[ZAHTEVANA SHEMA KAKOVOSTI]]&lt;&gt;"",Sklop18[[#This Row],[Preračunana masa/volumen/kos na enoto kg]],"")</f>
        <v/>
      </c>
      <c r="K217" s="172"/>
      <c r="L217" s="173"/>
      <c r="M217" s="173"/>
      <c r="N217" s="181"/>
      <c r="O217" s="174"/>
      <c r="P217" s="174"/>
      <c r="Q217" s="182"/>
      <c r="R217" s="174">
        <f>+Sklop18[[#This Row],[cena/enota brez DDV v EUR]]*Sklop18[[#This Row],[Stopnja DDV (%)]]</f>
        <v>0</v>
      </c>
      <c r="S217" s="174">
        <f>+Sklop18[[#This Row],[cena/enota brez DDV v EUR]]+Sklop18[[#This Row],[Davek (EUR)]]</f>
        <v>0</v>
      </c>
      <c r="T217" s="174">
        <f>+Sklop18[[#This Row],[cena/enota brez DDV v EUR]]*Sklop18[[#This Row],[Okvirna količina]]</f>
        <v>0</v>
      </c>
      <c r="U217" s="183">
        <f>+Sklop18[[#This Row],[Končna cena/enoto mere (EUR) z DDV]]*Sklop18[[#This Row],[Okvirna količina]]</f>
        <v>0</v>
      </c>
      <c r="V217" s="184"/>
    </row>
    <row r="218" spans="1:22" s="59" customFormat="1" ht="12">
      <c r="A218" s="88" t="s">
        <v>998</v>
      </c>
      <c r="B218" s="178" t="s">
        <v>891</v>
      </c>
      <c r="C218" s="179" t="s">
        <v>1146</v>
      </c>
      <c r="D218" s="167">
        <v>120</v>
      </c>
      <c r="E218" s="86" t="s">
        <v>158</v>
      </c>
      <c r="F218" s="168"/>
      <c r="G218" s="171">
        <v>10</v>
      </c>
      <c r="H218" s="187" t="s">
        <v>93</v>
      </c>
      <c r="I218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</v>
      </c>
      <c r="J218" s="171" t="str">
        <f>IF(Sklop18[[#This Row],[ZAHTEVANA SHEMA KAKOVOSTI]]&lt;&gt;"",Sklop18[[#This Row],[Preračunana masa/volumen/kos na enoto kg]],"")</f>
        <v/>
      </c>
      <c r="K218" s="172"/>
      <c r="L218" s="173"/>
      <c r="M218" s="173"/>
      <c r="N218" s="181"/>
      <c r="O218" s="174"/>
      <c r="P218" s="174"/>
      <c r="Q218" s="182"/>
      <c r="R218" s="174">
        <f>+Sklop18[[#This Row],[cena/enota brez DDV v EUR]]*Sklop18[[#This Row],[Stopnja DDV (%)]]</f>
        <v>0</v>
      </c>
      <c r="S218" s="174">
        <f>+Sklop18[[#This Row],[cena/enota brez DDV v EUR]]+Sklop18[[#This Row],[Davek (EUR)]]</f>
        <v>0</v>
      </c>
      <c r="T218" s="174">
        <f>+Sklop18[[#This Row],[cena/enota brez DDV v EUR]]*Sklop18[[#This Row],[Okvirna količina]]</f>
        <v>0</v>
      </c>
      <c r="U218" s="183">
        <f>+Sklop18[[#This Row],[Končna cena/enoto mere (EUR) z DDV]]*Sklop18[[#This Row],[Okvirna količina]]</f>
        <v>0</v>
      </c>
      <c r="V218" s="184"/>
    </row>
    <row r="219" spans="1:22" s="59" customFormat="1" ht="12">
      <c r="A219" s="88" t="s">
        <v>999</v>
      </c>
      <c r="B219" s="178" t="s">
        <v>892</v>
      </c>
      <c r="C219" s="179" t="s">
        <v>1147</v>
      </c>
      <c r="D219" s="167">
        <v>1000</v>
      </c>
      <c r="E219" s="86" t="s">
        <v>158</v>
      </c>
      <c r="F219" s="168"/>
      <c r="G219" s="171">
        <v>50</v>
      </c>
      <c r="H219" s="187" t="s">
        <v>93</v>
      </c>
      <c r="I219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J219" s="171" t="str">
        <f>IF(Sklop18[[#This Row],[ZAHTEVANA SHEMA KAKOVOSTI]]&lt;&gt;"",Sklop18[[#This Row],[Preračunana masa/volumen/kos na enoto kg]],"")</f>
        <v/>
      </c>
      <c r="K219" s="172"/>
      <c r="L219" s="173"/>
      <c r="M219" s="173"/>
      <c r="N219" s="181"/>
      <c r="O219" s="174"/>
      <c r="P219" s="174"/>
      <c r="Q219" s="182"/>
      <c r="R219" s="174">
        <f>+Sklop18[[#This Row],[cena/enota brez DDV v EUR]]*Sklop18[[#This Row],[Stopnja DDV (%)]]</f>
        <v>0</v>
      </c>
      <c r="S219" s="174">
        <f>+Sklop18[[#This Row],[cena/enota brez DDV v EUR]]+Sklop18[[#This Row],[Davek (EUR)]]</f>
        <v>0</v>
      </c>
      <c r="T219" s="174">
        <f>+Sklop18[[#This Row],[cena/enota brez DDV v EUR]]*Sklop18[[#This Row],[Okvirna količina]]</f>
        <v>0</v>
      </c>
      <c r="U219" s="183">
        <f>+Sklop18[[#This Row],[Končna cena/enoto mere (EUR) z DDV]]*Sklop18[[#This Row],[Okvirna količina]]</f>
        <v>0</v>
      </c>
      <c r="V219" s="184"/>
    </row>
    <row r="220" spans="1:22" s="59" customFormat="1" ht="12">
      <c r="A220" s="88" t="s">
        <v>1000</v>
      </c>
      <c r="B220" s="178" t="s">
        <v>893</v>
      </c>
      <c r="C220" s="179" t="s">
        <v>1147</v>
      </c>
      <c r="D220" s="167">
        <v>120</v>
      </c>
      <c r="E220" s="86" t="s">
        <v>158</v>
      </c>
      <c r="F220" s="168"/>
      <c r="G220" s="171">
        <v>20</v>
      </c>
      <c r="H220" s="187" t="s">
        <v>93</v>
      </c>
      <c r="I220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2.4</v>
      </c>
      <c r="J220" s="171" t="str">
        <f>IF(Sklop18[[#This Row],[ZAHTEVANA SHEMA KAKOVOSTI]]&lt;&gt;"",Sklop18[[#This Row],[Preračunana masa/volumen/kos na enoto kg]],"")</f>
        <v/>
      </c>
      <c r="K220" s="172"/>
      <c r="L220" s="173"/>
      <c r="M220" s="173"/>
      <c r="N220" s="181"/>
      <c r="O220" s="174"/>
      <c r="P220" s="174"/>
      <c r="Q220" s="182"/>
      <c r="R220" s="174">
        <f>+Sklop18[[#This Row],[cena/enota brez DDV v EUR]]*Sklop18[[#This Row],[Stopnja DDV (%)]]</f>
        <v>0</v>
      </c>
      <c r="S220" s="174">
        <f>+Sklop18[[#This Row],[cena/enota brez DDV v EUR]]+Sklop18[[#This Row],[Davek (EUR)]]</f>
        <v>0</v>
      </c>
      <c r="T220" s="174">
        <f>+Sklop18[[#This Row],[cena/enota brez DDV v EUR]]*Sklop18[[#This Row],[Okvirna količina]]</f>
        <v>0</v>
      </c>
      <c r="U220" s="183">
        <f>+Sklop18[[#This Row],[Končna cena/enoto mere (EUR) z DDV]]*Sklop18[[#This Row],[Okvirna količina]]</f>
        <v>0</v>
      </c>
      <c r="V220" s="184"/>
    </row>
    <row r="221" spans="1:22" s="59" customFormat="1" ht="12">
      <c r="A221" s="88" t="s">
        <v>1001</v>
      </c>
      <c r="B221" s="178" t="s">
        <v>894</v>
      </c>
      <c r="C221" s="193" t="s">
        <v>1436</v>
      </c>
      <c r="D221" s="167">
        <v>330</v>
      </c>
      <c r="E221" s="86" t="s">
        <v>158</v>
      </c>
      <c r="F221" s="168"/>
      <c r="G221" s="171">
        <v>5</v>
      </c>
      <c r="H221" s="187" t="s">
        <v>93</v>
      </c>
      <c r="I221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1.6500000000000001</v>
      </c>
      <c r="J221" s="171" t="str">
        <f>IF(Sklop18[[#This Row],[ZAHTEVANA SHEMA KAKOVOSTI]]&lt;&gt;"",Sklop18[[#This Row],[Preračunana masa/volumen/kos na enoto kg]],"")</f>
        <v/>
      </c>
      <c r="K221" s="172"/>
      <c r="L221" s="173"/>
      <c r="M221" s="173"/>
      <c r="N221" s="181"/>
      <c r="O221" s="174"/>
      <c r="P221" s="174"/>
      <c r="Q221" s="182"/>
      <c r="R221" s="174">
        <f>+Sklop18[[#This Row],[cena/enota brez DDV v EUR]]*Sklop18[[#This Row],[Stopnja DDV (%)]]</f>
        <v>0</v>
      </c>
      <c r="S221" s="174">
        <f>+Sklop18[[#This Row],[cena/enota brez DDV v EUR]]+Sklop18[[#This Row],[Davek (EUR)]]</f>
        <v>0</v>
      </c>
      <c r="T221" s="174">
        <f>+Sklop18[[#This Row],[cena/enota brez DDV v EUR]]*Sklop18[[#This Row],[Okvirna količina]]</f>
        <v>0</v>
      </c>
      <c r="U221" s="183">
        <f>+Sklop18[[#This Row],[Končna cena/enoto mere (EUR) z DDV]]*Sklop18[[#This Row],[Okvirna količina]]</f>
        <v>0</v>
      </c>
      <c r="V221" s="184"/>
    </row>
    <row r="222" spans="1:22" s="59" customFormat="1" ht="24">
      <c r="A222" s="88" t="s">
        <v>1002</v>
      </c>
      <c r="B222" s="178" t="s">
        <v>895</v>
      </c>
      <c r="C222" s="179" t="s">
        <v>1148</v>
      </c>
      <c r="D222" s="167">
        <v>1000</v>
      </c>
      <c r="E222" s="86" t="s">
        <v>158</v>
      </c>
      <c r="F222" s="168"/>
      <c r="G222" s="171">
        <v>5</v>
      </c>
      <c r="H222" s="187" t="s">
        <v>93</v>
      </c>
      <c r="I222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J222" s="171" t="str">
        <f>IF(Sklop18[[#This Row],[ZAHTEVANA SHEMA KAKOVOSTI]]&lt;&gt;"",Sklop18[[#This Row],[Preračunana masa/volumen/kos na enoto kg]],"")</f>
        <v/>
      </c>
      <c r="K222" s="172"/>
      <c r="L222" s="173"/>
      <c r="M222" s="173"/>
      <c r="N222" s="181"/>
      <c r="O222" s="174"/>
      <c r="P222" s="174"/>
      <c r="Q222" s="182"/>
      <c r="R222" s="174">
        <f>+Sklop18[[#This Row],[cena/enota brez DDV v EUR]]*Sklop18[[#This Row],[Stopnja DDV (%)]]</f>
        <v>0</v>
      </c>
      <c r="S222" s="174">
        <f>+Sklop18[[#This Row],[cena/enota brez DDV v EUR]]+Sklop18[[#This Row],[Davek (EUR)]]</f>
        <v>0</v>
      </c>
      <c r="T222" s="174">
        <f>+Sklop18[[#This Row],[cena/enota brez DDV v EUR]]*Sklop18[[#This Row],[Okvirna količina]]</f>
        <v>0</v>
      </c>
      <c r="U222" s="183">
        <f>+Sklop18[[#This Row],[Končna cena/enoto mere (EUR) z DDV]]*Sklop18[[#This Row],[Okvirna količina]]</f>
        <v>0</v>
      </c>
      <c r="V222" s="184"/>
    </row>
    <row r="223" spans="1:22" s="59" customFormat="1" ht="12">
      <c r="A223" s="88" t="s">
        <v>1003</v>
      </c>
      <c r="B223" s="178" t="s">
        <v>896</v>
      </c>
      <c r="C223" s="179" t="s">
        <v>1149</v>
      </c>
      <c r="D223" s="167">
        <v>1000</v>
      </c>
      <c r="E223" s="86" t="s">
        <v>158</v>
      </c>
      <c r="F223" s="168"/>
      <c r="G223" s="171">
        <v>150</v>
      </c>
      <c r="H223" s="187" t="s">
        <v>93</v>
      </c>
      <c r="I223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J223" s="171" t="str">
        <f>IF(Sklop18[[#This Row],[ZAHTEVANA SHEMA KAKOVOSTI]]&lt;&gt;"",Sklop18[[#This Row],[Preračunana masa/volumen/kos na enoto kg]],"")</f>
        <v/>
      </c>
      <c r="K223" s="172"/>
      <c r="L223" s="173"/>
      <c r="M223" s="173"/>
      <c r="N223" s="181"/>
      <c r="O223" s="174"/>
      <c r="P223" s="174"/>
      <c r="Q223" s="182"/>
      <c r="R223" s="174">
        <f>+Sklop18[[#This Row],[cena/enota brez DDV v EUR]]*Sklop18[[#This Row],[Stopnja DDV (%)]]</f>
        <v>0</v>
      </c>
      <c r="S223" s="174">
        <f>+Sklop18[[#This Row],[cena/enota brez DDV v EUR]]+Sklop18[[#This Row],[Davek (EUR)]]</f>
        <v>0</v>
      </c>
      <c r="T223" s="174">
        <f>+Sklop18[[#This Row],[cena/enota brez DDV v EUR]]*Sklop18[[#This Row],[Okvirna količina]]</f>
        <v>0</v>
      </c>
      <c r="U223" s="183">
        <f>+Sklop18[[#This Row],[Končna cena/enoto mere (EUR) z DDV]]*Sklop18[[#This Row],[Okvirna količina]]</f>
        <v>0</v>
      </c>
      <c r="V223" s="184"/>
    </row>
    <row r="224" spans="1:22" s="59" customFormat="1" ht="12">
      <c r="A224" s="88" t="s">
        <v>1004</v>
      </c>
      <c r="B224" s="178" t="s">
        <v>897</v>
      </c>
      <c r="C224" s="179" t="s">
        <v>1150</v>
      </c>
      <c r="D224" s="167">
        <v>1000</v>
      </c>
      <c r="E224" s="86" t="s">
        <v>158</v>
      </c>
      <c r="F224" s="168"/>
      <c r="G224" s="171">
        <v>200</v>
      </c>
      <c r="H224" s="187" t="s">
        <v>93</v>
      </c>
      <c r="I224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J224" s="171" t="str">
        <f>IF(Sklop18[[#This Row],[ZAHTEVANA SHEMA KAKOVOSTI]]&lt;&gt;"",Sklop18[[#This Row],[Preračunana masa/volumen/kos na enoto kg]],"")</f>
        <v/>
      </c>
      <c r="K224" s="172"/>
      <c r="L224" s="173"/>
      <c r="M224" s="173"/>
      <c r="N224" s="181"/>
      <c r="O224" s="174"/>
      <c r="P224" s="174"/>
      <c r="Q224" s="182"/>
      <c r="R224" s="174">
        <f>+Sklop18[[#This Row],[cena/enota brez DDV v EUR]]*Sklop18[[#This Row],[Stopnja DDV (%)]]</f>
        <v>0</v>
      </c>
      <c r="S224" s="174">
        <f>+Sklop18[[#This Row],[cena/enota brez DDV v EUR]]+Sklop18[[#This Row],[Davek (EUR)]]</f>
        <v>0</v>
      </c>
      <c r="T224" s="174">
        <f>+Sklop18[[#This Row],[cena/enota brez DDV v EUR]]*Sklop18[[#This Row],[Okvirna količina]]</f>
        <v>0</v>
      </c>
      <c r="U224" s="183">
        <f>+Sklop18[[#This Row],[Končna cena/enoto mere (EUR) z DDV]]*Sklop18[[#This Row],[Okvirna količina]]</f>
        <v>0</v>
      </c>
      <c r="V224" s="184"/>
    </row>
    <row r="225" spans="1:22" s="59" customFormat="1" ht="12">
      <c r="A225" s="88" t="s">
        <v>1005</v>
      </c>
      <c r="B225" s="178" t="s">
        <v>898</v>
      </c>
      <c r="C225" s="179" t="s">
        <v>1151</v>
      </c>
      <c r="D225" s="167">
        <v>5000</v>
      </c>
      <c r="E225" s="86" t="s">
        <v>158</v>
      </c>
      <c r="F225" s="168"/>
      <c r="G225" s="171">
        <v>800</v>
      </c>
      <c r="H225" s="187" t="s">
        <v>93</v>
      </c>
      <c r="I225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4000</v>
      </c>
      <c r="J225" s="171" t="str">
        <f>IF(Sklop18[[#This Row],[ZAHTEVANA SHEMA KAKOVOSTI]]&lt;&gt;"",Sklop18[[#This Row],[Preračunana masa/volumen/kos na enoto kg]],"")</f>
        <v/>
      </c>
      <c r="K225" s="172"/>
      <c r="L225" s="173"/>
      <c r="M225" s="173"/>
      <c r="N225" s="181"/>
      <c r="O225" s="174"/>
      <c r="P225" s="174"/>
      <c r="Q225" s="182"/>
      <c r="R225" s="174">
        <f>+Sklop18[[#This Row],[cena/enota brez DDV v EUR]]*Sklop18[[#This Row],[Stopnja DDV (%)]]</f>
        <v>0</v>
      </c>
      <c r="S225" s="174">
        <f>+Sklop18[[#This Row],[cena/enota brez DDV v EUR]]+Sklop18[[#This Row],[Davek (EUR)]]</f>
        <v>0</v>
      </c>
      <c r="T225" s="174">
        <f>+Sklop18[[#This Row],[cena/enota brez DDV v EUR]]*Sklop18[[#This Row],[Okvirna količina]]</f>
        <v>0</v>
      </c>
      <c r="U225" s="183">
        <f>+Sklop18[[#This Row],[Končna cena/enoto mere (EUR) z DDV]]*Sklop18[[#This Row],[Okvirna količina]]</f>
        <v>0</v>
      </c>
      <c r="V225" s="184"/>
    </row>
    <row r="226" spans="1:22" s="59" customFormat="1" ht="12">
      <c r="A226" s="88" t="s">
        <v>1006</v>
      </c>
      <c r="B226" s="178" t="s">
        <v>899</v>
      </c>
      <c r="C226" s="179" t="s">
        <v>1152</v>
      </c>
      <c r="D226" s="167">
        <v>50</v>
      </c>
      <c r="E226" s="86" t="s">
        <v>158</v>
      </c>
      <c r="F226" s="168"/>
      <c r="G226" s="171">
        <v>30</v>
      </c>
      <c r="H226" s="187" t="s">
        <v>93</v>
      </c>
      <c r="I226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1.5</v>
      </c>
      <c r="J226" s="171" t="str">
        <f>IF(Sklop18[[#This Row],[ZAHTEVANA SHEMA KAKOVOSTI]]&lt;&gt;"",Sklop18[[#This Row],[Preračunana masa/volumen/kos na enoto kg]],"")</f>
        <v/>
      </c>
      <c r="K226" s="172"/>
      <c r="L226" s="173"/>
      <c r="M226" s="173"/>
      <c r="N226" s="181"/>
      <c r="O226" s="174"/>
      <c r="P226" s="174"/>
      <c r="Q226" s="182"/>
      <c r="R226" s="174">
        <f>+Sklop18[[#This Row],[cena/enota brez DDV v EUR]]*Sklop18[[#This Row],[Stopnja DDV (%)]]</f>
        <v>0</v>
      </c>
      <c r="S226" s="174">
        <f>+Sklop18[[#This Row],[cena/enota brez DDV v EUR]]+Sklop18[[#This Row],[Davek (EUR)]]</f>
        <v>0</v>
      </c>
      <c r="T226" s="174">
        <f>+Sklop18[[#This Row],[cena/enota brez DDV v EUR]]*Sklop18[[#This Row],[Okvirna količina]]</f>
        <v>0</v>
      </c>
      <c r="U226" s="183">
        <f>+Sklop18[[#This Row],[Končna cena/enoto mere (EUR) z DDV]]*Sklop18[[#This Row],[Okvirna količina]]</f>
        <v>0</v>
      </c>
      <c r="V226" s="184"/>
    </row>
    <row r="227" spans="1:22" s="59" customFormat="1" ht="13.5" customHeight="1">
      <c r="A227" s="88" t="s">
        <v>1007</v>
      </c>
      <c r="B227" s="178" t="s">
        <v>900</v>
      </c>
      <c r="C227" s="179" t="s">
        <v>1153</v>
      </c>
      <c r="D227" s="167">
        <v>50</v>
      </c>
      <c r="E227" s="86" t="s">
        <v>158</v>
      </c>
      <c r="F227" s="168"/>
      <c r="G227" s="171">
        <v>30</v>
      </c>
      <c r="H227" s="187" t="s">
        <v>93</v>
      </c>
      <c r="I227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1.5</v>
      </c>
      <c r="J227" s="171" t="str">
        <f>IF(Sklop18[[#This Row],[ZAHTEVANA SHEMA KAKOVOSTI]]&lt;&gt;"",Sklop18[[#This Row],[Preračunana masa/volumen/kos na enoto kg]],"")</f>
        <v/>
      </c>
      <c r="K227" s="172"/>
      <c r="L227" s="173"/>
      <c r="M227" s="173"/>
      <c r="N227" s="181"/>
      <c r="O227" s="174"/>
      <c r="P227" s="174"/>
      <c r="Q227" s="182"/>
      <c r="R227" s="174">
        <f>+Sklop18[[#This Row],[cena/enota brez DDV v EUR]]*Sklop18[[#This Row],[Stopnja DDV (%)]]</f>
        <v>0</v>
      </c>
      <c r="S227" s="174">
        <f>+Sklop18[[#This Row],[cena/enota brez DDV v EUR]]+Sklop18[[#This Row],[Davek (EUR)]]</f>
        <v>0</v>
      </c>
      <c r="T227" s="174">
        <f>+Sklop18[[#This Row],[cena/enota brez DDV v EUR]]*Sklop18[[#This Row],[Okvirna količina]]</f>
        <v>0</v>
      </c>
      <c r="U227" s="183">
        <f>+Sklop18[[#This Row],[Končna cena/enoto mere (EUR) z DDV]]*Sklop18[[#This Row],[Okvirna količina]]</f>
        <v>0</v>
      </c>
      <c r="V227" s="184"/>
    </row>
    <row r="228" spans="1:22" s="59" customFormat="1" ht="12">
      <c r="A228" s="88" t="s">
        <v>1008</v>
      </c>
      <c r="B228" s="178" t="s">
        <v>901</v>
      </c>
      <c r="C228" s="179" t="s">
        <v>1154</v>
      </c>
      <c r="D228" s="167">
        <v>100</v>
      </c>
      <c r="E228" s="86" t="s">
        <v>158</v>
      </c>
      <c r="F228" s="168"/>
      <c r="G228" s="171">
        <v>10</v>
      </c>
      <c r="H228" s="187" t="s">
        <v>93</v>
      </c>
      <c r="I228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J228" s="171" t="str">
        <f>IF(Sklop18[[#This Row],[ZAHTEVANA SHEMA KAKOVOSTI]]&lt;&gt;"",Sklop18[[#This Row],[Preračunana masa/volumen/kos na enoto kg]],"")</f>
        <v/>
      </c>
      <c r="K228" s="172"/>
      <c r="L228" s="173"/>
      <c r="M228" s="173"/>
      <c r="N228" s="181"/>
      <c r="O228" s="174"/>
      <c r="P228" s="174"/>
      <c r="Q228" s="182"/>
      <c r="R228" s="174">
        <f>+Sklop18[[#This Row],[cena/enota brez DDV v EUR]]*Sklop18[[#This Row],[Stopnja DDV (%)]]</f>
        <v>0</v>
      </c>
      <c r="S228" s="174">
        <f>+Sklop18[[#This Row],[cena/enota brez DDV v EUR]]+Sklop18[[#This Row],[Davek (EUR)]]</f>
        <v>0</v>
      </c>
      <c r="T228" s="174">
        <f>+Sklop18[[#This Row],[cena/enota brez DDV v EUR]]*Sklop18[[#This Row],[Okvirna količina]]</f>
        <v>0</v>
      </c>
      <c r="U228" s="183">
        <f>+Sklop18[[#This Row],[Končna cena/enoto mere (EUR) z DDV]]*Sklop18[[#This Row],[Okvirna količina]]</f>
        <v>0</v>
      </c>
      <c r="V228" s="184"/>
    </row>
    <row r="229" spans="1:22" s="59" customFormat="1" ht="12">
      <c r="A229" s="88" t="s">
        <v>1009</v>
      </c>
      <c r="B229" s="178" t="s">
        <v>902</v>
      </c>
      <c r="C229" s="179" t="s">
        <v>1155</v>
      </c>
      <c r="D229" s="167">
        <v>1</v>
      </c>
      <c r="E229" s="86" t="s">
        <v>95</v>
      </c>
      <c r="F229" s="168"/>
      <c r="G229" s="171">
        <v>20</v>
      </c>
      <c r="H229" s="192" t="s">
        <v>95</v>
      </c>
      <c r="I229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J229" s="171" t="str">
        <f>IF(Sklop18[[#This Row],[ZAHTEVANA SHEMA KAKOVOSTI]]&lt;&gt;"",Sklop18[[#This Row],[Preračunana masa/volumen/kos na enoto kg]],"")</f>
        <v/>
      </c>
      <c r="K229" s="172"/>
      <c r="L229" s="173"/>
      <c r="M229" s="173"/>
      <c r="N229" s="181"/>
      <c r="O229" s="174"/>
      <c r="P229" s="174"/>
      <c r="Q229" s="182"/>
      <c r="R229" s="174">
        <f>+Sklop18[[#This Row],[cena/enota brez DDV v EUR]]*Sklop18[[#This Row],[Stopnja DDV (%)]]</f>
        <v>0</v>
      </c>
      <c r="S229" s="174">
        <f>+Sklop18[[#This Row],[cena/enota brez DDV v EUR]]+Sklop18[[#This Row],[Davek (EUR)]]</f>
        <v>0</v>
      </c>
      <c r="T229" s="174">
        <f>+Sklop18[[#This Row],[cena/enota brez DDV v EUR]]*Sklop18[[#This Row],[Okvirna količina]]</f>
        <v>0</v>
      </c>
      <c r="U229" s="183">
        <f>+Sklop18[[#This Row],[Končna cena/enoto mere (EUR) z DDV]]*Sklop18[[#This Row],[Okvirna količina]]</f>
        <v>0</v>
      </c>
      <c r="V229" s="184"/>
    </row>
    <row r="230" spans="1:22" s="59" customFormat="1" ht="12">
      <c r="A230" s="88" t="s">
        <v>1010</v>
      </c>
      <c r="B230" s="178" t="s">
        <v>903</v>
      </c>
      <c r="C230" s="179" t="s">
        <v>1156</v>
      </c>
      <c r="D230" s="167">
        <v>10</v>
      </c>
      <c r="E230" s="86" t="s">
        <v>158</v>
      </c>
      <c r="F230" s="168"/>
      <c r="G230" s="171">
        <v>150</v>
      </c>
      <c r="H230" s="187" t="s">
        <v>93</v>
      </c>
      <c r="I230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1.5</v>
      </c>
      <c r="J230" s="171" t="str">
        <f>IF(Sklop18[[#This Row],[ZAHTEVANA SHEMA KAKOVOSTI]]&lt;&gt;"",Sklop18[[#This Row],[Preračunana masa/volumen/kos na enoto kg]],"")</f>
        <v/>
      </c>
      <c r="K230" s="172"/>
      <c r="L230" s="173"/>
      <c r="M230" s="173"/>
      <c r="N230" s="181"/>
      <c r="O230" s="174"/>
      <c r="P230" s="174"/>
      <c r="Q230" s="182"/>
      <c r="R230" s="174">
        <f>+Sklop18[[#This Row],[cena/enota brez DDV v EUR]]*Sklop18[[#This Row],[Stopnja DDV (%)]]</f>
        <v>0</v>
      </c>
      <c r="S230" s="174">
        <f>+Sklop18[[#This Row],[cena/enota brez DDV v EUR]]+Sklop18[[#This Row],[Davek (EUR)]]</f>
        <v>0</v>
      </c>
      <c r="T230" s="174">
        <f>+Sklop18[[#This Row],[cena/enota brez DDV v EUR]]*Sklop18[[#This Row],[Okvirna količina]]</f>
        <v>0</v>
      </c>
      <c r="U230" s="183">
        <f>+Sklop18[[#This Row],[Končna cena/enoto mere (EUR) z DDV]]*Sklop18[[#This Row],[Okvirna količina]]</f>
        <v>0</v>
      </c>
      <c r="V230" s="184"/>
    </row>
    <row r="231" spans="1:22" s="59" customFormat="1" ht="12">
      <c r="A231" s="88" t="s">
        <v>1011</v>
      </c>
      <c r="B231" s="178" t="s">
        <v>904</v>
      </c>
      <c r="C231" s="179" t="s">
        <v>1157</v>
      </c>
      <c r="D231" s="167">
        <v>1000</v>
      </c>
      <c r="E231" s="86" t="s">
        <v>158</v>
      </c>
      <c r="F231" s="168"/>
      <c r="G231" s="171">
        <v>20</v>
      </c>
      <c r="H231" s="187" t="s">
        <v>93</v>
      </c>
      <c r="I231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J231" s="171" t="str">
        <f>IF(Sklop18[[#This Row],[ZAHTEVANA SHEMA KAKOVOSTI]]&lt;&gt;"",Sklop18[[#This Row],[Preračunana masa/volumen/kos na enoto kg]],"")</f>
        <v/>
      </c>
      <c r="K231" s="172"/>
      <c r="L231" s="173"/>
      <c r="M231" s="173"/>
      <c r="N231" s="181"/>
      <c r="O231" s="174"/>
      <c r="P231" s="174"/>
      <c r="Q231" s="182"/>
      <c r="R231" s="174">
        <f>+Sklop18[[#This Row],[cena/enota brez DDV v EUR]]*Sklop18[[#This Row],[Stopnja DDV (%)]]</f>
        <v>0</v>
      </c>
      <c r="S231" s="174">
        <f>+Sklop18[[#This Row],[cena/enota brez DDV v EUR]]+Sklop18[[#This Row],[Davek (EUR)]]</f>
        <v>0</v>
      </c>
      <c r="T231" s="174">
        <f>+Sklop18[[#This Row],[cena/enota brez DDV v EUR]]*Sklop18[[#This Row],[Okvirna količina]]</f>
        <v>0</v>
      </c>
      <c r="U231" s="183">
        <f>+Sklop18[[#This Row],[Končna cena/enoto mere (EUR) z DDV]]*Sklop18[[#This Row],[Okvirna količina]]</f>
        <v>0</v>
      </c>
      <c r="V231" s="184"/>
    </row>
    <row r="232" spans="1:22" s="59" customFormat="1" ht="12">
      <c r="A232" s="88" t="s">
        <v>1012</v>
      </c>
      <c r="B232" s="178" t="s">
        <v>905</v>
      </c>
      <c r="C232" s="179" t="s">
        <v>1158</v>
      </c>
      <c r="D232" s="167">
        <v>300</v>
      </c>
      <c r="E232" s="86" t="s">
        <v>158</v>
      </c>
      <c r="F232" s="168"/>
      <c r="G232" s="171">
        <v>2</v>
      </c>
      <c r="H232" s="187" t="s">
        <v>93</v>
      </c>
      <c r="I232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0.6</v>
      </c>
      <c r="J232" s="171" t="str">
        <f>IF(Sklop18[[#This Row],[ZAHTEVANA SHEMA KAKOVOSTI]]&lt;&gt;"",Sklop18[[#This Row],[Preračunana masa/volumen/kos na enoto kg]],"")</f>
        <v/>
      </c>
      <c r="K232" s="172"/>
      <c r="L232" s="173"/>
      <c r="M232" s="173"/>
      <c r="N232" s="181"/>
      <c r="O232" s="174"/>
      <c r="P232" s="174"/>
      <c r="Q232" s="182"/>
      <c r="R232" s="174">
        <f>+Sklop18[[#This Row],[cena/enota brez DDV v EUR]]*Sklop18[[#This Row],[Stopnja DDV (%)]]</f>
        <v>0</v>
      </c>
      <c r="S232" s="174">
        <f>+Sklop18[[#This Row],[cena/enota brez DDV v EUR]]+Sklop18[[#This Row],[Davek (EUR)]]</f>
        <v>0</v>
      </c>
      <c r="T232" s="174">
        <f>+Sklop18[[#This Row],[cena/enota brez DDV v EUR]]*Sklop18[[#This Row],[Okvirna količina]]</f>
        <v>0</v>
      </c>
      <c r="U232" s="183">
        <f>+Sklop18[[#This Row],[Končna cena/enoto mere (EUR) z DDV]]*Sklop18[[#This Row],[Okvirna količina]]</f>
        <v>0</v>
      </c>
      <c r="V232" s="184"/>
    </row>
    <row r="233" spans="1:22" s="59" customFormat="1" ht="12">
      <c r="A233" s="88" t="s">
        <v>1013</v>
      </c>
      <c r="B233" s="178" t="s">
        <v>906</v>
      </c>
      <c r="C233" s="179" t="s">
        <v>241</v>
      </c>
      <c r="D233" s="167">
        <v>1000</v>
      </c>
      <c r="E233" s="86" t="s">
        <v>158</v>
      </c>
      <c r="F233" s="168"/>
      <c r="G233" s="171">
        <v>3300</v>
      </c>
      <c r="H233" s="187" t="s">
        <v>93</v>
      </c>
      <c r="I233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3300</v>
      </c>
      <c r="J233" s="171" t="str">
        <f>IF(Sklop18[[#This Row],[ZAHTEVANA SHEMA KAKOVOSTI]]&lt;&gt;"",Sklop18[[#This Row],[Preračunana masa/volumen/kos na enoto kg]],"")</f>
        <v/>
      </c>
      <c r="K233" s="172"/>
      <c r="L233" s="173"/>
      <c r="M233" s="173"/>
      <c r="N233" s="181"/>
      <c r="O233" s="174"/>
      <c r="P233" s="174"/>
      <c r="Q233" s="182"/>
      <c r="R233" s="174">
        <f>+Sklop18[[#This Row],[cena/enota brez DDV v EUR]]*Sklop18[[#This Row],[Stopnja DDV (%)]]</f>
        <v>0</v>
      </c>
      <c r="S233" s="174">
        <f>+Sklop18[[#This Row],[cena/enota brez DDV v EUR]]+Sklop18[[#This Row],[Davek (EUR)]]</f>
        <v>0</v>
      </c>
      <c r="T233" s="174">
        <f>+Sklop18[[#This Row],[cena/enota brez DDV v EUR]]*Sklop18[[#This Row],[Okvirna količina]]</f>
        <v>0</v>
      </c>
      <c r="U233" s="183">
        <f>+Sklop18[[#This Row],[Končna cena/enoto mere (EUR) z DDV]]*Sklop18[[#This Row],[Okvirna količina]]</f>
        <v>0</v>
      </c>
      <c r="V233" s="184"/>
    </row>
    <row r="234" spans="1:22" s="59" customFormat="1" ht="12">
      <c r="A234" s="88" t="s">
        <v>1014</v>
      </c>
      <c r="B234" s="178" t="s">
        <v>907</v>
      </c>
      <c r="C234" s="179" t="s">
        <v>243</v>
      </c>
      <c r="D234" s="167">
        <v>250</v>
      </c>
      <c r="E234" s="86" t="s">
        <v>158</v>
      </c>
      <c r="F234" s="168"/>
      <c r="G234" s="171">
        <v>20</v>
      </c>
      <c r="H234" s="187" t="s">
        <v>93</v>
      </c>
      <c r="I234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J234" s="171" t="str">
        <f>IF(Sklop18[[#This Row],[ZAHTEVANA SHEMA KAKOVOSTI]]&lt;&gt;"",Sklop18[[#This Row],[Preračunana masa/volumen/kos na enoto kg]],"")</f>
        <v/>
      </c>
      <c r="K234" s="172"/>
      <c r="L234" s="173"/>
      <c r="M234" s="173"/>
      <c r="N234" s="181"/>
      <c r="O234" s="174"/>
      <c r="P234" s="174"/>
      <c r="Q234" s="182"/>
      <c r="R234" s="174">
        <f>+Sklop18[[#This Row],[cena/enota brez DDV v EUR]]*Sklop18[[#This Row],[Stopnja DDV (%)]]</f>
        <v>0</v>
      </c>
      <c r="S234" s="174">
        <f>+Sklop18[[#This Row],[cena/enota brez DDV v EUR]]+Sklop18[[#This Row],[Davek (EUR)]]</f>
        <v>0</v>
      </c>
      <c r="T234" s="174">
        <f>+Sklop18[[#This Row],[cena/enota brez DDV v EUR]]*Sklop18[[#This Row],[Okvirna količina]]</f>
        <v>0</v>
      </c>
      <c r="U234" s="183">
        <f>+Sklop18[[#This Row],[Končna cena/enoto mere (EUR) z DDV]]*Sklop18[[#This Row],[Okvirna količina]]</f>
        <v>0</v>
      </c>
      <c r="V234" s="184"/>
    </row>
    <row r="235" spans="1:22" s="59" customFormat="1" ht="12">
      <c r="A235" s="88" t="s">
        <v>1015</v>
      </c>
      <c r="B235" s="178" t="s">
        <v>908</v>
      </c>
      <c r="C235" s="179" t="s">
        <v>243</v>
      </c>
      <c r="D235" s="167">
        <v>500</v>
      </c>
      <c r="E235" s="86" t="s">
        <v>158</v>
      </c>
      <c r="F235" s="168"/>
      <c r="G235" s="171">
        <v>250</v>
      </c>
      <c r="H235" s="187" t="s">
        <v>93</v>
      </c>
      <c r="I235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125</v>
      </c>
      <c r="J235" s="171" t="str">
        <f>IF(Sklop18[[#This Row],[ZAHTEVANA SHEMA KAKOVOSTI]]&lt;&gt;"",Sklop18[[#This Row],[Preračunana masa/volumen/kos na enoto kg]],"")</f>
        <v/>
      </c>
      <c r="K235" s="172"/>
      <c r="L235" s="173"/>
      <c r="M235" s="173"/>
      <c r="N235" s="181"/>
      <c r="O235" s="174"/>
      <c r="P235" s="174"/>
      <c r="Q235" s="182"/>
      <c r="R235" s="174">
        <f>+Sklop18[[#This Row],[cena/enota brez DDV v EUR]]*Sklop18[[#This Row],[Stopnja DDV (%)]]</f>
        <v>0</v>
      </c>
      <c r="S235" s="174">
        <f>+Sklop18[[#This Row],[cena/enota brez DDV v EUR]]+Sklop18[[#This Row],[Davek (EUR)]]</f>
        <v>0</v>
      </c>
      <c r="T235" s="174">
        <f>+Sklop18[[#This Row],[cena/enota brez DDV v EUR]]*Sklop18[[#This Row],[Okvirna količina]]</f>
        <v>0</v>
      </c>
      <c r="U235" s="183">
        <f>+Sklop18[[#This Row],[Končna cena/enoto mere (EUR) z DDV]]*Sklop18[[#This Row],[Okvirna količina]]</f>
        <v>0</v>
      </c>
      <c r="V235" s="184"/>
    </row>
    <row r="236" spans="1:22" s="59" customFormat="1" ht="12">
      <c r="A236" s="88" t="s">
        <v>1016</v>
      </c>
      <c r="B236" s="178" t="s">
        <v>909</v>
      </c>
      <c r="C236" s="179" t="s">
        <v>242</v>
      </c>
      <c r="D236" s="167">
        <v>500</v>
      </c>
      <c r="E236" s="86" t="s">
        <v>158</v>
      </c>
      <c r="F236" s="168"/>
      <c r="G236" s="171">
        <v>2</v>
      </c>
      <c r="H236" s="187" t="s">
        <v>93</v>
      </c>
      <c r="I236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J236" s="171" t="str">
        <f>IF(Sklop18[[#This Row],[ZAHTEVANA SHEMA KAKOVOSTI]]&lt;&gt;"",Sklop18[[#This Row],[Preračunana masa/volumen/kos na enoto kg]],"")</f>
        <v/>
      </c>
      <c r="K236" s="172"/>
      <c r="L236" s="173"/>
      <c r="M236" s="173"/>
      <c r="N236" s="181"/>
      <c r="O236" s="174"/>
      <c r="P236" s="174"/>
      <c r="Q236" s="182"/>
      <c r="R236" s="174">
        <f>+Sklop18[[#This Row],[cena/enota brez DDV v EUR]]*Sklop18[[#This Row],[Stopnja DDV (%)]]</f>
        <v>0</v>
      </c>
      <c r="S236" s="174">
        <f>+Sklop18[[#This Row],[cena/enota brez DDV v EUR]]+Sklop18[[#This Row],[Davek (EUR)]]</f>
        <v>0</v>
      </c>
      <c r="T236" s="174">
        <f>+Sklop18[[#This Row],[cena/enota brez DDV v EUR]]*Sklop18[[#This Row],[Okvirna količina]]</f>
        <v>0</v>
      </c>
      <c r="U236" s="183">
        <f>+Sklop18[[#This Row],[Končna cena/enoto mere (EUR) z DDV]]*Sklop18[[#This Row],[Okvirna količina]]</f>
        <v>0</v>
      </c>
      <c r="V236" s="184"/>
    </row>
    <row r="237" spans="1:22" s="59" customFormat="1" ht="12">
      <c r="A237" s="88" t="s">
        <v>1481</v>
      </c>
      <c r="B237" s="227">
        <v>1471</v>
      </c>
      <c r="C237" s="229" t="s">
        <v>1437</v>
      </c>
      <c r="D237" s="230">
        <v>1000</v>
      </c>
      <c r="E237" s="285" t="s">
        <v>158</v>
      </c>
      <c r="F237" s="232"/>
      <c r="G237" s="233">
        <v>1700</v>
      </c>
      <c r="H237" s="234" t="s">
        <v>93</v>
      </c>
      <c r="I237" s="23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1700</v>
      </c>
      <c r="J237" s="233" t="str">
        <f>IF(Sklop18[[#This Row],[ZAHTEVANA SHEMA KAKOVOSTI]]&lt;&gt;"",Sklop18[[#This Row],[Preračunana masa/volumen/kos na enoto kg]],"")</f>
        <v/>
      </c>
      <c r="K237" s="236"/>
      <c r="L237" s="237"/>
      <c r="M237" s="237"/>
      <c r="N237" s="238"/>
      <c r="O237" s="239"/>
      <c r="P237" s="239"/>
      <c r="Q237" s="240"/>
      <c r="R237" s="239">
        <f>+Sklop18[[#This Row],[cena/enota brez DDV v EUR]]*Sklop18[[#This Row],[Stopnja DDV (%)]]</f>
        <v>0</v>
      </c>
      <c r="S237" s="239">
        <f>+Sklop18[[#This Row],[cena/enota brez DDV v EUR]]+Sklop18[[#This Row],[Davek (EUR)]]</f>
        <v>0</v>
      </c>
      <c r="T237" s="239">
        <f>+Sklop18[[#This Row],[cena/enota brez DDV v EUR]]*Sklop18[[#This Row],[Okvirna količina]]</f>
        <v>0</v>
      </c>
      <c r="U237" s="241">
        <f>+Sklop18[[#This Row],[Končna cena/enoto mere (EUR) z DDV]]*Sklop18[[#This Row],[Okvirna količina]]</f>
        <v>0</v>
      </c>
      <c r="V237" s="242"/>
    </row>
    <row r="238" spans="1:22" s="59" customFormat="1" ht="24">
      <c r="A238" s="417" t="s">
        <v>1482</v>
      </c>
      <c r="B238" s="417">
        <v>7434</v>
      </c>
      <c r="C238" s="418" t="s">
        <v>1592</v>
      </c>
      <c r="D238" s="167">
        <v>1000</v>
      </c>
      <c r="E238" s="86" t="s">
        <v>158</v>
      </c>
      <c r="F238" s="428" t="s">
        <v>1376</v>
      </c>
      <c r="G238" s="171">
        <v>300</v>
      </c>
      <c r="H238" s="187" t="s">
        <v>93</v>
      </c>
      <c r="I238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J238" s="171">
        <f>IF(Sklop18[[#This Row],[ZAHTEVANA SHEMA KAKOVOSTI]]&lt;&gt;"",Sklop18[[#This Row],[Preračunana masa/volumen/kos na enoto kg]],"")</f>
        <v>300</v>
      </c>
      <c r="K238" s="172"/>
      <c r="L238" s="173"/>
      <c r="M238" s="173"/>
      <c r="N238" s="181"/>
      <c r="O238" s="174"/>
      <c r="P238" s="174"/>
      <c r="Q238" s="182"/>
      <c r="R238" s="174">
        <f>+Sklop18[[#This Row],[cena/enota brez DDV v EUR]]*Sklop18[[#This Row],[Stopnja DDV (%)]]</f>
        <v>0</v>
      </c>
      <c r="S238" s="174">
        <f>+Sklop18[[#This Row],[cena/enota brez DDV v EUR]]+Sklop18[[#This Row],[Davek (EUR)]]</f>
        <v>0</v>
      </c>
      <c r="T238" s="174">
        <f>+Sklop18[[#This Row],[cena/enota brez DDV v EUR]]*Sklop18[[#This Row],[Okvirna količina]]</f>
        <v>0</v>
      </c>
      <c r="U238" s="183">
        <f>+Sklop18[[#This Row],[Končna cena/enoto mere (EUR) z DDV]]*Sklop18[[#This Row],[Okvirna količina]]</f>
        <v>0</v>
      </c>
      <c r="V238" s="184"/>
    </row>
    <row r="239" spans="1:22" s="59" customFormat="1" ht="24">
      <c r="A239" s="417" t="s">
        <v>1483</v>
      </c>
      <c r="B239" s="417">
        <v>7435</v>
      </c>
      <c r="C239" s="418" t="s">
        <v>1592</v>
      </c>
      <c r="D239" s="167">
        <v>5000</v>
      </c>
      <c r="E239" s="86" t="s">
        <v>158</v>
      </c>
      <c r="F239" s="428" t="s">
        <v>1376</v>
      </c>
      <c r="G239" s="171">
        <v>10</v>
      </c>
      <c r="H239" s="187" t="s">
        <v>93</v>
      </c>
      <c r="I239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J239" s="171">
        <f>IF(Sklop18[[#This Row],[ZAHTEVANA SHEMA KAKOVOSTI]]&lt;&gt;"",Sklop18[[#This Row],[Preračunana masa/volumen/kos na enoto kg]],"")</f>
        <v>50</v>
      </c>
      <c r="K239" s="172"/>
      <c r="L239" s="173"/>
      <c r="M239" s="173"/>
      <c r="N239" s="181"/>
      <c r="O239" s="174"/>
      <c r="P239" s="174"/>
      <c r="Q239" s="182"/>
      <c r="R239" s="174">
        <f>+Sklop18[[#This Row],[cena/enota brez DDV v EUR]]*Sklop18[[#This Row],[Stopnja DDV (%)]]</f>
        <v>0</v>
      </c>
      <c r="S239" s="174">
        <f>+Sklop18[[#This Row],[cena/enota brez DDV v EUR]]+Sklop18[[#This Row],[Davek (EUR)]]</f>
        <v>0</v>
      </c>
      <c r="T239" s="174">
        <f>+Sklop18[[#This Row],[cena/enota brez DDV v EUR]]*Sklop18[[#This Row],[Okvirna količina]]</f>
        <v>0</v>
      </c>
      <c r="U239" s="183">
        <f>+Sklop18[[#This Row],[Končna cena/enoto mere (EUR) z DDV]]*Sklop18[[#This Row],[Okvirna količina]]</f>
        <v>0</v>
      </c>
      <c r="V239" s="184"/>
    </row>
    <row r="240" spans="1:22" s="59" customFormat="1" ht="12">
      <c r="A240" s="88" t="s">
        <v>1484</v>
      </c>
      <c r="B240" s="178" t="s">
        <v>910</v>
      </c>
      <c r="C240" s="179" t="s">
        <v>1159</v>
      </c>
      <c r="D240" s="167">
        <v>750</v>
      </c>
      <c r="E240" s="86" t="s">
        <v>158</v>
      </c>
      <c r="F240" s="168"/>
      <c r="G240" s="171">
        <v>10</v>
      </c>
      <c r="H240" s="187" t="s">
        <v>93</v>
      </c>
      <c r="I240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J240" s="171" t="str">
        <f>IF(Sklop18[[#This Row],[ZAHTEVANA SHEMA KAKOVOSTI]]&lt;&gt;"",Sklop18[[#This Row],[Preračunana masa/volumen/kos na enoto kg]],"")</f>
        <v/>
      </c>
      <c r="K240" s="172"/>
      <c r="L240" s="173"/>
      <c r="M240" s="173"/>
      <c r="N240" s="181"/>
      <c r="O240" s="174"/>
      <c r="P240" s="174"/>
      <c r="Q240" s="182"/>
      <c r="R240" s="174">
        <f>+Sklop18[[#This Row],[cena/enota brez DDV v EUR]]*Sklop18[[#This Row],[Stopnja DDV (%)]]</f>
        <v>0</v>
      </c>
      <c r="S240" s="174">
        <f>+Sklop18[[#This Row],[cena/enota brez DDV v EUR]]+Sklop18[[#This Row],[Davek (EUR)]]</f>
        <v>0</v>
      </c>
      <c r="T240" s="174">
        <f>+Sklop18[[#This Row],[cena/enota brez DDV v EUR]]*Sklop18[[#This Row],[Okvirna količina]]</f>
        <v>0</v>
      </c>
      <c r="U240" s="183">
        <f>+Sklop18[[#This Row],[Končna cena/enoto mere (EUR) z DDV]]*Sklop18[[#This Row],[Okvirna količina]]</f>
        <v>0</v>
      </c>
      <c r="V240" s="184"/>
    </row>
    <row r="241" spans="1:22" s="59" customFormat="1" ht="12">
      <c r="A241" s="88" t="s">
        <v>1485</v>
      </c>
      <c r="B241" s="266">
        <v>1806</v>
      </c>
      <c r="C241" s="267" t="s">
        <v>1471</v>
      </c>
      <c r="D241" s="268">
        <v>250</v>
      </c>
      <c r="E241" s="269" t="s">
        <v>158</v>
      </c>
      <c r="F241" s="270"/>
      <c r="G241" s="271">
        <v>30</v>
      </c>
      <c r="H241" s="272" t="s">
        <v>93</v>
      </c>
      <c r="I241" s="27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J241" s="271" t="str">
        <f>IF(Sklop18[[#This Row],[ZAHTEVANA SHEMA KAKOVOSTI]]&lt;&gt;"",Sklop18[[#This Row],[Preračunana masa/volumen/kos na enoto kg]],"")</f>
        <v/>
      </c>
      <c r="K241" s="274"/>
      <c r="L241" s="275"/>
      <c r="M241" s="275"/>
      <c r="N241" s="276"/>
      <c r="O241" s="277"/>
      <c r="P241" s="277"/>
      <c r="Q241" s="278"/>
      <c r="R241" s="277">
        <f>+Sklop18[[#This Row],[cena/enota brez DDV v EUR]]*Sklop18[[#This Row],[Stopnja DDV (%)]]</f>
        <v>0</v>
      </c>
      <c r="S241" s="277">
        <f>+Sklop18[[#This Row],[cena/enota brez DDV v EUR]]+Sklop18[[#This Row],[Davek (EUR)]]</f>
        <v>0</v>
      </c>
      <c r="T241" s="277">
        <f>+Sklop18[[#This Row],[cena/enota brez DDV v EUR]]*Sklop18[[#This Row],[Okvirna količina]]</f>
        <v>0</v>
      </c>
      <c r="U241" s="279">
        <f>+Sklop18[[#This Row],[Končna cena/enoto mere (EUR) z DDV]]*Sklop18[[#This Row],[Okvirna količina]]</f>
        <v>0</v>
      </c>
      <c r="V241" s="280"/>
    </row>
    <row r="242" spans="1:22" s="59" customFormat="1" ht="12">
      <c r="A242" s="88" t="s">
        <v>1486</v>
      </c>
      <c r="B242" s="178" t="s">
        <v>911</v>
      </c>
      <c r="C242" s="179" t="s">
        <v>1160</v>
      </c>
      <c r="D242" s="167">
        <v>3000</v>
      </c>
      <c r="E242" s="86" t="s">
        <v>158</v>
      </c>
      <c r="F242" s="168"/>
      <c r="G242" s="171">
        <v>300</v>
      </c>
      <c r="H242" s="187" t="s">
        <v>93</v>
      </c>
      <c r="I242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900</v>
      </c>
      <c r="J242" s="171" t="str">
        <f>IF(Sklop18[[#This Row],[ZAHTEVANA SHEMA KAKOVOSTI]]&lt;&gt;"",Sklop18[[#This Row],[Preračunana masa/volumen/kos na enoto kg]],"")</f>
        <v/>
      </c>
      <c r="K242" s="172"/>
      <c r="L242" s="173"/>
      <c r="M242" s="173"/>
      <c r="N242" s="181"/>
      <c r="O242" s="174"/>
      <c r="P242" s="174"/>
      <c r="Q242" s="182"/>
      <c r="R242" s="174">
        <f>+Sklop18[[#This Row],[cena/enota brez DDV v EUR]]*Sklop18[[#This Row],[Stopnja DDV (%)]]</f>
        <v>0</v>
      </c>
      <c r="S242" s="174">
        <f>+Sklop18[[#This Row],[cena/enota brez DDV v EUR]]+Sklop18[[#This Row],[Davek (EUR)]]</f>
        <v>0</v>
      </c>
      <c r="T242" s="174">
        <f>+Sklop18[[#This Row],[cena/enota brez DDV v EUR]]*Sklop18[[#This Row],[Okvirna količina]]</f>
        <v>0</v>
      </c>
      <c r="U242" s="183">
        <f>+Sklop18[[#This Row],[Končna cena/enoto mere (EUR) z DDV]]*Sklop18[[#This Row],[Okvirna količina]]</f>
        <v>0</v>
      </c>
      <c r="V242" s="184"/>
    </row>
    <row r="243" spans="1:22" s="59" customFormat="1" ht="12">
      <c r="A243" s="88" t="s">
        <v>1487</v>
      </c>
      <c r="B243" s="178" t="s">
        <v>912</v>
      </c>
      <c r="C243" s="179" t="s">
        <v>1161</v>
      </c>
      <c r="D243" s="167">
        <v>200</v>
      </c>
      <c r="E243" s="86" t="s">
        <v>158</v>
      </c>
      <c r="F243" s="168"/>
      <c r="G243" s="171">
        <v>5</v>
      </c>
      <c r="H243" s="187" t="s">
        <v>93</v>
      </c>
      <c r="I243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J243" s="171" t="str">
        <f>IF(Sklop18[[#This Row],[ZAHTEVANA SHEMA KAKOVOSTI]]&lt;&gt;"",Sklop18[[#This Row],[Preračunana masa/volumen/kos na enoto kg]],"")</f>
        <v/>
      </c>
      <c r="K243" s="172"/>
      <c r="L243" s="173"/>
      <c r="M243" s="173"/>
      <c r="N243" s="181"/>
      <c r="O243" s="174"/>
      <c r="P243" s="174"/>
      <c r="Q243" s="182"/>
      <c r="R243" s="174">
        <f>+Sklop18[[#This Row],[cena/enota brez DDV v EUR]]*Sklop18[[#This Row],[Stopnja DDV (%)]]</f>
        <v>0</v>
      </c>
      <c r="S243" s="174">
        <f>+Sklop18[[#This Row],[cena/enota brez DDV v EUR]]+Sklop18[[#This Row],[Davek (EUR)]]</f>
        <v>0</v>
      </c>
      <c r="T243" s="174">
        <f>+Sklop18[[#This Row],[cena/enota brez DDV v EUR]]*Sklop18[[#This Row],[Okvirna količina]]</f>
        <v>0</v>
      </c>
      <c r="U243" s="183">
        <f>+Sklop18[[#This Row],[Končna cena/enoto mere (EUR) z DDV]]*Sklop18[[#This Row],[Okvirna količina]]</f>
        <v>0</v>
      </c>
      <c r="V243" s="184"/>
    </row>
    <row r="244" spans="1:22" s="59" customFormat="1" ht="84">
      <c r="A244" s="88" t="s">
        <v>1488</v>
      </c>
      <c r="B244" s="178" t="s">
        <v>913</v>
      </c>
      <c r="C244" s="179" t="s">
        <v>1573</v>
      </c>
      <c r="D244" s="167">
        <v>1750</v>
      </c>
      <c r="E244" s="86" t="s">
        <v>158</v>
      </c>
      <c r="F244" s="168"/>
      <c r="G244" s="171">
        <v>900</v>
      </c>
      <c r="H244" s="187" t="s">
        <v>93</v>
      </c>
      <c r="I244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1575</v>
      </c>
      <c r="J244" s="171" t="str">
        <f>IF(Sklop18[[#This Row],[ZAHTEVANA SHEMA KAKOVOSTI]]&lt;&gt;"",Sklop18[[#This Row],[Preračunana masa/volumen/kos na enoto kg]],"")</f>
        <v/>
      </c>
      <c r="K244" s="172"/>
      <c r="L244" s="173"/>
      <c r="M244" s="173"/>
      <c r="N244" s="181"/>
      <c r="O244" s="174"/>
      <c r="P244" s="174"/>
      <c r="Q244" s="182"/>
      <c r="R244" s="174">
        <f>+Sklop18[[#This Row],[cena/enota brez DDV v EUR]]*Sklop18[[#This Row],[Stopnja DDV (%)]]</f>
        <v>0</v>
      </c>
      <c r="S244" s="174">
        <f>+Sklop18[[#This Row],[cena/enota brez DDV v EUR]]+Sklop18[[#This Row],[Davek (EUR)]]</f>
        <v>0</v>
      </c>
      <c r="T244" s="174">
        <f>+Sklop18[[#This Row],[cena/enota brez DDV v EUR]]*Sklop18[[#This Row],[Okvirna količina]]</f>
        <v>0</v>
      </c>
      <c r="U244" s="183">
        <f>+Sklop18[[#This Row],[Končna cena/enoto mere (EUR) z DDV]]*Sklop18[[#This Row],[Okvirna količina]]</f>
        <v>0</v>
      </c>
      <c r="V244" s="184"/>
    </row>
    <row r="245" spans="1:22" s="59" customFormat="1" ht="12">
      <c r="A245" s="88" t="s">
        <v>1489</v>
      </c>
      <c r="B245" s="178" t="s">
        <v>914</v>
      </c>
      <c r="C245" s="179" t="s">
        <v>1162</v>
      </c>
      <c r="D245" s="167">
        <v>1000</v>
      </c>
      <c r="E245" s="86" t="s">
        <v>158</v>
      </c>
      <c r="F245" s="168"/>
      <c r="G245" s="171">
        <v>60</v>
      </c>
      <c r="H245" s="187" t="s">
        <v>93</v>
      </c>
      <c r="I245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J245" s="171" t="str">
        <f>IF(Sklop18[[#This Row],[ZAHTEVANA SHEMA KAKOVOSTI]]&lt;&gt;"",Sklop18[[#This Row],[Preračunana masa/volumen/kos na enoto kg]],"")</f>
        <v/>
      </c>
      <c r="K245" s="172"/>
      <c r="L245" s="173"/>
      <c r="M245" s="173"/>
      <c r="N245" s="181"/>
      <c r="O245" s="174"/>
      <c r="P245" s="174"/>
      <c r="Q245" s="182"/>
      <c r="R245" s="174">
        <f>+Sklop18[[#This Row],[cena/enota brez DDV v EUR]]*Sklop18[[#This Row],[Stopnja DDV (%)]]</f>
        <v>0</v>
      </c>
      <c r="S245" s="174">
        <f>+Sklop18[[#This Row],[cena/enota brez DDV v EUR]]+Sklop18[[#This Row],[Davek (EUR)]]</f>
        <v>0</v>
      </c>
      <c r="T245" s="174">
        <f>+Sklop18[[#This Row],[cena/enota brez DDV v EUR]]*Sklop18[[#This Row],[Okvirna količina]]</f>
        <v>0</v>
      </c>
      <c r="U245" s="183">
        <f>+Sklop18[[#This Row],[Končna cena/enoto mere (EUR) z DDV]]*Sklop18[[#This Row],[Okvirna količina]]</f>
        <v>0</v>
      </c>
      <c r="V245" s="184"/>
    </row>
    <row r="246" spans="1:22" s="59" customFormat="1" ht="12">
      <c r="A246" s="88" t="s">
        <v>1490</v>
      </c>
      <c r="B246" s="178" t="s">
        <v>915</v>
      </c>
      <c r="C246" s="179" t="s">
        <v>1162</v>
      </c>
      <c r="D246" s="167">
        <v>13</v>
      </c>
      <c r="E246" s="86" t="s">
        <v>158</v>
      </c>
      <c r="F246" s="168"/>
      <c r="G246" s="171">
        <v>400</v>
      </c>
      <c r="H246" s="187" t="s">
        <v>93</v>
      </c>
      <c r="I246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5.2</v>
      </c>
      <c r="J246" s="171" t="str">
        <f>IF(Sklop18[[#This Row],[ZAHTEVANA SHEMA KAKOVOSTI]]&lt;&gt;"",Sklop18[[#This Row],[Preračunana masa/volumen/kos na enoto kg]],"")</f>
        <v/>
      </c>
      <c r="K246" s="172"/>
      <c r="L246" s="173"/>
      <c r="M246" s="173"/>
      <c r="N246" s="181"/>
      <c r="O246" s="174"/>
      <c r="P246" s="174"/>
      <c r="Q246" s="182"/>
      <c r="R246" s="174">
        <f>+Sklop18[[#This Row],[cena/enota brez DDV v EUR]]*Sklop18[[#This Row],[Stopnja DDV (%)]]</f>
        <v>0</v>
      </c>
      <c r="S246" s="174">
        <f>+Sklop18[[#This Row],[cena/enota brez DDV v EUR]]+Sklop18[[#This Row],[Davek (EUR)]]</f>
        <v>0</v>
      </c>
      <c r="T246" s="174">
        <f>+Sklop18[[#This Row],[cena/enota brez DDV v EUR]]*Sklop18[[#This Row],[Okvirna količina]]</f>
        <v>0</v>
      </c>
      <c r="U246" s="183">
        <f>+Sklop18[[#This Row],[Končna cena/enoto mere (EUR) z DDV]]*Sklop18[[#This Row],[Okvirna količina]]</f>
        <v>0</v>
      </c>
      <c r="V246" s="184"/>
    </row>
    <row r="247" spans="1:22" s="59" customFormat="1" ht="24">
      <c r="A247" s="88" t="s">
        <v>1491</v>
      </c>
      <c r="B247" s="178" t="s">
        <v>916</v>
      </c>
      <c r="C247" s="193" t="s">
        <v>1572</v>
      </c>
      <c r="D247" s="167">
        <v>1000</v>
      </c>
      <c r="E247" s="86" t="s">
        <v>158</v>
      </c>
      <c r="F247" s="168"/>
      <c r="G247" s="171">
        <v>200</v>
      </c>
      <c r="H247" s="187" t="s">
        <v>93</v>
      </c>
      <c r="I247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J247" s="171" t="str">
        <f>IF(Sklop18[[#This Row],[ZAHTEVANA SHEMA KAKOVOSTI]]&lt;&gt;"",Sklop18[[#This Row],[Preračunana masa/volumen/kos na enoto kg]],"")</f>
        <v/>
      </c>
      <c r="K247" s="172"/>
      <c r="L247" s="173"/>
      <c r="M247" s="173"/>
      <c r="N247" s="181"/>
      <c r="O247" s="174"/>
      <c r="P247" s="174"/>
      <c r="Q247" s="182"/>
      <c r="R247" s="174">
        <f>+Sklop18[[#This Row],[cena/enota brez DDV v EUR]]*Sklop18[[#This Row],[Stopnja DDV (%)]]</f>
        <v>0</v>
      </c>
      <c r="S247" s="174">
        <f>+Sklop18[[#This Row],[cena/enota brez DDV v EUR]]+Sklop18[[#This Row],[Davek (EUR)]]</f>
        <v>0</v>
      </c>
      <c r="T247" s="174">
        <f>+Sklop18[[#This Row],[cena/enota brez DDV v EUR]]*Sklop18[[#This Row],[Okvirna količina]]</f>
        <v>0</v>
      </c>
      <c r="U247" s="183">
        <f>+Sklop18[[#This Row],[Končna cena/enoto mere (EUR) z DDV]]*Sklop18[[#This Row],[Okvirna količina]]</f>
        <v>0</v>
      </c>
      <c r="V247" s="184"/>
    </row>
    <row r="248" spans="1:22" s="260" customFormat="1" ht="12">
      <c r="A248" s="88" t="s">
        <v>1492</v>
      </c>
      <c r="B248" s="250" t="s">
        <v>917</v>
      </c>
      <c r="C248" s="179" t="s">
        <v>918</v>
      </c>
      <c r="D248" s="245">
        <v>1</v>
      </c>
      <c r="E248" s="204" t="s">
        <v>240</v>
      </c>
      <c r="F248" s="249"/>
      <c r="G248" s="247">
        <v>90</v>
      </c>
      <c r="H248" s="401" t="s">
        <v>240</v>
      </c>
      <c r="I248" s="252"/>
      <c r="J248" s="247" t="str">
        <f>IF(Sklop18[[#This Row],[ZAHTEVANA SHEMA KAKOVOSTI]]&lt;&gt;"",Sklop18[[#This Row],[Preračunana masa/volumen/kos na enoto kg]],"")</f>
        <v/>
      </c>
      <c r="K248" s="253"/>
      <c r="L248" s="254"/>
      <c r="M248" s="254"/>
      <c r="N248" s="255"/>
      <c r="O248" s="256"/>
      <c r="P248" s="256"/>
      <c r="Q248" s="257"/>
      <c r="R248" s="256">
        <f>+Sklop18[[#This Row],[cena/enota brez DDV v EUR]]*Sklop18[[#This Row],[Stopnja DDV (%)]]</f>
        <v>0</v>
      </c>
      <c r="S248" s="256">
        <f>+Sklop18[[#This Row],[cena/enota brez DDV v EUR]]+Sklop18[[#This Row],[Davek (EUR)]]</f>
        <v>0</v>
      </c>
      <c r="T248" s="256">
        <f>+Sklop18[[#This Row],[cena/enota brez DDV v EUR]]*Sklop18[[#This Row],[Okvirna količina]]</f>
        <v>0</v>
      </c>
      <c r="U248" s="258">
        <f>+Sklop18[[#This Row],[Končna cena/enoto mere (EUR) z DDV]]*Sklop18[[#This Row],[Okvirna količina]]</f>
        <v>0</v>
      </c>
      <c r="V248" s="259"/>
    </row>
    <row r="249" spans="1:22" s="59" customFormat="1" ht="12">
      <c r="A249" s="88" t="s">
        <v>1493</v>
      </c>
      <c r="B249" s="178" t="s">
        <v>919</v>
      </c>
      <c r="C249" s="179" t="s">
        <v>1163</v>
      </c>
      <c r="D249" s="167">
        <v>500</v>
      </c>
      <c r="E249" s="86" t="s">
        <v>158</v>
      </c>
      <c r="F249" s="168"/>
      <c r="G249" s="171">
        <v>300</v>
      </c>
      <c r="H249" s="187" t="s">
        <v>93</v>
      </c>
      <c r="I249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J249" s="171" t="str">
        <f>IF(Sklop18[[#This Row],[ZAHTEVANA SHEMA KAKOVOSTI]]&lt;&gt;"",Sklop18[[#This Row],[Preračunana masa/volumen/kos na enoto kg]],"")</f>
        <v/>
      </c>
      <c r="K249" s="172"/>
      <c r="L249" s="173"/>
      <c r="M249" s="173"/>
      <c r="N249" s="181"/>
      <c r="O249" s="174"/>
      <c r="P249" s="174"/>
      <c r="Q249" s="182"/>
      <c r="R249" s="174">
        <f>+Sklop18[[#This Row],[cena/enota brez DDV v EUR]]*Sklop18[[#This Row],[Stopnja DDV (%)]]</f>
        <v>0</v>
      </c>
      <c r="S249" s="174">
        <f>+Sklop18[[#This Row],[cena/enota brez DDV v EUR]]+Sklop18[[#This Row],[Davek (EUR)]]</f>
        <v>0</v>
      </c>
      <c r="T249" s="174">
        <f>+Sklop18[[#This Row],[cena/enota brez DDV v EUR]]*Sklop18[[#This Row],[Okvirna količina]]</f>
        <v>0</v>
      </c>
      <c r="U249" s="183">
        <f>+Sklop18[[#This Row],[Končna cena/enoto mere (EUR) z DDV]]*Sklop18[[#This Row],[Okvirna količina]]</f>
        <v>0</v>
      </c>
      <c r="V249" s="184"/>
    </row>
    <row r="250" spans="1:22" s="59" customFormat="1" ht="12">
      <c r="A250" s="88" t="s">
        <v>1494</v>
      </c>
      <c r="B250" s="178" t="s">
        <v>920</v>
      </c>
      <c r="C250" s="193" t="s">
        <v>1164</v>
      </c>
      <c r="D250" s="167">
        <v>10</v>
      </c>
      <c r="E250" s="86" t="s">
        <v>158</v>
      </c>
      <c r="F250" s="168"/>
      <c r="G250" s="171">
        <v>1000</v>
      </c>
      <c r="H250" s="187" t="s">
        <v>93</v>
      </c>
      <c r="I250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J250" s="171" t="str">
        <f>IF(Sklop18[[#This Row],[ZAHTEVANA SHEMA KAKOVOSTI]]&lt;&gt;"",Sklop18[[#This Row],[Preračunana masa/volumen/kos na enoto kg]],"")</f>
        <v/>
      </c>
      <c r="K250" s="172"/>
      <c r="L250" s="173"/>
      <c r="M250" s="173"/>
      <c r="N250" s="181"/>
      <c r="O250" s="174"/>
      <c r="P250" s="174"/>
      <c r="Q250" s="182"/>
      <c r="R250" s="174">
        <f>+Sklop18[[#This Row],[cena/enota brez DDV v EUR]]*Sklop18[[#This Row],[Stopnja DDV (%)]]</f>
        <v>0</v>
      </c>
      <c r="S250" s="174">
        <f>+Sklop18[[#This Row],[cena/enota brez DDV v EUR]]+Sklop18[[#This Row],[Davek (EUR)]]</f>
        <v>0</v>
      </c>
      <c r="T250" s="174">
        <f>+Sklop18[[#This Row],[cena/enota brez DDV v EUR]]*Sklop18[[#This Row],[Okvirna količina]]</f>
        <v>0</v>
      </c>
      <c r="U250" s="183">
        <f>+Sklop18[[#This Row],[Končna cena/enoto mere (EUR) z DDV]]*Sklop18[[#This Row],[Okvirna količina]]</f>
        <v>0</v>
      </c>
      <c r="V250" s="184"/>
    </row>
    <row r="251" spans="1:22" s="59" customFormat="1" ht="24">
      <c r="A251" s="88" t="s">
        <v>1495</v>
      </c>
      <c r="B251" s="178" t="s">
        <v>921</v>
      </c>
      <c r="C251" s="193" t="s">
        <v>1400</v>
      </c>
      <c r="D251" s="167">
        <v>30</v>
      </c>
      <c r="E251" s="86" t="s">
        <v>158</v>
      </c>
      <c r="F251" s="168"/>
      <c r="G251" s="171">
        <v>1300</v>
      </c>
      <c r="H251" s="187" t="s">
        <v>93</v>
      </c>
      <c r="I251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39</v>
      </c>
      <c r="J251" s="171" t="str">
        <f>IF(Sklop18[[#This Row],[ZAHTEVANA SHEMA KAKOVOSTI]]&lt;&gt;"",Sklop18[[#This Row],[Preračunana masa/volumen/kos na enoto kg]],"")</f>
        <v/>
      </c>
      <c r="K251" s="172"/>
      <c r="L251" s="173"/>
      <c r="M251" s="173"/>
      <c r="N251" s="181"/>
      <c r="O251" s="174"/>
      <c r="P251" s="174"/>
      <c r="Q251" s="182"/>
      <c r="R251" s="174">
        <f>+Sklop18[[#This Row],[cena/enota brez DDV v EUR]]*Sklop18[[#This Row],[Stopnja DDV (%)]]</f>
        <v>0</v>
      </c>
      <c r="S251" s="174">
        <f>+Sklop18[[#This Row],[cena/enota brez DDV v EUR]]+Sklop18[[#This Row],[Davek (EUR)]]</f>
        <v>0</v>
      </c>
      <c r="T251" s="174">
        <f>+Sklop18[[#This Row],[cena/enota brez DDV v EUR]]*Sklop18[[#This Row],[Okvirna količina]]</f>
        <v>0</v>
      </c>
      <c r="U251" s="183">
        <f>+Sklop18[[#This Row],[Končna cena/enoto mere (EUR) z DDV]]*Sklop18[[#This Row],[Okvirna količina]]</f>
        <v>0</v>
      </c>
      <c r="V251" s="184"/>
    </row>
    <row r="252" spans="1:22" s="59" customFormat="1" ht="24">
      <c r="A252" s="88" t="s">
        <v>1496</v>
      </c>
      <c r="B252" s="178" t="s">
        <v>922</v>
      </c>
      <c r="C252" s="179" t="s">
        <v>1165</v>
      </c>
      <c r="D252" s="167">
        <v>35</v>
      </c>
      <c r="E252" s="86" t="s">
        <v>158</v>
      </c>
      <c r="F252" s="168"/>
      <c r="G252" s="171">
        <v>600</v>
      </c>
      <c r="H252" s="187" t="s">
        <v>93</v>
      </c>
      <c r="I252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21.000000000000004</v>
      </c>
      <c r="J252" s="171" t="str">
        <f>IF(Sklop18[[#This Row],[ZAHTEVANA SHEMA KAKOVOSTI]]&lt;&gt;"",Sklop18[[#This Row],[Preračunana masa/volumen/kos na enoto kg]],"")</f>
        <v/>
      </c>
      <c r="K252" s="172"/>
      <c r="L252" s="173"/>
      <c r="M252" s="173"/>
      <c r="N252" s="181"/>
      <c r="O252" s="174"/>
      <c r="P252" s="174"/>
      <c r="Q252" s="182"/>
      <c r="R252" s="174">
        <f>+Sklop18[[#This Row],[cena/enota brez DDV v EUR]]*Sklop18[[#This Row],[Stopnja DDV (%)]]</f>
        <v>0</v>
      </c>
      <c r="S252" s="174">
        <f>+Sklop18[[#This Row],[cena/enota brez DDV v EUR]]+Sklop18[[#This Row],[Davek (EUR)]]</f>
        <v>0</v>
      </c>
      <c r="T252" s="174">
        <f>+Sklop18[[#This Row],[cena/enota brez DDV v EUR]]*Sklop18[[#This Row],[Okvirna količina]]</f>
        <v>0</v>
      </c>
      <c r="U252" s="183">
        <f>+Sklop18[[#This Row],[Končna cena/enoto mere (EUR) z DDV]]*Sklop18[[#This Row],[Okvirna količina]]</f>
        <v>0</v>
      </c>
      <c r="V252" s="184"/>
    </row>
    <row r="253" spans="1:22" s="59" customFormat="1" ht="24">
      <c r="A253" s="88" t="s">
        <v>1497</v>
      </c>
      <c r="B253" s="178" t="s">
        <v>923</v>
      </c>
      <c r="C253" s="193" t="s">
        <v>1399</v>
      </c>
      <c r="D253" s="167">
        <v>44</v>
      </c>
      <c r="E253" s="86" t="s">
        <v>158</v>
      </c>
      <c r="F253" s="168"/>
      <c r="G253" s="171">
        <v>200</v>
      </c>
      <c r="H253" s="187" t="s">
        <v>93</v>
      </c>
      <c r="I253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8.7999999999999989</v>
      </c>
      <c r="J253" s="171" t="str">
        <f>IF(Sklop18[[#This Row],[ZAHTEVANA SHEMA KAKOVOSTI]]&lt;&gt;"",Sklop18[[#This Row],[Preračunana masa/volumen/kos na enoto kg]],"")</f>
        <v/>
      </c>
      <c r="K253" s="172"/>
      <c r="L253" s="173"/>
      <c r="M253" s="173"/>
      <c r="N253" s="181"/>
      <c r="O253" s="174"/>
      <c r="P253" s="174"/>
      <c r="Q253" s="182"/>
      <c r="R253" s="174">
        <f>+Sklop18[[#This Row],[cena/enota brez DDV v EUR]]*Sklop18[[#This Row],[Stopnja DDV (%)]]</f>
        <v>0</v>
      </c>
      <c r="S253" s="174">
        <f>+Sklop18[[#This Row],[cena/enota brez DDV v EUR]]+Sklop18[[#This Row],[Davek (EUR)]]</f>
        <v>0</v>
      </c>
      <c r="T253" s="174">
        <f>+Sklop18[[#This Row],[cena/enota brez DDV v EUR]]*Sklop18[[#This Row],[Okvirna količina]]</f>
        <v>0</v>
      </c>
      <c r="U253" s="183">
        <f>+Sklop18[[#This Row],[Končna cena/enoto mere (EUR) z DDV]]*Sklop18[[#This Row],[Okvirna količina]]</f>
        <v>0</v>
      </c>
      <c r="V253" s="184"/>
    </row>
    <row r="254" spans="1:22" s="59" customFormat="1" ht="24">
      <c r="A254" s="88" t="s">
        <v>1498</v>
      </c>
      <c r="B254" s="178" t="s">
        <v>924</v>
      </c>
      <c r="C254" s="193" t="s">
        <v>1398</v>
      </c>
      <c r="D254" s="167">
        <v>30</v>
      </c>
      <c r="E254" s="86" t="s">
        <v>158</v>
      </c>
      <c r="F254" s="168"/>
      <c r="G254" s="171">
        <v>1000</v>
      </c>
      <c r="H254" s="187" t="s">
        <v>93</v>
      </c>
      <c r="I254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J254" s="171" t="str">
        <f>IF(Sklop18[[#This Row],[ZAHTEVANA SHEMA KAKOVOSTI]]&lt;&gt;"",Sklop18[[#This Row],[Preračunana masa/volumen/kos na enoto kg]],"")</f>
        <v/>
      </c>
      <c r="K254" s="172"/>
      <c r="L254" s="173"/>
      <c r="M254" s="173"/>
      <c r="N254" s="181"/>
      <c r="O254" s="174"/>
      <c r="P254" s="174"/>
      <c r="Q254" s="182"/>
      <c r="R254" s="174">
        <f>+Sklop18[[#This Row],[cena/enota brez DDV v EUR]]*Sklop18[[#This Row],[Stopnja DDV (%)]]</f>
        <v>0</v>
      </c>
      <c r="S254" s="174">
        <f>+Sklop18[[#This Row],[cena/enota brez DDV v EUR]]+Sklop18[[#This Row],[Davek (EUR)]]</f>
        <v>0</v>
      </c>
      <c r="T254" s="174">
        <f>+Sklop18[[#This Row],[cena/enota brez DDV v EUR]]*Sklop18[[#This Row],[Okvirna količina]]</f>
        <v>0</v>
      </c>
      <c r="U254" s="183">
        <f>+Sklop18[[#This Row],[Končna cena/enoto mere (EUR) z DDV]]*Sklop18[[#This Row],[Okvirna količina]]</f>
        <v>0</v>
      </c>
      <c r="V254" s="184"/>
    </row>
    <row r="255" spans="1:22" s="358" customFormat="1" ht="12">
      <c r="A255" s="88" t="s">
        <v>1555</v>
      </c>
      <c r="B255" s="384"/>
      <c r="C255" s="385" t="s">
        <v>1545</v>
      </c>
      <c r="D255" s="386">
        <v>100</v>
      </c>
      <c r="E255" s="356" t="s">
        <v>158</v>
      </c>
      <c r="F255" s="387"/>
      <c r="G255" s="388">
        <v>100</v>
      </c>
      <c r="H255" s="389" t="s">
        <v>93</v>
      </c>
      <c r="I255" s="39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J255" s="388" t="str">
        <f>IF(Sklop18[[#This Row],[ZAHTEVANA SHEMA KAKOVOSTI]]&lt;&gt;"",Sklop18[[#This Row],[Preračunana masa/volumen/kos na enoto kg]],"")</f>
        <v/>
      </c>
      <c r="K255" s="391"/>
      <c r="L255" s="392"/>
      <c r="M255" s="392"/>
      <c r="N255" s="393"/>
      <c r="O255" s="394"/>
      <c r="P255" s="394"/>
      <c r="Q255" s="395"/>
      <c r="R255" s="394">
        <f>+Sklop18[[#This Row],[cena/enota brez DDV v EUR]]*Sklop18[[#This Row],[Stopnja DDV (%)]]</f>
        <v>0</v>
      </c>
      <c r="S255" s="394">
        <f>+Sklop18[[#This Row],[cena/enota brez DDV v EUR]]+Sklop18[[#This Row],[Davek (EUR)]]</f>
        <v>0</v>
      </c>
      <c r="T255" s="394">
        <f>+Sklop18[[#This Row],[cena/enota brez DDV v EUR]]*Sklop18[[#This Row],[Okvirna količina]]</f>
        <v>0</v>
      </c>
      <c r="U255" s="396">
        <f>+Sklop18[[#This Row],[Končna cena/enoto mere (EUR) z DDV]]*Sklop18[[#This Row],[Okvirna količina]]</f>
        <v>0</v>
      </c>
      <c r="V255" s="397"/>
    </row>
    <row r="256" spans="1:22">
      <c r="A256" s="148" t="s">
        <v>182</v>
      </c>
      <c r="B256" s="148"/>
      <c r="C256" s="149"/>
      <c r="D256" s="150"/>
      <c r="E256" s="150"/>
      <c r="F256" s="151"/>
      <c r="G256" s="152"/>
      <c r="H256" s="153"/>
      <c r="I256" s="154">
        <f>SUBTOTAL(109,Sklop18[Preračunana masa/volumen/kos na enoto kg])</f>
        <v>50096.235000000001</v>
      </c>
      <c r="J256" s="154">
        <f>SUBTOTAL(109,Sklop18[Živila iz shem kakovosti (kg)])</f>
        <v>1390</v>
      </c>
      <c r="K256" s="152"/>
      <c r="L256" s="155"/>
      <c r="M256" s="155"/>
      <c r="N256" s="156"/>
      <c r="O256" s="157"/>
      <c r="P256" s="157"/>
      <c r="Q256" s="157"/>
      <c r="R256" s="158"/>
      <c r="S256" s="152"/>
      <c r="T256" s="158">
        <f>SUBTOTAL(109,Sklop18[Vrednost za okvirno količino (EUR) brez DDV])</f>
        <v>0</v>
      </c>
      <c r="U256" s="158">
        <f>SUBTOTAL(109,Sklop18[Vrednost za okvirno količino (EUR) z DDV])</f>
        <v>0</v>
      </c>
      <c r="V256" s="159">
        <f>SUBTOTAL(103,Sklop18[Shema kakovosti
(nacionalne, evropske)
])</f>
        <v>0</v>
      </c>
    </row>
    <row r="257" spans="1:22" ht="15">
      <c r="A257" s="7"/>
      <c r="B257" s="7"/>
      <c r="C257" s="5"/>
      <c r="D257" s="29"/>
      <c r="E257" s="29"/>
      <c r="F257" s="28"/>
      <c r="G257" s="8"/>
      <c r="I257" s="9"/>
      <c r="J257" s="9"/>
      <c r="K257" s="9"/>
      <c r="L257" s="9"/>
      <c r="M257" s="23"/>
      <c r="N257" s="23"/>
      <c r="O257" s="9"/>
      <c r="P257" s="9"/>
      <c r="Q257" s="9"/>
      <c r="R257" s="9"/>
      <c r="S257" s="9"/>
      <c r="T257" s="4"/>
      <c r="U257" s="4"/>
      <c r="V257" s="8"/>
    </row>
    <row r="258" spans="1:22">
      <c r="A258" s="51" t="s">
        <v>178</v>
      </c>
      <c r="B258" s="51"/>
      <c r="C258" s="19"/>
      <c r="D258" s="31"/>
      <c r="E258" s="31"/>
      <c r="F258" s="117"/>
      <c r="R258" s="51"/>
      <c r="S258" s="51"/>
      <c r="T258" s="51"/>
      <c r="U258" s="51"/>
    </row>
    <row r="259" spans="1:22">
      <c r="A259" s="14" t="s">
        <v>180</v>
      </c>
      <c r="C259" s="19"/>
      <c r="D259" s="31"/>
      <c r="E259" s="31"/>
      <c r="F259" s="117"/>
    </row>
    <row r="260" spans="1:22">
      <c r="A260" s="111" t="s">
        <v>1405</v>
      </c>
      <c r="B260" s="111"/>
      <c r="G260" s="72"/>
      <c r="H260" s="72"/>
      <c r="I260" s="32"/>
      <c r="J260" s="32"/>
      <c r="K260" s="32"/>
      <c r="L260" s="32"/>
      <c r="M260" s="58"/>
      <c r="N260" s="58"/>
      <c r="O260" s="32"/>
      <c r="P260" s="32"/>
      <c r="Q260" s="32"/>
      <c r="R260" s="32"/>
      <c r="S260" s="32"/>
    </row>
    <row r="261" spans="1:22">
      <c r="A261" s="440" t="s">
        <v>245</v>
      </c>
      <c r="B261" s="440"/>
      <c r="C261" s="440"/>
      <c r="D261" s="440"/>
      <c r="E261" s="440"/>
      <c r="F261" s="440"/>
      <c r="G261" s="440"/>
      <c r="H261" s="440"/>
      <c r="I261" s="440"/>
      <c r="J261" s="440"/>
      <c r="K261" s="440"/>
      <c r="L261" s="440"/>
      <c r="M261" s="440"/>
      <c r="N261" s="58"/>
      <c r="O261" s="32"/>
      <c r="P261" s="32"/>
      <c r="Q261" s="32"/>
      <c r="R261" s="32"/>
      <c r="S261" s="32"/>
    </row>
    <row r="262" spans="1:22" ht="12.75" customHeight="1">
      <c r="A262" s="451" t="s">
        <v>251</v>
      </c>
      <c r="B262" s="451"/>
      <c r="C262" s="451"/>
      <c r="D262" s="451"/>
      <c r="E262" s="451"/>
      <c r="F262" s="451"/>
      <c r="G262" s="451"/>
      <c r="H262" s="451"/>
      <c r="I262" s="451"/>
      <c r="J262" s="451"/>
      <c r="K262" s="451"/>
      <c r="L262" s="451"/>
      <c r="M262" s="451"/>
      <c r="O262" s="32"/>
      <c r="P262" s="32"/>
      <c r="Q262" s="32"/>
      <c r="R262" s="32"/>
      <c r="S262" s="32"/>
    </row>
    <row r="263" spans="1:22" ht="12.75" customHeight="1">
      <c r="A263" s="22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O263" s="32"/>
      <c r="P263" s="32"/>
      <c r="Q263" s="32"/>
      <c r="R263" s="32"/>
      <c r="S263" s="32"/>
    </row>
    <row r="264" spans="1:22">
      <c r="A264" s="111" t="s">
        <v>65</v>
      </c>
      <c r="B264" s="111"/>
      <c r="G264" s="72"/>
      <c r="H264" s="72" t="s">
        <v>66</v>
      </c>
      <c r="I264" s="32"/>
      <c r="J264" s="32"/>
      <c r="K264" s="32"/>
      <c r="L264" s="32"/>
      <c r="M264" s="58"/>
      <c r="N264" s="58"/>
      <c r="O264" s="32"/>
      <c r="P264" s="32"/>
      <c r="Q264" s="32"/>
      <c r="R264" s="32" t="s">
        <v>67</v>
      </c>
      <c r="S264" s="32"/>
    </row>
    <row r="265" spans="1:22" ht="15">
      <c r="A265" s="7"/>
      <c r="B265" s="7"/>
      <c r="C265" s="5"/>
      <c r="D265" s="29"/>
      <c r="E265" s="29"/>
      <c r="F265" s="28"/>
      <c r="G265" s="8"/>
      <c r="I265" s="9"/>
      <c r="J265" s="9"/>
      <c r="K265" s="9"/>
      <c r="L265" s="9"/>
      <c r="M265" s="23"/>
      <c r="N265" s="23"/>
      <c r="O265" s="9"/>
      <c r="P265" s="9"/>
      <c r="Q265" s="9"/>
      <c r="R265" s="9"/>
      <c r="S265" s="9"/>
      <c r="T265" s="4"/>
      <c r="U265" s="4"/>
      <c r="V265" s="8"/>
    </row>
    <row r="266" spans="1:22">
      <c r="C266" s="19"/>
      <c r="D266" s="31"/>
      <c r="E266" s="31"/>
      <c r="F266" s="117"/>
    </row>
    <row r="267" spans="1:22">
      <c r="C267" s="19"/>
      <c r="D267" s="31"/>
      <c r="E267" s="31"/>
      <c r="F267" s="117"/>
    </row>
    <row r="268" spans="1:22">
      <c r="C268" s="19"/>
      <c r="D268" s="31"/>
      <c r="E268" s="31"/>
      <c r="F268" s="117"/>
    </row>
    <row r="269" spans="1:22">
      <c r="C269" s="19"/>
      <c r="D269" s="31"/>
      <c r="E269" s="31"/>
      <c r="F269" s="117"/>
    </row>
    <row r="270" spans="1:22">
      <c r="C270" s="19"/>
      <c r="D270" s="31"/>
      <c r="E270" s="31"/>
      <c r="F270" s="117"/>
    </row>
    <row r="271" spans="1:22">
      <c r="C271" s="19"/>
      <c r="D271" s="31"/>
      <c r="E271" s="31"/>
      <c r="F271" s="117"/>
    </row>
    <row r="272" spans="1:22">
      <c r="C272" s="19"/>
      <c r="D272" s="31"/>
      <c r="E272" s="31"/>
      <c r="F272" s="117"/>
    </row>
    <row r="273" spans="1:23">
      <c r="C273" s="19"/>
      <c r="D273" s="31"/>
      <c r="E273" s="31"/>
      <c r="F273" s="117"/>
    </row>
    <row r="274" spans="1:23">
      <c r="C274" s="19"/>
      <c r="D274" s="31"/>
      <c r="E274" s="31"/>
      <c r="F274" s="117"/>
    </row>
    <row r="275" spans="1:23">
      <c r="C275" s="19"/>
      <c r="D275" s="31"/>
      <c r="E275" s="31"/>
      <c r="F275" s="117"/>
    </row>
    <row r="276" spans="1:23">
      <c r="C276" s="19"/>
      <c r="D276" s="31"/>
      <c r="E276" s="31"/>
      <c r="F276" s="117"/>
    </row>
    <row r="277" spans="1:23">
      <c r="C277" s="19"/>
      <c r="D277" s="31"/>
      <c r="E277" s="31"/>
      <c r="F277" s="117"/>
    </row>
    <row r="278" spans="1:23">
      <c r="C278" s="19"/>
      <c r="D278" s="31"/>
      <c r="E278" s="31"/>
      <c r="F278" s="117"/>
    </row>
    <row r="279" spans="1:23">
      <c r="C279" s="19"/>
      <c r="D279" s="31"/>
      <c r="E279" s="31"/>
      <c r="F279" s="117"/>
    </row>
    <row r="280" spans="1:23" s="21" customFormat="1">
      <c r="A280" s="14"/>
      <c r="B280" s="14"/>
      <c r="C280" s="19"/>
      <c r="D280" s="31"/>
      <c r="E280" s="31"/>
      <c r="F280" s="117"/>
      <c r="G280" s="118"/>
      <c r="H280" s="118"/>
      <c r="M280" s="14"/>
      <c r="N280" s="14"/>
      <c r="O280" s="14"/>
      <c r="P280" s="14"/>
      <c r="Q280" s="14"/>
      <c r="R280" s="14"/>
      <c r="S280" s="14"/>
      <c r="T280" s="14"/>
      <c r="U280" s="14"/>
      <c r="V280" s="72"/>
      <c r="W280" s="14"/>
    </row>
    <row r="281" spans="1:23" s="21" customFormat="1">
      <c r="A281" s="14"/>
      <c r="B281" s="14"/>
      <c r="C281" s="19"/>
      <c r="D281" s="31"/>
      <c r="E281" s="31"/>
      <c r="F281" s="117"/>
      <c r="G281" s="118"/>
      <c r="H281" s="118"/>
      <c r="M281" s="14"/>
      <c r="N281" s="14"/>
      <c r="O281" s="14"/>
      <c r="P281" s="14"/>
      <c r="Q281" s="14"/>
      <c r="R281" s="14"/>
      <c r="S281" s="14"/>
      <c r="T281" s="14"/>
      <c r="U281" s="14"/>
      <c r="V281" s="72"/>
      <c r="W281" s="14"/>
    </row>
    <row r="282" spans="1:23" s="21" customFormat="1">
      <c r="A282" s="14"/>
      <c r="B282" s="14"/>
      <c r="C282" s="19"/>
      <c r="D282" s="31"/>
      <c r="E282" s="31"/>
      <c r="F282" s="117"/>
      <c r="G282" s="118"/>
      <c r="H282" s="118"/>
      <c r="M282" s="14"/>
      <c r="N282" s="14"/>
      <c r="O282" s="14"/>
      <c r="P282" s="14"/>
      <c r="Q282" s="14"/>
      <c r="R282" s="14"/>
      <c r="S282" s="14"/>
      <c r="T282" s="14"/>
      <c r="U282" s="14"/>
      <c r="V282" s="72"/>
      <c r="W282" s="14"/>
    </row>
    <row r="283" spans="1:23" s="21" customFormat="1">
      <c r="A283" s="14"/>
      <c r="B283" s="14"/>
      <c r="C283" s="19"/>
      <c r="D283" s="31"/>
      <c r="E283" s="31"/>
      <c r="F283" s="117"/>
      <c r="G283" s="118"/>
      <c r="H283" s="118"/>
      <c r="M283" s="14"/>
      <c r="N283" s="14"/>
      <c r="O283" s="14"/>
      <c r="P283" s="14"/>
      <c r="Q283" s="14"/>
      <c r="R283" s="14"/>
      <c r="S283" s="14"/>
      <c r="T283" s="14"/>
      <c r="U283" s="14"/>
      <c r="V283" s="72"/>
      <c r="W283" s="14"/>
    </row>
    <row r="284" spans="1:23" s="21" customFormat="1">
      <c r="A284" s="14"/>
      <c r="B284" s="14"/>
      <c r="C284" s="19"/>
      <c r="D284" s="31"/>
      <c r="E284" s="31"/>
      <c r="F284" s="117"/>
      <c r="G284" s="118"/>
      <c r="H284" s="118"/>
      <c r="M284" s="14"/>
      <c r="N284" s="14"/>
      <c r="O284" s="14"/>
      <c r="P284" s="14"/>
      <c r="Q284" s="14"/>
      <c r="R284" s="14"/>
      <c r="S284" s="14"/>
      <c r="T284" s="14"/>
      <c r="U284" s="14"/>
      <c r="V284" s="72"/>
      <c r="W284" s="14"/>
    </row>
    <row r="285" spans="1:23" s="21" customFormat="1">
      <c r="A285" s="14"/>
      <c r="B285" s="14"/>
      <c r="C285" s="19"/>
      <c r="D285" s="31"/>
      <c r="E285" s="31"/>
      <c r="F285" s="117"/>
      <c r="G285" s="118"/>
      <c r="H285" s="118"/>
      <c r="M285" s="14"/>
      <c r="N285" s="14"/>
      <c r="O285" s="14"/>
      <c r="P285" s="14"/>
      <c r="Q285" s="14"/>
      <c r="R285" s="14"/>
      <c r="S285" s="14"/>
      <c r="T285" s="14"/>
      <c r="U285" s="14"/>
      <c r="V285" s="72"/>
      <c r="W285" s="14"/>
    </row>
    <row r="286" spans="1:23" s="21" customFormat="1">
      <c r="A286" s="14"/>
      <c r="B286" s="14"/>
      <c r="C286" s="19"/>
      <c r="D286" s="31"/>
      <c r="E286" s="31"/>
      <c r="F286" s="117"/>
      <c r="G286" s="118"/>
      <c r="H286" s="118"/>
      <c r="M286" s="14"/>
      <c r="N286" s="14"/>
      <c r="O286" s="14"/>
      <c r="P286" s="14"/>
      <c r="Q286" s="14"/>
      <c r="R286" s="14"/>
      <c r="S286" s="14"/>
      <c r="T286" s="14"/>
      <c r="U286" s="14"/>
      <c r="V286" s="72"/>
      <c r="W286" s="14"/>
    </row>
    <row r="287" spans="1:23" s="21" customFormat="1">
      <c r="A287" s="14"/>
      <c r="B287" s="14"/>
      <c r="C287" s="19"/>
      <c r="D287" s="31"/>
      <c r="E287" s="31"/>
      <c r="F287" s="117"/>
      <c r="G287" s="118"/>
      <c r="H287" s="118"/>
      <c r="M287" s="14"/>
      <c r="N287" s="14"/>
      <c r="O287" s="14"/>
      <c r="P287" s="14"/>
      <c r="Q287" s="14"/>
      <c r="R287" s="14"/>
      <c r="S287" s="14"/>
      <c r="T287" s="14"/>
      <c r="U287" s="14"/>
      <c r="V287" s="72"/>
      <c r="W287" s="14"/>
    </row>
    <row r="288" spans="1:23" s="21" customFormat="1">
      <c r="A288" s="14"/>
      <c r="B288" s="14"/>
      <c r="C288" s="19"/>
      <c r="D288" s="31"/>
      <c r="E288" s="31"/>
      <c r="F288" s="117"/>
      <c r="G288" s="118"/>
      <c r="H288" s="118"/>
      <c r="M288" s="14"/>
      <c r="N288" s="14"/>
      <c r="O288" s="14"/>
      <c r="P288" s="14"/>
      <c r="Q288" s="14"/>
      <c r="R288" s="14"/>
      <c r="S288" s="14"/>
      <c r="T288" s="14"/>
      <c r="U288" s="14"/>
      <c r="V288" s="72"/>
      <c r="W288" s="14"/>
    </row>
    <row r="289" spans="1:23" s="21" customFormat="1">
      <c r="A289" s="14"/>
      <c r="B289" s="14"/>
      <c r="C289" s="19"/>
      <c r="D289" s="31"/>
      <c r="E289" s="31"/>
      <c r="F289" s="117"/>
      <c r="G289" s="118"/>
      <c r="H289" s="118"/>
      <c r="M289" s="14"/>
      <c r="N289" s="14"/>
      <c r="O289" s="14"/>
      <c r="P289" s="14"/>
      <c r="Q289" s="14"/>
      <c r="R289" s="14"/>
      <c r="S289" s="14"/>
      <c r="T289" s="14"/>
      <c r="U289" s="14"/>
      <c r="V289" s="72"/>
      <c r="W289" s="14"/>
    </row>
    <row r="290" spans="1:23" s="21" customFormat="1">
      <c r="A290" s="14"/>
      <c r="B290" s="14"/>
      <c r="C290" s="19"/>
      <c r="D290" s="31"/>
      <c r="E290" s="31"/>
      <c r="F290" s="117"/>
      <c r="G290" s="118"/>
      <c r="H290" s="118"/>
      <c r="M290" s="14"/>
      <c r="N290" s="14"/>
      <c r="O290" s="14"/>
      <c r="P290" s="14"/>
      <c r="Q290" s="14"/>
      <c r="R290" s="14"/>
      <c r="S290" s="14"/>
      <c r="T290" s="14"/>
      <c r="U290" s="14"/>
      <c r="V290" s="72"/>
      <c r="W290" s="14"/>
    </row>
    <row r="291" spans="1:23" s="21" customFormat="1">
      <c r="A291" s="14"/>
      <c r="B291" s="14"/>
      <c r="C291" s="19"/>
      <c r="D291" s="31"/>
      <c r="E291" s="31"/>
      <c r="F291" s="117"/>
      <c r="G291" s="118"/>
      <c r="H291" s="118"/>
      <c r="M291" s="14"/>
      <c r="N291" s="14"/>
      <c r="O291" s="14"/>
      <c r="P291" s="14"/>
      <c r="Q291" s="14"/>
      <c r="R291" s="14"/>
      <c r="S291" s="14"/>
      <c r="T291" s="14"/>
      <c r="U291" s="14"/>
      <c r="V291" s="72"/>
      <c r="W291" s="14"/>
    </row>
    <row r="292" spans="1:23" s="21" customFormat="1">
      <c r="A292" s="14"/>
      <c r="B292" s="14"/>
      <c r="C292" s="19"/>
      <c r="D292" s="31"/>
      <c r="E292" s="31"/>
      <c r="F292" s="117"/>
      <c r="G292" s="118"/>
      <c r="H292" s="118"/>
      <c r="M292" s="14"/>
      <c r="N292" s="14"/>
      <c r="O292" s="14"/>
      <c r="P292" s="14"/>
      <c r="Q292" s="14"/>
      <c r="R292" s="14"/>
      <c r="S292" s="14"/>
      <c r="T292" s="14"/>
      <c r="U292" s="14"/>
      <c r="V292" s="72"/>
      <c r="W292" s="14"/>
    </row>
    <row r="293" spans="1:23" s="21" customFormat="1">
      <c r="A293" s="14"/>
      <c r="B293" s="14"/>
      <c r="C293" s="19"/>
      <c r="D293" s="31"/>
      <c r="E293" s="31"/>
      <c r="F293" s="117"/>
      <c r="G293" s="118"/>
      <c r="H293" s="118"/>
      <c r="M293" s="14"/>
      <c r="N293" s="14"/>
      <c r="O293" s="14"/>
      <c r="P293" s="14"/>
      <c r="Q293" s="14"/>
      <c r="R293" s="14"/>
      <c r="S293" s="14"/>
      <c r="T293" s="14"/>
      <c r="U293" s="14"/>
      <c r="V293" s="72"/>
      <c r="W293" s="14"/>
    </row>
    <row r="294" spans="1:23" s="21" customFormat="1">
      <c r="A294" s="14"/>
      <c r="B294" s="14"/>
      <c r="C294" s="19"/>
      <c r="D294" s="31"/>
      <c r="E294" s="31"/>
      <c r="F294" s="117"/>
      <c r="G294" s="118"/>
      <c r="H294" s="118"/>
      <c r="M294" s="14"/>
      <c r="N294" s="14"/>
      <c r="O294" s="14"/>
      <c r="P294" s="14"/>
      <c r="Q294" s="14"/>
      <c r="R294" s="14"/>
      <c r="S294" s="14"/>
      <c r="T294" s="14"/>
      <c r="U294" s="14"/>
      <c r="V294" s="72"/>
      <c r="W294" s="14"/>
    </row>
    <row r="295" spans="1:23" s="21" customFormat="1">
      <c r="A295" s="14"/>
      <c r="B295" s="14"/>
      <c r="C295" s="19"/>
      <c r="D295" s="31"/>
      <c r="E295" s="31"/>
      <c r="F295" s="117"/>
      <c r="G295" s="118"/>
      <c r="H295" s="118"/>
      <c r="M295" s="14"/>
      <c r="N295" s="14"/>
      <c r="O295" s="14"/>
      <c r="P295" s="14"/>
      <c r="Q295" s="14"/>
      <c r="R295" s="14"/>
      <c r="S295" s="14"/>
      <c r="T295" s="14"/>
      <c r="U295" s="14"/>
      <c r="V295" s="72"/>
      <c r="W295" s="14"/>
    </row>
    <row r="296" spans="1:23" s="21" customFormat="1">
      <c r="A296" s="14"/>
      <c r="B296" s="14"/>
      <c r="C296" s="19"/>
      <c r="D296" s="31"/>
      <c r="E296" s="31"/>
      <c r="F296" s="117"/>
      <c r="G296" s="118"/>
      <c r="H296" s="118"/>
      <c r="M296" s="14"/>
      <c r="N296" s="14"/>
      <c r="O296" s="14"/>
      <c r="P296" s="14"/>
      <c r="Q296" s="14"/>
      <c r="R296" s="14"/>
      <c r="S296" s="14"/>
      <c r="T296" s="14"/>
      <c r="U296" s="14"/>
      <c r="V296" s="72"/>
      <c r="W296" s="14"/>
    </row>
    <row r="297" spans="1:23" s="21" customFormat="1">
      <c r="A297" s="14"/>
      <c r="B297" s="14"/>
      <c r="C297" s="19"/>
      <c r="D297" s="31"/>
      <c r="E297" s="31"/>
      <c r="F297" s="117"/>
      <c r="G297" s="118"/>
      <c r="H297" s="118"/>
      <c r="M297" s="14"/>
      <c r="N297" s="14"/>
      <c r="O297" s="14"/>
      <c r="P297" s="14"/>
      <c r="Q297" s="14"/>
      <c r="R297" s="14"/>
      <c r="S297" s="14"/>
      <c r="T297" s="14"/>
      <c r="U297" s="14"/>
      <c r="V297" s="72"/>
      <c r="W297" s="14"/>
    </row>
    <row r="298" spans="1:23" s="21" customFormat="1">
      <c r="A298" s="14"/>
      <c r="B298" s="14"/>
      <c r="C298" s="19"/>
      <c r="D298" s="31"/>
      <c r="E298" s="31"/>
      <c r="F298" s="117"/>
      <c r="G298" s="118"/>
      <c r="H298" s="118"/>
      <c r="M298" s="14"/>
      <c r="N298" s="14"/>
      <c r="O298" s="14"/>
      <c r="P298" s="14"/>
      <c r="Q298" s="14"/>
      <c r="R298" s="14"/>
      <c r="S298" s="14"/>
      <c r="T298" s="14"/>
      <c r="U298" s="14"/>
      <c r="V298" s="72"/>
      <c r="W298" s="14"/>
    </row>
    <row r="299" spans="1:23" s="21" customFormat="1">
      <c r="A299" s="14"/>
      <c r="B299" s="14"/>
      <c r="C299" s="19"/>
      <c r="D299" s="31"/>
      <c r="E299" s="31"/>
      <c r="F299" s="117"/>
      <c r="G299" s="118"/>
      <c r="H299" s="118"/>
      <c r="M299" s="14"/>
      <c r="N299" s="14"/>
      <c r="O299" s="14"/>
      <c r="P299" s="14"/>
      <c r="Q299" s="14"/>
      <c r="R299" s="14"/>
      <c r="S299" s="14"/>
      <c r="T299" s="14"/>
      <c r="U299" s="14"/>
      <c r="V299" s="72"/>
      <c r="W299" s="14"/>
    </row>
    <row r="300" spans="1:23" s="21" customFormat="1">
      <c r="A300" s="14"/>
      <c r="B300" s="14"/>
      <c r="C300" s="19"/>
      <c r="D300" s="31"/>
      <c r="E300" s="31"/>
      <c r="F300" s="117"/>
      <c r="G300" s="118"/>
      <c r="H300" s="118"/>
      <c r="M300" s="14"/>
      <c r="N300" s="14"/>
      <c r="O300" s="14"/>
      <c r="P300" s="14"/>
      <c r="Q300" s="14"/>
      <c r="R300" s="14"/>
      <c r="S300" s="14"/>
      <c r="T300" s="14"/>
      <c r="U300" s="14"/>
      <c r="V300" s="72"/>
      <c r="W300" s="14"/>
    </row>
    <row r="301" spans="1:23" s="21" customFormat="1">
      <c r="A301" s="14"/>
      <c r="B301" s="14"/>
      <c r="C301" s="19"/>
      <c r="D301" s="31"/>
      <c r="E301" s="31"/>
      <c r="F301" s="117"/>
      <c r="G301" s="118"/>
      <c r="H301" s="118"/>
      <c r="M301" s="14"/>
      <c r="N301" s="14"/>
      <c r="O301" s="14"/>
      <c r="P301" s="14"/>
      <c r="Q301" s="14"/>
      <c r="R301" s="14"/>
      <c r="S301" s="14"/>
      <c r="T301" s="14"/>
      <c r="U301" s="14"/>
      <c r="V301" s="72"/>
      <c r="W301" s="14"/>
    </row>
    <row r="302" spans="1:23" s="21" customFormat="1">
      <c r="A302" s="14"/>
      <c r="B302" s="14"/>
      <c r="C302" s="19"/>
      <c r="D302" s="31"/>
      <c r="E302" s="31"/>
      <c r="F302" s="117"/>
      <c r="G302" s="118"/>
      <c r="H302" s="118"/>
      <c r="M302" s="14"/>
      <c r="N302" s="14"/>
      <c r="O302" s="14"/>
      <c r="P302" s="14"/>
      <c r="Q302" s="14"/>
      <c r="R302" s="14"/>
      <c r="S302" s="14"/>
      <c r="T302" s="14"/>
      <c r="U302" s="14"/>
      <c r="V302" s="72"/>
      <c r="W302" s="14"/>
    </row>
    <row r="303" spans="1:23" s="21" customFormat="1">
      <c r="A303" s="14"/>
      <c r="B303" s="14"/>
      <c r="C303" s="19"/>
      <c r="D303" s="31"/>
      <c r="E303" s="31"/>
      <c r="F303" s="117"/>
      <c r="G303" s="118"/>
      <c r="H303" s="118"/>
      <c r="M303" s="14"/>
      <c r="N303" s="14"/>
      <c r="O303" s="14"/>
      <c r="P303" s="14"/>
      <c r="Q303" s="14"/>
      <c r="R303" s="14"/>
      <c r="S303" s="14"/>
      <c r="T303" s="14"/>
      <c r="U303" s="14"/>
      <c r="V303" s="72"/>
      <c r="W303" s="14"/>
    </row>
    <row r="304" spans="1:23" s="21" customFormat="1">
      <c r="A304" s="14"/>
      <c r="B304" s="14"/>
      <c r="C304" s="19"/>
      <c r="D304" s="31"/>
      <c r="E304" s="31"/>
      <c r="F304" s="117"/>
      <c r="G304" s="118"/>
      <c r="H304" s="118"/>
      <c r="M304" s="14"/>
      <c r="N304" s="14"/>
      <c r="O304" s="14"/>
      <c r="P304" s="14"/>
      <c r="Q304" s="14"/>
      <c r="R304" s="14"/>
      <c r="S304" s="14"/>
      <c r="T304" s="14"/>
      <c r="U304" s="14"/>
      <c r="V304" s="72"/>
      <c r="W304" s="14"/>
    </row>
    <row r="305" spans="1:23" s="21" customFormat="1">
      <c r="A305" s="14"/>
      <c r="B305" s="14"/>
      <c r="C305" s="19"/>
      <c r="D305" s="31"/>
      <c r="E305" s="31"/>
      <c r="F305" s="117"/>
      <c r="G305" s="118"/>
      <c r="H305" s="118"/>
      <c r="M305" s="14"/>
      <c r="N305" s="14"/>
      <c r="O305" s="14"/>
      <c r="P305" s="14"/>
      <c r="Q305" s="14"/>
      <c r="R305" s="14"/>
      <c r="S305" s="14"/>
      <c r="T305" s="14"/>
      <c r="U305" s="14"/>
      <c r="V305" s="72"/>
      <c r="W305" s="14"/>
    </row>
    <row r="306" spans="1:23" s="21" customFormat="1">
      <c r="A306" s="14"/>
      <c r="B306" s="14"/>
      <c r="C306" s="19"/>
      <c r="D306" s="31"/>
      <c r="E306" s="31"/>
      <c r="F306" s="117"/>
      <c r="G306" s="118"/>
      <c r="H306" s="118"/>
      <c r="M306" s="14"/>
      <c r="N306" s="14"/>
      <c r="O306" s="14"/>
      <c r="P306" s="14"/>
      <c r="Q306" s="14"/>
      <c r="R306" s="14"/>
      <c r="S306" s="14"/>
      <c r="T306" s="14"/>
      <c r="U306" s="14"/>
      <c r="V306" s="72"/>
      <c r="W306" s="14"/>
    </row>
    <row r="307" spans="1:23" s="21" customFormat="1">
      <c r="A307" s="14"/>
      <c r="B307" s="14"/>
      <c r="C307" s="19"/>
      <c r="D307" s="31"/>
      <c r="E307" s="31"/>
      <c r="F307" s="117"/>
      <c r="G307" s="118"/>
      <c r="H307" s="118"/>
      <c r="M307" s="14"/>
      <c r="N307" s="14"/>
      <c r="O307" s="14"/>
      <c r="P307" s="14"/>
      <c r="Q307" s="14"/>
      <c r="R307" s="14"/>
      <c r="S307" s="14"/>
      <c r="T307" s="14"/>
      <c r="U307" s="14"/>
      <c r="V307" s="72"/>
      <c r="W307" s="14"/>
    </row>
    <row r="308" spans="1:23" s="21" customFormat="1">
      <c r="A308" s="14"/>
      <c r="B308" s="14"/>
      <c r="C308" s="19"/>
      <c r="D308" s="31"/>
      <c r="E308" s="31"/>
      <c r="F308" s="117"/>
      <c r="G308" s="118"/>
      <c r="H308" s="118"/>
      <c r="M308" s="14"/>
      <c r="N308" s="14"/>
      <c r="O308" s="14"/>
      <c r="P308" s="14"/>
      <c r="Q308" s="14"/>
      <c r="R308" s="14"/>
      <c r="S308" s="14"/>
      <c r="T308" s="14"/>
      <c r="U308" s="14"/>
      <c r="V308" s="72"/>
      <c r="W308" s="14"/>
    </row>
    <row r="309" spans="1:23" s="21" customFormat="1">
      <c r="A309" s="14"/>
      <c r="B309" s="14"/>
      <c r="C309" s="19"/>
      <c r="D309" s="31"/>
      <c r="E309" s="31"/>
      <c r="F309" s="117"/>
      <c r="G309" s="118"/>
      <c r="H309" s="118"/>
      <c r="M309" s="14"/>
      <c r="N309" s="14"/>
      <c r="O309" s="14"/>
      <c r="P309" s="14"/>
      <c r="Q309" s="14"/>
      <c r="R309" s="14"/>
      <c r="S309" s="14"/>
      <c r="T309" s="14"/>
      <c r="U309" s="14"/>
      <c r="V309" s="72"/>
      <c r="W309" s="14"/>
    </row>
    <row r="310" spans="1:23" s="21" customFormat="1">
      <c r="A310" s="14"/>
      <c r="B310" s="14"/>
      <c r="C310" s="19"/>
      <c r="D310" s="31"/>
      <c r="E310" s="31"/>
      <c r="F310" s="117"/>
      <c r="G310" s="118"/>
      <c r="H310" s="118"/>
      <c r="M310" s="14"/>
      <c r="N310" s="14"/>
      <c r="O310" s="14"/>
      <c r="P310" s="14"/>
      <c r="Q310" s="14"/>
      <c r="R310" s="14"/>
      <c r="S310" s="14"/>
      <c r="T310" s="14"/>
      <c r="U310" s="14"/>
      <c r="V310" s="72"/>
      <c r="W310" s="14"/>
    </row>
    <row r="311" spans="1:23" s="21" customFormat="1">
      <c r="A311" s="14"/>
      <c r="B311" s="14"/>
      <c r="C311" s="19"/>
      <c r="D311" s="31"/>
      <c r="E311" s="31"/>
      <c r="F311" s="117"/>
      <c r="G311" s="118"/>
      <c r="H311" s="118"/>
      <c r="M311" s="14"/>
      <c r="N311" s="14"/>
      <c r="O311" s="14"/>
      <c r="P311" s="14"/>
      <c r="Q311" s="14"/>
      <c r="R311" s="14"/>
      <c r="S311" s="14"/>
      <c r="T311" s="14"/>
      <c r="U311" s="14"/>
      <c r="V311" s="72"/>
      <c r="W311" s="14"/>
    </row>
    <row r="312" spans="1:23" s="21" customFormat="1">
      <c r="A312" s="14"/>
      <c r="B312" s="14"/>
      <c r="C312" s="19"/>
      <c r="D312" s="31"/>
      <c r="E312" s="31"/>
      <c r="F312" s="117"/>
      <c r="G312" s="118"/>
      <c r="H312" s="118"/>
      <c r="M312" s="14"/>
      <c r="N312" s="14"/>
      <c r="O312" s="14"/>
      <c r="P312" s="14"/>
      <c r="Q312" s="14"/>
      <c r="R312" s="14"/>
      <c r="S312" s="14"/>
      <c r="T312" s="14"/>
      <c r="U312" s="14"/>
      <c r="V312" s="72"/>
      <c r="W312" s="14"/>
    </row>
    <row r="313" spans="1:23" s="21" customFormat="1">
      <c r="A313" s="14"/>
      <c r="B313" s="14"/>
      <c r="C313" s="19"/>
      <c r="D313" s="31"/>
      <c r="E313" s="31"/>
      <c r="F313" s="117"/>
      <c r="G313" s="118"/>
      <c r="H313" s="118"/>
      <c r="M313" s="14"/>
      <c r="N313" s="14"/>
      <c r="O313" s="14"/>
      <c r="P313" s="14"/>
      <c r="Q313" s="14"/>
      <c r="R313" s="14"/>
      <c r="S313" s="14"/>
      <c r="T313" s="14"/>
      <c r="U313" s="14"/>
      <c r="V313" s="72"/>
      <c r="W313" s="14"/>
    </row>
    <row r="314" spans="1:23" s="21" customFormat="1">
      <c r="A314" s="14"/>
      <c r="B314" s="14"/>
      <c r="C314" s="19"/>
      <c r="D314" s="31"/>
      <c r="E314" s="31"/>
      <c r="F314" s="117"/>
      <c r="G314" s="118"/>
      <c r="H314" s="118"/>
      <c r="M314" s="14"/>
      <c r="N314" s="14"/>
      <c r="O314" s="14"/>
      <c r="P314" s="14"/>
      <c r="Q314" s="14"/>
      <c r="R314" s="14"/>
      <c r="S314" s="14"/>
      <c r="T314" s="14"/>
      <c r="U314" s="14"/>
      <c r="V314" s="72"/>
      <c r="W314" s="14"/>
    </row>
    <row r="315" spans="1:23" s="21" customFormat="1">
      <c r="A315" s="14"/>
      <c r="B315" s="14"/>
      <c r="C315" s="19"/>
      <c r="D315" s="31"/>
      <c r="E315" s="31"/>
      <c r="F315" s="117"/>
      <c r="G315" s="118"/>
      <c r="H315" s="118"/>
      <c r="M315" s="14"/>
      <c r="N315" s="14"/>
      <c r="O315" s="14"/>
      <c r="P315" s="14"/>
      <c r="Q315" s="14"/>
      <c r="R315" s="14"/>
      <c r="S315" s="14"/>
      <c r="T315" s="14"/>
      <c r="U315" s="14"/>
      <c r="V315" s="72"/>
      <c r="W315" s="14"/>
    </row>
    <row r="316" spans="1:23" s="21" customFormat="1">
      <c r="A316" s="14"/>
      <c r="B316" s="14"/>
      <c r="C316" s="19"/>
      <c r="D316" s="31"/>
      <c r="E316" s="31"/>
      <c r="F316" s="117"/>
      <c r="G316" s="118"/>
      <c r="H316" s="118"/>
      <c r="M316" s="14"/>
      <c r="N316" s="14"/>
      <c r="O316" s="14"/>
      <c r="P316" s="14"/>
      <c r="Q316" s="14"/>
      <c r="R316" s="14"/>
      <c r="S316" s="14"/>
      <c r="T316" s="14"/>
      <c r="U316" s="14"/>
      <c r="V316" s="72"/>
      <c r="W316" s="14"/>
    </row>
    <row r="317" spans="1:23" s="21" customFormat="1">
      <c r="A317" s="14"/>
      <c r="B317" s="14"/>
      <c r="C317" s="19"/>
      <c r="D317" s="31"/>
      <c r="E317" s="31"/>
      <c r="F317" s="117"/>
      <c r="G317" s="118"/>
      <c r="H317" s="118"/>
      <c r="M317" s="14"/>
      <c r="N317" s="14"/>
      <c r="O317" s="14"/>
      <c r="P317" s="14"/>
      <c r="Q317" s="14"/>
      <c r="R317" s="14"/>
      <c r="S317" s="14"/>
      <c r="T317" s="14"/>
      <c r="U317" s="14"/>
      <c r="V317" s="72"/>
      <c r="W317" s="14"/>
    </row>
    <row r="318" spans="1:23" s="21" customFormat="1">
      <c r="A318" s="14"/>
      <c r="B318" s="14"/>
      <c r="C318" s="19"/>
      <c r="D318" s="31"/>
      <c r="E318" s="31"/>
      <c r="F318" s="117"/>
      <c r="G318" s="118"/>
      <c r="H318" s="118"/>
      <c r="M318" s="14"/>
      <c r="N318" s="14"/>
      <c r="O318" s="14"/>
      <c r="P318" s="14"/>
      <c r="Q318" s="14"/>
      <c r="R318" s="14"/>
      <c r="S318" s="14"/>
      <c r="T318" s="14"/>
      <c r="U318" s="14"/>
      <c r="V318" s="72"/>
      <c r="W318" s="14"/>
    </row>
    <row r="319" spans="1:23" s="21" customFormat="1">
      <c r="A319" s="14"/>
      <c r="B319" s="14"/>
      <c r="C319" s="19"/>
      <c r="D319" s="31"/>
      <c r="E319" s="31"/>
      <c r="F319" s="117"/>
      <c r="G319" s="118"/>
      <c r="H319" s="118"/>
      <c r="M319" s="14"/>
      <c r="N319" s="14"/>
      <c r="O319" s="14"/>
      <c r="P319" s="14"/>
      <c r="Q319" s="14"/>
      <c r="R319" s="14"/>
      <c r="S319" s="14"/>
      <c r="T319" s="14"/>
      <c r="U319" s="14"/>
      <c r="V319" s="72"/>
      <c r="W319" s="14"/>
    </row>
    <row r="320" spans="1:23" s="21" customFormat="1">
      <c r="A320" s="14"/>
      <c r="B320" s="14"/>
      <c r="C320" s="19"/>
      <c r="D320" s="31"/>
      <c r="E320" s="31"/>
      <c r="F320" s="117"/>
      <c r="G320" s="118"/>
      <c r="H320" s="118"/>
      <c r="M320" s="14"/>
      <c r="N320" s="14"/>
      <c r="O320" s="14"/>
      <c r="P320" s="14"/>
      <c r="Q320" s="14"/>
      <c r="R320" s="14"/>
      <c r="S320" s="14"/>
      <c r="T320" s="14"/>
      <c r="U320" s="14"/>
      <c r="V320" s="72"/>
      <c r="W320" s="14"/>
    </row>
    <row r="321" spans="1:23" s="21" customFormat="1">
      <c r="A321" s="14"/>
      <c r="B321" s="14"/>
      <c r="C321" s="19"/>
      <c r="D321" s="31"/>
      <c r="E321" s="31"/>
      <c r="F321" s="117"/>
      <c r="G321" s="118"/>
      <c r="H321" s="118"/>
      <c r="M321" s="14"/>
      <c r="N321" s="14"/>
      <c r="O321" s="14"/>
      <c r="P321" s="14"/>
      <c r="Q321" s="14"/>
      <c r="R321" s="14"/>
      <c r="S321" s="14"/>
      <c r="T321" s="14"/>
      <c r="U321" s="14"/>
      <c r="V321" s="72"/>
      <c r="W321" s="14"/>
    </row>
    <row r="322" spans="1:23" s="21" customFormat="1">
      <c r="A322" s="14"/>
      <c r="B322" s="14"/>
      <c r="C322" s="19"/>
      <c r="D322" s="31"/>
      <c r="E322" s="31"/>
      <c r="F322" s="117"/>
      <c r="G322" s="118"/>
      <c r="H322" s="118"/>
      <c r="M322" s="14"/>
      <c r="N322" s="14"/>
      <c r="O322" s="14"/>
      <c r="P322" s="14"/>
      <c r="Q322" s="14"/>
      <c r="R322" s="14"/>
      <c r="S322" s="14"/>
      <c r="T322" s="14"/>
      <c r="U322" s="14"/>
      <c r="V322" s="72"/>
      <c r="W322" s="14"/>
    </row>
    <row r="323" spans="1:23" s="21" customFormat="1">
      <c r="A323" s="14"/>
      <c r="B323" s="14"/>
      <c r="C323" s="19"/>
      <c r="D323" s="31"/>
      <c r="E323" s="31"/>
      <c r="F323" s="117"/>
      <c r="G323" s="118"/>
      <c r="H323" s="118"/>
      <c r="M323" s="14"/>
      <c r="N323" s="14"/>
      <c r="O323" s="14"/>
      <c r="P323" s="14"/>
      <c r="Q323" s="14"/>
      <c r="R323" s="14"/>
      <c r="S323" s="14"/>
      <c r="T323" s="14"/>
      <c r="U323" s="14"/>
      <c r="V323" s="72"/>
      <c r="W323" s="14"/>
    </row>
    <row r="324" spans="1:23" s="21" customFormat="1">
      <c r="A324" s="14"/>
      <c r="B324" s="14"/>
      <c r="C324" s="19"/>
      <c r="D324" s="31"/>
      <c r="E324" s="31"/>
      <c r="F324" s="117"/>
      <c r="G324" s="118"/>
      <c r="H324" s="118"/>
      <c r="M324" s="14"/>
      <c r="N324" s="14"/>
      <c r="O324" s="14"/>
      <c r="P324" s="14"/>
      <c r="Q324" s="14"/>
      <c r="R324" s="14"/>
      <c r="S324" s="14"/>
      <c r="T324" s="14"/>
      <c r="U324" s="14"/>
      <c r="V324" s="72"/>
      <c r="W324" s="14"/>
    </row>
    <row r="325" spans="1:23" s="21" customFormat="1">
      <c r="A325" s="14"/>
      <c r="B325" s="14"/>
      <c r="C325" s="19"/>
      <c r="D325" s="31"/>
      <c r="E325" s="31"/>
      <c r="F325" s="117"/>
      <c r="G325" s="118"/>
      <c r="H325" s="118"/>
      <c r="M325" s="14"/>
      <c r="N325" s="14"/>
      <c r="O325" s="14"/>
      <c r="P325" s="14"/>
      <c r="Q325" s="14"/>
      <c r="R325" s="14"/>
      <c r="S325" s="14"/>
      <c r="T325" s="14"/>
      <c r="U325" s="14"/>
      <c r="V325" s="72"/>
      <c r="W325" s="14"/>
    </row>
    <row r="326" spans="1:23" s="21" customFormat="1">
      <c r="A326" s="14"/>
      <c r="B326" s="14"/>
      <c r="C326" s="19"/>
      <c r="D326" s="31"/>
      <c r="E326" s="31"/>
      <c r="F326" s="117"/>
      <c r="G326" s="118"/>
      <c r="H326" s="118"/>
      <c r="M326" s="14"/>
      <c r="N326" s="14"/>
      <c r="O326" s="14"/>
      <c r="P326" s="14"/>
      <c r="Q326" s="14"/>
      <c r="R326" s="14"/>
      <c r="S326" s="14"/>
      <c r="T326" s="14"/>
      <c r="U326" s="14"/>
      <c r="V326" s="72"/>
      <c r="W326" s="14"/>
    </row>
    <row r="327" spans="1:23" s="21" customFormat="1">
      <c r="A327" s="14"/>
      <c r="B327" s="14"/>
      <c r="C327" s="19"/>
      <c r="D327" s="31"/>
      <c r="E327" s="31"/>
      <c r="F327" s="117"/>
      <c r="G327" s="118"/>
      <c r="H327" s="118"/>
      <c r="M327" s="14"/>
      <c r="N327" s="14"/>
      <c r="O327" s="14"/>
      <c r="P327" s="14"/>
      <c r="Q327" s="14"/>
      <c r="R327" s="14"/>
      <c r="S327" s="14"/>
      <c r="T327" s="14"/>
      <c r="U327" s="14"/>
      <c r="V327" s="72"/>
      <c r="W327" s="14"/>
    </row>
    <row r="328" spans="1:23" s="21" customFormat="1">
      <c r="A328" s="14"/>
      <c r="B328" s="14"/>
      <c r="C328" s="19"/>
      <c r="D328" s="31"/>
      <c r="E328" s="31"/>
      <c r="F328" s="117"/>
      <c r="G328" s="118"/>
      <c r="H328" s="118"/>
      <c r="M328" s="14"/>
      <c r="N328" s="14"/>
      <c r="O328" s="14"/>
      <c r="P328" s="14"/>
      <c r="Q328" s="14"/>
      <c r="R328" s="14"/>
      <c r="S328" s="14"/>
      <c r="T328" s="14"/>
      <c r="U328" s="14"/>
      <c r="V328" s="72"/>
      <c r="W328" s="14"/>
    </row>
    <row r="329" spans="1:23" s="21" customFormat="1">
      <c r="A329" s="14"/>
      <c r="B329" s="14"/>
      <c r="C329" s="19"/>
      <c r="D329" s="31"/>
      <c r="E329" s="31"/>
      <c r="F329" s="117"/>
      <c r="G329" s="118"/>
      <c r="H329" s="118"/>
      <c r="M329" s="14"/>
      <c r="N329" s="14"/>
      <c r="O329" s="14"/>
      <c r="P329" s="14"/>
      <c r="Q329" s="14"/>
      <c r="R329" s="14"/>
      <c r="S329" s="14"/>
      <c r="T329" s="14"/>
      <c r="U329" s="14"/>
      <c r="V329" s="72"/>
      <c r="W329" s="14"/>
    </row>
    <row r="330" spans="1:23" s="21" customFormat="1">
      <c r="A330" s="14"/>
      <c r="B330" s="14"/>
      <c r="C330" s="19"/>
      <c r="D330" s="31"/>
      <c r="E330" s="31"/>
      <c r="F330" s="117"/>
      <c r="G330" s="118"/>
      <c r="H330" s="118"/>
      <c r="M330" s="14"/>
      <c r="N330" s="14"/>
      <c r="O330" s="14"/>
      <c r="P330" s="14"/>
      <c r="Q330" s="14"/>
      <c r="R330" s="14"/>
      <c r="S330" s="14"/>
      <c r="T330" s="14"/>
      <c r="U330" s="14"/>
      <c r="V330" s="72"/>
      <c r="W330" s="14"/>
    </row>
    <row r="331" spans="1:23" s="21" customFormat="1">
      <c r="A331" s="14"/>
      <c r="B331" s="14"/>
      <c r="C331" s="19"/>
      <c r="D331" s="31"/>
      <c r="E331" s="31"/>
      <c r="F331" s="117"/>
      <c r="G331" s="118"/>
      <c r="H331" s="118"/>
      <c r="M331" s="14"/>
      <c r="N331" s="14"/>
      <c r="O331" s="14"/>
      <c r="P331" s="14"/>
      <c r="Q331" s="14"/>
      <c r="R331" s="14"/>
      <c r="S331" s="14"/>
      <c r="T331" s="14"/>
      <c r="U331" s="14"/>
      <c r="V331" s="72"/>
      <c r="W331" s="14"/>
    </row>
    <row r="332" spans="1:23" s="21" customFormat="1">
      <c r="A332" s="14"/>
      <c r="B332" s="14"/>
      <c r="C332" s="19"/>
      <c r="D332" s="31"/>
      <c r="E332" s="31"/>
      <c r="F332" s="117"/>
      <c r="G332" s="118"/>
      <c r="H332" s="118"/>
      <c r="M332" s="14"/>
      <c r="N332" s="14"/>
      <c r="O332" s="14"/>
      <c r="P332" s="14"/>
      <c r="Q332" s="14"/>
      <c r="R332" s="14"/>
      <c r="S332" s="14"/>
      <c r="T332" s="14"/>
      <c r="U332" s="14"/>
      <c r="V332" s="72"/>
      <c r="W332" s="14"/>
    </row>
    <row r="333" spans="1:23" s="21" customFormat="1">
      <c r="A333" s="14"/>
      <c r="B333" s="14"/>
      <c r="C333" s="19"/>
      <c r="D333" s="31"/>
      <c r="E333" s="31"/>
      <c r="F333" s="117"/>
      <c r="G333" s="118"/>
      <c r="H333" s="118"/>
      <c r="M333" s="14"/>
      <c r="N333" s="14"/>
      <c r="O333" s="14"/>
      <c r="P333" s="14"/>
      <c r="Q333" s="14"/>
      <c r="R333" s="14"/>
      <c r="S333" s="14"/>
      <c r="T333" s="14"/>
      <c r="U333" s="14"/>
      <c r="V333" s="72"/>
      <c r="W333" s="14"/>
    </row>
    <row r="334" spans="1:23" s="21" customFormat="1">
      <c r="A334" s="14"/>
      <c r="B334" s="14"/>
      <c r="C334" s="19"/>
      <c r="D334" s="31"/>
      <c r="E334" s="31"/>
      <c r="F334" s="117"/>
      <c r="G334" s="118"/>
      <c r="H334" s="118"/>
      <c r="M334" s="14"/>
      <c r="N334" s="14"/>
      <c r="O334" s="14"/>
      <c r="P334" s="14"/>
      <c r="Q334" s="14"/>
      <c r="R334" s="14"/>
      <c r="S334" s="14"/>
      <c r="T334" s="14"/>
      <c r="U334" s="14"/>
      <c r="V334" s="72"/>
      <c r="W334" s="14"/>
    </row>
    <row r="335" spans="1:23" s="21" customFormat="1">
      <c r="A335" s="14"/>
      <c r="B335" s="14"/>
      <c r="C335" s="19"/>
      <c r="D335" s="31"/>
      <c r="E335" s="31"/>
      <c r="F335" s="117"/>
      <c r="G335" s="118"/>
      <c r="H335" s="118"/>
      <c r="M335" s="14"/>
      <c r="N335" s="14"/>
      <c r="O335" s="14"/>
      <c r="P335" s="14"/>
      <c r="Q335" s="14"/>
      <c r="R335" s="14"/>
      <c r="S335" s="14"/>
      <c r="T335" s="14"/>
      <c r="U335" s="14"/>
      <c r="V335" s="72"/>
      <c r="W335" s="14"/>
    </row>
    <row r="336" spans="1:23" s="21" customFormat="1">
      <c r="A336" s="14"/>
      <c r="B336" s="14"/>
      <c r="C336" s="19"/>
      <c r="D336" s="31"/>
      <c r="E336" s="31"/>
      <c r="F336" s="117"/>
      <c r="G336" s="118"/>
      <c r="H336" s="118"/>
      <c r="M336" s="14"/>
      <c r="N336" s="14"/>
      <c r="O336" s="14"/>
      <c r="P336" s="14"/>
      <c r="Q336" s="14"/>
      <c r="R336" s="14"/>
      <c r="S336" s="14"/>
      <c r="T336" s="14"/>
      <c r="U336" s="14"/>
      <c r="V336" s="72"/>
      <c r="W336" s="14"/>
    </row>
    <row r="337" spans="1:23" s="21" customFormat="1">
      <c r="A337" s="14"/>
      <c r="B337" s="14"/>
      <c r="C337" s="19"/>
      <c r="D337" s="31"/>
      <c r="E337" s="31"/>
      <c r="F337" s="117"/>
      <c r="G337" s="118"/>
      <c r="H337" s="118"/>
      <c r="M337" s="14"/>
      <c r="N337" s="14"/>
      <c r="O337" s="14"/>
      <c r="P337" s="14"/>
      <c r="Q337" s="14"/>
      <c r="R337" s="14"/>
      <c r="S337" s="14"/>
      <c r="T337" s="14"/>
      <c r="U337" s="14"/>
      <c r="V337" s="72"/>
      <c r="W337" s="14"/>
    </row>
    <row r="338" spans="1:23" s="21" customFormat="1">
      <c r="A338" s="14"/>
      <c r="B338" s="14"/>
      <c r="C338" s="19"/>
      <c r="D338" s="31"/>
      <c r="E338" s="31"/>
      <c r="F338" s="117"/>
      <c r="G338" s="118"/>
      <c r="H338" s="118"/>
      <c r="M338" s="14"/>
      <c r="N338" s="14"/>
      <c r="O338" s="14"/>
      <c r="P338" s="14"/>
      <c r="Q338" s="14"/>
      <c r="R338" s="14"/>
      <c r="S338" s="14"/>
      <c r="T338" s="14"/>
      <c r="U338" s="14"/>
      <c r="V338" s="72"/>
      <c r="W338" s="14"/>
    </row>
    <row r="339" spans="1:23" s="21" customFormat="1">
      <c r="A339" s="14"/>
      <c r="B339" s="14"/>
      <c r="C339" s="19"/>
      <c r="D339" s="31"/>
      <c r="E339" s="31"/>
      <c r="F339" s="117"/>
      <c r="G339" s="118"/>
      <c r="H339" s="118"/>
      <c r="M339" s="14"/>
      <c r="N339" s="14"/>
      <c r="O339" s="14"/>
      <c r="P339" s="14"/>
      <c r="Q339" s="14"/>
      <c r="R339" s="14"/>
      <c r="S339" s="14"/>
      <c r="T339" s="14"/>
      <c r="U339" s="14"/>
      <c r="V339" s="72"/>
      <c r="W339" s="14"/>
    </row>
    <row r="340" spans="1:23" s="21" customFormat="1">
      <c r="A340" s="14"/>
      <c r="B340" s="14"/>
      <c r="C340" s="19"/>
      <c r="D340" s="31"/>
      <c r="E340" s="31"/>
      <c r="F340" s="117"/>
      <c r="G340" s="118"/>
      <c r="H340" s="118"/>
      <c r="M340" s="14"/>
      <c r="N340" s="14"/>
      <c r="O340" s="14"/>
      <c r="P340" s="14"/>
      <c r="Q340" s="14"/>
      <c r="R340" s="14"/>
      <c r="S340" s="14"/>
      <c r="T340" s="14"/>
      <c r="U340" s="14"/>
      <c r="V340" s="72"/>
      <c r="W340" s="14"/>
    </row>
    <row r="341" spans="1:23" s="21" customFormat="1">
      <c r="A341" s="14"/>
      <c r="B341" s="14"/>
      <c r="C341" s="19"/>
      <c r="D341" s="31"/>
      <c r="E341" s="31"/>
      <c r="F341" s="117"/>
      <c r="G341" s="118"/>
      <c r="H341" s="118"/>
      <c r="M341" s="14"/>
      <c r="N341" s="14"/>
      <c r="O341" s="14"/>
      <c r="P341" s="14"/>
      <c r="Q341" s="14"/>
      <c r="R341" s="14"/>
      <c r="S341" s="14"/>
      <c r="T341" s="14"/>
      <c r="U341" s="14"/>
      <c r="V341" s="72"/>
      <c r="W341" s="14"/>
    </row>
    <row r="342" spans="1:23" s="21" customFormat="1">
      <c r="A342" s="14"/>
      <c r="B342" s="14"/>
      <c r="C342" s="19"/>
      <c r="D342" s="31"/>
      <c r="E342" s="31"/>
      <c r="F342" s="117"/>
      <c r="G342" s="118"/>
      <c r="H342" s="118"/>
      <c r="M342" s="14"/>
      <c r="N342" s="14"/>
      <c r="O342" s="14"/>
      <c r="P342" s="14"/>
      <c r="Q342" s="14"/>
      <c r="R342" s="14"/>
      <c r="S342" s="14"/>
      <c r="T342" s="14"/>
      <c r="U342" s="14"/>
      <c r="V342" s="72"/>
      <c r="W342" s="14"/>
    </row>
    <row r="343" spans="1:23" s="21" customFormat="1">
      <c r="A343" s="14"/>
      <c r="B343" s="14"/>
      <c r="C343" s="19"/>
      <c r="D343" s="31"/>
      <c r="E343" s="31"/>
      <c r="F343" s="117"/>
      <c r="G343" s="118"/>
      <c r="H343" s="118"/>
      <c r="M343" s="14"/>
      <c r="N343" s="14"/>
      <c r="O343" s="14"/>
      <c r="P343" s="14"/>
      <c r="Q343" s="14"/>
      <c r="R343" s="14"/>
      <c r="S343" s="14"/>
      <c r="T343" s="14"/>
      <c r="U343" s="14"/>
      <c r="V343" s="72"/>
      <c r="W343" s="14"/>
    </row>
    <row r="344" spans="1:23" s="21" customFormat="1">
      <c r="A344" s="14"/>
      <c r="B344" s="14"/>
      <c r="C344" s="19"/>
      <c r="D344" s="31"/>
      <c r="E344" s="31"/>
      <c r="F344" s="117"/>
      <c r="G344" s="118"/>
      <c r="H344" s="118"/>
      <c r="M344" s="14"/>
      <c r="N344" s="14"/>
      <c r="O344" s="14"/>
      <c r="P344" s="14"/>
      <c r="Q344" s="14"/>
      <c r="R344" s="14"/>
      <c r="S344" s="14"/>
      <c r="T344" s="14"/>
      <c r="U344" s="14"/>
      <c r="V344" s="72"/>
      <c r="W344" s="14"/>
    </row>
    <row r="345" spans="1:23" s="21" customFormat="1">
      <c r="A345" s="14"/>
      <c r="B345" s="14"/>
      <c r="C345" s="19"/>
      <c r="D345" s="31"/>
      <c r="E345" s="31"/>
      <c r="F345" s="117"/>
      <c r="G345" s="118"/>
      <c r="H345" s="118"/>
      <c r="M345" s="14"/>
      <c r="N345" s="14"/>
      <c r="O345" s="14"/>
      <c r="P345" s="14"/>
      <c r="Q345" s="14"/>
      <c r="R345" s="14"/>
      <c r="S345" s="14"/>
      <c r="T345" s="14"/>
      <c r="U345" s="14"/>
      <c r="V345" s="72"/>
      <c r="W345" s="14"/>
    </row>
    <row r="346" spans="1:23" s="21" customFormat="1">
      <c r="A346" s="14"/>
      <c r="B346" s="14"/>
      <c r="C346" s="19"/>
      <c r="D346" s="31"/>
      <c r="E346" s="31"/>
      <c r="F346" s="117"/>
      <c r="G346" s="118"/>
      <c r="H346" s="118"/>
      <c r="M346" s="14"/>
      <c r="N346" s="14"/>
      <c r="O346" s="14"/>
      <c r="P346" s="14"/>
      <c r="Q346" s="14"/>
      <c r="R346" s="14"/>
      <c r="S346" s="14"/>
      <c r="T346" s="14"/>
      <c r="U346" s="14"/>
      <c r="V346" s="72"/>
      <c r="W346" s="14"/>
    </row>
    <row r="347" spans="1:23" s="21" customFormat="1">
      <c r="A347" s="14"/>
      <c r="B347" s="14"/>
      <c r="C347" s="19"/>
      <c r="D347" s="31"/>
      <c r="E347" s="31"/>
      <c r="F347" s="117"/>
      <c r="G347" s="118"/>
      <c r="H347" s="118"/>
      <c r="M347" s="14"/>
      <c r="N347" s="14"/>
      <c r="O347" s="14"/>
      <c r="P347" s="14"/>
      <c r="Q347" s="14"/>
      <c r="R347" s="14"/>
      <c r="S347" s="14"/>
      <c r="T347" s="14"/>
      <c r="U347" s="14"/>
      <c r="V347" s="72"/>
      <c r="W347" s="14"/>
    </row>
    <row r="348" spans="1:23" s="21" customFormat="1">
      <c r="A348" s="14"/>
      <c r="B348" s="14"/>
      <c r="C348" s="19"/>
      <c r="D348" s="31"/>
      <c r="E348" s="31"/>
      <c r="F348" s="117"/>
      <c r="G348" s="118"/>
      <c r="H348" s="118"/>
      <c r="M348" s="14"/>
      <c r="N348" s="14"/>
      <c r="O348" s="14"/>
      <c r="P348" s="14"/>
      <c r="Q348" s="14"/>
      <c r="R348" s="14"/>
      <c r="S348" s="14"/>
      <c r="T348" s="14"/>
      <c r="U348" s="14"/>
      <c r="V348" s="72"/>
      <c r="W348" s="14"/>
    </row>
    <row r="349" spans="1:23" s="21" customFormat="1">
      <c r="A349" s="14"/>
      <c r="B349" s="14"/>
      <c r="C349" s="19"/>
      <c r="D349" s="31"/>
      <c r="E349" s="31"/>
      <c r="F349" s="117"/>
      <c r="G349" s="118"/>
      <c r="H349" s="118"/>
      <c r="M349" s="14"/>
      <c r="N349" s="14"/>
      <c r="O349" s="14"/>
      <c r="P349" s="14"/>
      <c r="Q349" s="14"/>
      <c r="R349" s="14"/>
      <c r="S349" s="14"/>
      <c r="T349" s="14"/>
      <c r="U349" s="14"/>
      <c r="V349" s="72"/>
      <c r="W349" s="14"/>
    </row>
    <row r="350" spans="1:23" s="21" customFormat="1">
      <c r="A350" s="14"/>
      <c r="B350" s="14"/>
      <c r="C350" s="19"/>
      <c r="D350" s="31"/>
      <c r="E350" s="31"/>
      <c r="F350" s="117"/>
      <c r="G350" s="118"/>
      <c r="H350" s="118"/>
      <c r="M350" s="14"/>
      <c r="N350" s="14"/>
      <c r="O350" s="14"/>
      <c r="P350" s="14"/>
      <c r="Q350" s="14"/>
      <c r="R350" s="14"/>
      <c r="S350" s="14"/>
      <c r="T350" s="14"/>
      <c r="U350" s="14"/>
      <c r="V350" s="72"/>
      <c r="W350" s="14"/>
    </row>
    <row r="351" spans="1:23" s="21" customFormat="1">
      <c r="A351" s="14"/>
      <c r="B351" s="14"/>
      <c r="C351" s="19"/>
      <c r="D351" s="31"/>
      <c r="E351" s="31"/>
      <c r="F351" s="117"/>
      <c r="G351" s="118"/>
      <c r="H351" s="118"/>
      <c r="M351" s="14"/>
      <c r="N351" s="14"/>
      <c r="O351" s="14"/>
      <c r="P351" s="14"/>
      <c r="Q351" s="14"/>
      <c r="R351" s="14"/>
      <c r="S351" s="14"/>
      <c r="T351" s="14"/>
      <c r="U351" s="14"/>
      <c r="V351" s="72"/>
      <c r="W351" s="14"/>
    </row>
    <row r="352" spans="1:23" s="21" customFormat="1">
      <c r="A352" s="14"/>
      <c r="B352" s="14"/>
      <c r="C352" s="19"/>
      <c r="D352" s="31"/>
      <c r="E352" s="31"/>
      <c r="F352" s="117"/>
      <c r="G352" s="118"/>
      <c r="H352" s="118"/>
      <c r="M352" s="14"/>
      <c r="N352" s="14"/>
      <c r="O352" s="14"/>
      <c r="P352" s="14"/>
      <c r="Q352" s="14"/>
      <c r="R352" s="14"/>
      <c r="S352" s="14"/>
      <c r="T352" s="14"/>
      <c r="U352" s="14"/>
      <c r="V352" s="72"/>
      <c r="W352" s="14"/>
    </row>
    <row r="353" spans="1:23" s="21" customFormat="1">
      <c r="A353" s="14"/>
      <c r="B353" s="14"/>
      <c r="C353" s="19"/>
      <c r="D353" s="31"/>
      <c r="E353" s="31"/>
      <c r="F353" s="117"/>
      <c r="G353" s="118"/>
      <c r="H353" s="118"/>
      <c r="M353" s="14"/>
      <c r="N353" s="14"/>
      <c r="O353" s="14"/>
      <c r="P353" s="14"/>
      <c r="Q353" s="14"/>
      <c r="R353" s="14"/>
      <c r="S353" s="14"/>
      <c r="T353" s="14"/>
      <c r="U353" s="14"/>
      <c r="V353" s="72"/>
      <c r="W353" s="14"/>
    </row>
    <row r="354" spans="1:23" s="21" customFormat="1">
      <c r="A354" s="14"/>
      <c r="B354" s="14"/>
      <c r="C354" s="19"/>
      <c r="D354" s="31"/>
      <c r="E354" s="31"/>
      <c r="F354" s="117"/>
      <c r="G354" s="118"/>
      <c r="H354" s="118"/>
      <c r="M354" s="14"/>
      <c r="N354" s="14"/>
      <c r="O354" s="14"/>
      <c r="P354" s="14"/>
      <c r="Q354" s="14"/>
      <c r="R354" s="14"/>
      <c r="S354" s="14"/>
      <c r="T354" s="14"/>
      <c r="U354" s="14"/>
      <c r="V354" s="72"/>
      <c r="W354" s="14"/>
    </row>
    <row r="355" spans="1:23" s="21" customFormat="1">
      <c r="A355" s="14"/>
      <c r="B355" s="14"/>
      <c r="C355" s="19"/>
      <c r="D355" s="31"/>
      <c r="E355" s="31"/>
      <c r="F355" s="117"/>
      <c r="G355" s="118"/>
      <c r="H355" s="118"/>
      <c r="M355" s="14"/>
      <c r="N355" s="14"/>
      <c r="O355" s="14"/>
      <c r="P355" s="14"/>
      <c r="Q355" s="14"/>
      <c r="R355" s="14"/>
      <c r="S355" s="14"/>
      <c r="T355" s="14"/>
      <c r="U355" s="14"/>
      <c r="V355" s="72"/>
      <c r="W355" s="14"/>
    </row>
    <row r="356" spans="1:23" s="21" customFormat="1">
      <c r="A356" s="14"/>
      <c r="B356" s="14"/>
      <c r="C356" s="19"/>
      <c r="D356" s="31"/>
      <c r="E356" s="31"/>
      <c r="F356" s="117"/>
      <c r="G356" s="118"/>
      <c r="H356" s="118"/>
      <c r="M356" s="14"/>
      <c r="N356" s="14"/>
      <c r="O356" s="14"/>
      <c r="P356" s="14"/>
      <c r="Q356" s="14"/>
      <c r="R356" s="14"/>
      <c r="S356" s="14"/>
      <c r="T356" s="14"/>
      <c r="U356" s="14"/>
      <c r="V356" s="72"/>
      <c r="W356" s="14"/>
    </row>
    <row r="357" spans="1:23" s="21" customFormat="1">
      <c r="A357" s="14"/>
      <c r="B357" s="14"/>
      <c r="C357" s="19"/>
      <c r="D357" s="31"/>
      <c r="E357" s="31"/>
      <c r="F357" s="117"/>
      <c r="G357" s="118"/>
      <c r="H357" s="118"/>
      <c r="M357" s="14"/>
      <c r="N357" s="14"/>
      <c r="O357" s="14"/>
      <c r="P357" s="14"/>
      <c r="Q357" s="14"/>
      <c r="R357" s="14"/>
      <c r="S357" s="14"/>
      <c r="T357" s="14"/>
      <c r="U357" s="14"/>
      <c r="V357" s="72"/>
      <c r="W357" s="14"/>
    </row>
    <row r="358" spans="1:23" s="21" customFormat="1">
      <c r="A358" s="14"/>
      <c r="B358" s="14"/>
      <c r="C358" s="19"/>
      <c r="D358" s="31"/>
      <c r="E358" s="31"/>
      <c r="F358" s="117"/>
      <c r="G358" s="118"/>
      <c r="H358" s="118"/>
      <c r="M358" s="14"/>
      <c r="N358" s="14"/>
      <c r="O358" s="14"/>
      <c r="P358" s="14"/>
      <c r="Q358" s="14"/>
      <c r="R358" s="14"/>
      <c r="S358" s="14"/>
      <c r="T358" s="14"/>
      <c r="U358" s="14"/>
      <c r="V358" s="72"/>
      <c r="W358" s="14"/>
    </row>
    <row r="359" spans="1:23" s="21" customFormat="1">
      <c r="A359" s="14"/>
      <c r="B359" s="14"/>
      <c r="C359" s="19"/>
      <c r="D359" s="31"/>
      <c r="E359" s="31"/>
      <c r="F359" s="117"/>
      <c r="G359" s="118"/>
      <c r="H359" s="118"/>
      <c r="M359" s="14"/>
      <c r="N359" s="14"/>
      <c r="O359" s="14"/>
      <c r="P359" s="14"/>
      <c r="Q359" s="14"/>
      <c r="R359" s="14"/>
      <c r="S359" s="14"/>
      <c r="T359" s="14"/>
      <c r="U359" s="14"/>
      <c r="V359" s="72"/>
      <c r="W359" s="14"/>
    </row>
    <row r="360" spans="1:23" s="21" customFormat="1">
      <c r="A360" s="14"/>
      <c r="B360" s="14"/>
      <c r="C360" s="19"/>
      <c r="D360" s="31"/>
      <c r="E360" s="31"/>
      <c r="F360" s="117"/>
      <c r="G360" s="118"/>
      <c r="H360" s="118"/>
      <c r="M360" s="14"/>
      <c r="N360" s="14"/>
      <c r="O360" s="14"/>
      <c r="P360" s="14"/>
      <c r="Q360" s="14"/>
      <c r="R360" s="14"/>
      <c r="S360" s="14"/>
      <c r="T360" s="14"/>
      <c r="U360" s="14"/>
      <c r="V360" s="72"/>
      <c r="W360" s="14"/>
    </row>
    <row r="361" spans="1:23" s="21" customFormat="1">
      <c r="A361" s="14"/>
      <c r="B361" s="14"/>
      <c r="C361" s="19"/>
      <c r="D361" s="31"/>
      <c r="E361" s="31"/>
      <c r="F361" s="117"/>
      <c r="G361" s="118"/>
      <c r="H361" s="118"/>
      <c r="M361" s="14"/>
      <c r="N361" s="14"/>
      <c r="O361" s="14"/>
      <c r="P361" s="14"/>
      <c r="Q361" s="14"/>
      <c r="R361" s="14"/>
      <c r="S361" s="14"/>
      <c r="T361" s="14"/>
      <c r="U361" s="14"/>
      <c r="V361" s="72"/>
      <c r="W361" s="14"/>
    </row>
    <row r="362" spans="1:23" s="21" customFormat="1">
      <c r="A362" s="14"/>
      <c r="B362" s="14"/>
      <c r="C362" s="19"/>
      <c r="D362" s="31"/>
      <c r="E362" s="31"/>
      <c r="F362" s="117"/>
      <c r="G362" s="118"/>
      <c r="H362" s="118"/>
      <c r="M362" s="14"/>
      <c r="N362" s="14"/>
      <c r="O362" s="14"/>
      <c r="P362" s="14"/>
      <c r="Q362" s="14"/>
      <c r="R362" s="14"/>
      <c r="S362" s="14"/>
      <c r="T362" s="14"/>
      <c r="U362" s="14"/>
      <c r="V362" s="72"/>
      <c r="W362" s="14"/>
    </row>
    <row r="363" spans="1:23" s="21" customFormat="1">
      <c r="A363" s="14"/>
      <c r="B363" s="14"/>
      <c r="C363" s="19"/>
      <c r="D363" s="31"/>
      <c r="E363" s="31"/>
      <c r="F363" s="117"/>
      <c r="G363" s="118"/>
      <c r="H363" s="118"/>
      <c r="M363" s="14"/>
      <c r="N363" s="14"/>
      <c r="O363" s="14"/>
      <c r="P363" s="14"/>
      <c r="Q363" s="14"/>
      <c r="R363" s="14"/>
      <c r="S363" s="14"/>
      <c r="T363" s="14"/>
      <c r="U363" s="14"/>
      <c r="V363" s="72"/>
      <c r="W363" s="14"/>
    </row>
    <row r="364" spans="1:23" s="21" customFormat="1">
      <c r="A364" s="14"/>
      <c r="B364" s="14"/>
      <c r="C364" s="19"/>
      <c r="D364" s="31"/>
      <c r="E364" s="31"/>
      <c r="F364" s="117"/>
      <c r="G364" s="118"/>
      <c r="H364" s="118"/>
      <c r="M364" s="14"/>
      <c r="N364" s="14"/>
      <c r="O364" s="14"/>
      <c r="P364" s="14"/>
      <c r="Q364" s="14"/>
      <c r="R364" s="14"/>
      <c r="S364" s="14"/>
      <c r="T364" s="14"/>
      <c r="U364" s="14"/>
      <c r="V364" s="72"/>
      <c r="W364" s="14"/>
    </row>
    <row r="365" spans="1:23" s="21" customFormat="1">
      <c r="A365" s="14"/>
      <c r="B365" s="14"/>
      <c r="C365" s="19"/>
      <c r="D365" s="31"/>
      <c r="E365" s="31"/>
      <c r="F365" s="117"/>
      <c r="G365" s="118"/>
      <c r="H365" s="118"/>
      <c r="M365" s="14"/>
      <c r="N365" s="14"/>
      <c r="O365" s="14"/>
      <c r="P365" s="14"/>
      <c r="Q365" s="14"/>
      <c r="R365" s="14"/>
      <c r="S365" s="14"/>
      <c r="T365" s="14"/>
      <c r="U365" s="14"/>
      <c r="V365" s="72"/>
      <c r="W365" s="14"/>
    </row>
    <row r="366" spans="1:23" s="21" customFormat="1">
      <c r="A366" s="14"/>
      <c r="B366" s="14"/>
      <c r="C366" s="19"/>
      <c r="D366" s="31"/>
      <c r="E366" s="31"/>
      <c r="F366" s="117"/>
      <c r="G366" s="118"/>
      <c r="H366" s="118"/>
      <c r="M366" s="14"/>
      <c r="N366" s="14"/>
      <c r="O366" s="14"/>
      <c r="P366" s="14"/>
      <c r="Q366" s="14"/>
      <c r="R366" s="14"/>
      <c r="S366" s="14"/>
      <c r="T366" s="14"/>
      <c r="U366" s="14"/>
      <c r="V366" s="72"/>
      <c r="W366" s="14"/>
    </row>
    <row r="367" spans="1:23" s="21" customFormat="1">
      <c r="A367" s="14"/>
      <c r="B367" s="14"/>
      <c r="C367" s="19"/>
      <c r="D367" s="31"/>
      <c r="E367" s="31"/>
      <c r="F367" s="117"/>
      <c r="G367" s="118"/>
      <c r="H367" s="118"/>
      <c r="M367" s="14"/>
      <c r="N367" s="14"/>
      <c r="O367" s="14"/>
      <c r="P367" s="14"/>
      <c r="Q367" s="14"/>
      <c r="R367" s="14"/>
      <c r="S367" s="14"/>
      <c r="T367" s="14"/>
      <c r="U367" s="14"/>
      <c r="V367" s="72"/>
      <c r="W367" s="14"/>
    </row>
    <row r="368" spans="1:23" s="21" customFormat="1">
      <c r="A368" s="14"/>
      <c r="B368" s="14"/>
      <c r="C368" s="19"/>
      <c r="D368" s="31"/>
      <c r="E368" s="31"/>
      <c r="F368" s="117"/>
      <c r="G368" s="118"/>
      <c r="H368" s="118"/>
      <c r="M368" s="14"/>
      <c r="N368" s="14"/>
      <c r="O368" s="14"/>
      <c r="P368" s="14"/>
      <c r="Q368" s="14"/>
      <c r="R368" s="14"/>
      <c r="S368" s="14"/>
      <c r="T368" s="14"/>
      <c r="U368" s="14"/>
      <c r="V368" s="72"/>
      <c r="W368" s="14"/>
    </row>
    <row r="369" spans="1:23" s="21" customFormat="1">
      <c r="A369" s="14"/>
      <c r="B369" s="14"/>
      <c r="C369" s="19"/>
      <c r="D369" s="31"/>
      <c r="E369" s="31"/>
      <c r="F369" s="117"/>
      <c r="G369" s="118"/>
      <c r="H369" s="118"/>
      <c r="M369" s="14"/>
      <c r="N369" s="14"/>
      <c r="O369" s="14"/>
      <c r="P369" s="14"/>
      <c r="Q369" s="14"/>
      <c r="R369" s="14"/>
      <c r="S369" s="14"/>
      <c r="T369" s="14"/>
      <c r="U369" s="14"/>
      <c r="V369" s="72"/>
      <c r="W369" s="14"/>
    </row>
    <row r="370" spans="1:23" s="21" customFormat="1">
      <c r="A370" s="14"/>
      <c r="B370" s="14"/>
      <c r="C370" s="19"/>
      <c r="D370" s="31"/>
      <c r="E370" s="31"/>
      <c r="F370" s="117"/>
      <c r="G370" s="118"/>
      <c r="H370" s="118"/>
      <c r="M370" s="14"/>
      <c r="N370" s="14"/>
      <c r="O370" s="14"/>
      <c r="P370" s="14"/>
      <c r="Q370" s="14"/>
      <c r="R370" s="14"/>
      <c r="S370" s="14"/>
      <c r="T370" s="14"/>
      <c r="U370" s="14"/>
      <c r="V370" s="72"/>
      <c r="W370" s="14"/>
    </row>
    <row r="371" spans="1:23" s="21" customFormat="1">
      <c r="A371" s="14"/>
      <c r="B371" s="14"/>
      <c r="C371" s="19"/>
      <c r="D371" s="31"/>
      <c r="E371" s="31"/>
      <c r="F371" s="117"/>
      <c r="G371" s="118"/>
      <c r="H371" s="118"/>
      <c r="M371" s="14"/>
      <c r="N371" s="14"/>
      <c r="O371" s="14"/>
      <c r="P371" s="14"/>
      <c r="Q371" s="14"/>
      <c r="R371" s="14"/>
      <c r="S371" s="14"/>
      <c r="T371" s="14"/>
      <c r="U371" s="14"/>
      <c r="V371" s="72"/>
      <c r="W371" s="14"/>
    </row>
    <row r="372" spans="1:23" s="21" customFormat="1">
      <c r="A372" s="14"/>
      <c r="B372" s="14"/>
      <c r="C372" s="19"/>
      <c r="D372" s="31"/>
      <c r="E372" s="31"/>
      <c r="F372" s="117"/>
      <c r="G372" s="118"/>
      <c r="H372" s="118"/>
      <c r="M372" s="14"/>
      <c r="N372" s="14"/>
      <c r="O372" s="14"/>
      <c r="P372" s="14"/>
      <c r="Q372" s="14"/>
      <c r="R372" s="14"/>
      <c r="S372" s="14"/>
      <c r="T372" s="14"/>
      <c r="U372" s="14"/>
      <c r="V372" s="72"/>
      <c r="W372" s="14"/>
    </row>
    <row r="373" spans="1:23" s="21" customFormat="1">
      <c r="A373" s="14"/>
      <c r="B373" s="14"/>
      <c r="C373" s="19"/>
      <c r="D373" s="31"/>
      <c r="E373" s="31"/>
      <c r="F373" s="117"/>
      <c r="G373" s="118"/>
      <c r="H373" s="118"/>
      <c r="M373" s="14"/>
      <c r="N373" s="14"/>
      <c r="O373" s="14"/>
      <c r="P373" s="14"/>
      <c r="Q373" s="14"/>
      <c r="R373" s="14"/>
      <c r="S373" s="14"/>
      <c r="T373" s="14"/>
      <c r="U373" s="14"/>
      <c r="V373" s="72"/>
      <c r="W373" s="14"/>
    </row>
    <row r="374" spans="1:23" s="21" customFormat="1">
      <c r="A374" s="14"/>
      <c r="B374" s="14"/>
      <c r="C374" s="19"/>
      <c r="D374" s="31"/>
      <c r="E374" s="31"/>
      <c r="F374" s="117"/>
      <c r="G374" s="118"/>
      <c r="H374" s="118"/>
      <c r="M374" s="14"/>
      <c r="N374" s="14"/>
      <c r="O374" s="14"/>
      <c r="P374" s="14"/>
      <c r="Q374" s="14"/>
      <c r="R374" s="14"/>
      <c r="S374" s="14"/>
      <c r="T374" s="14"/>
      <c r="U374" s="14"/>
      <c r="V374" s="72"/>
      <c r="W374" s="14"/>
    </row>
    <row r="375" spans="1:23" s="21" customFormat="1">
      <c r="A375" s="14"/>
      <c r="B375" s="14"/>
      <c r="C375" s="19"/>
      <c r="D375" s="31"/>
      <c r="E375" s="31"/>
      <c r="F375" s="117"/>
      <c r="G375" s="118"/>
      <c r="H375" s="118"/>
      <c r="M375" s="14"/>
      <c r="N375" s="14"/>
      <c r="O375" s="14"/>
      <c r="P375" s="14"/>
      <c r="Q375" s="14"/>
      <c r="R375" s="14"/>
      <c r="S375" s="14"/>
      <c r="T375" s="14"/>
      <c r="U375" s="14"/>
      <c r="V375" s="72"/>
      <c r="W375" s="14"/>
    </row>
    <row r="376" spans="1:23" s="21" customFormat="1">
      <c r="A376" s="14"/>
      <c r="B376" s="14"/>
      <c r="C376" s="19"/>
      <c r="D376" s="31"/>
      <c r="E376" s="31"/>
      <c r="F376" s="117"/>
      <c r="G376" s="118"/>
      <c r="H376" s="118"/>
      <c r="M376" s="14"/>
      <c r="N376" s="14"/>
      <c r="O376" s="14"/>
      <c r="P376" s="14"/>
      <c r="Q376" s="14"/>
      <c r="R376" s="14"/>
      <c r="S376" s="14"/>
      <c r="T376" s="14"/>
      <c r="U376" s="14"/>
      <c r="V376" s="72"/>
      <c r="W376" s="14"/>
    </row>
    <row r="377" spans="1:23" s="21" customFormat="1">
      <c r="A377" s="14"/>
      <c r="B377" s="14"/>
      <c r="C377" s="19"/>
      <c r="D377" s="31"/>
      <c r="E377" s="31"/>
      <c r="F377" s="117"/>
      <c r="G377" s="118"/>
      <c r="H377" s="118"/>
      <c r="M377" s="14"/>
      <c r="N377" s="14"/>
      <c r="O377" s="14"/>
      <c r="P377" s="14"/>
      <c r="Q377" s="14"/>
      <c r="R377" s="14"/>
      <c r="S377" s="14"/>
      <c r="T377" s="14"/>
      <c r="U377" s="14"/>
      <c r="V377" s="72"/>
      <c r="W377" s="14"/>
    </row>
    <row r="378" spans="1:23" s="21" customFormat="1">
      <c r="A378" s="14"/>
      <c r="B378" s="14"/>
      <c r="C378" s="19"/>
      <c r="D378" s="31"/>
      <c r="E378" s="31"/>
      <c r="F378" s="117"/>
      <c r="G378" s="118"/>
      <c r="H378" s="118"/>
      <c r="M378" s="14"/>
      <c r="N378" s="14"/>
      <c r="O378" s="14"/>
      <c r="P378" s="14"/>
      <c r="Q378" s="14"/>
      <c r="R378" s="14"/>
      <c r="S378" s="14"/>
      <c r="T378" s="14"/>
      <c r="U378" s="14"/>
      <c r="V378" s="72"/>
      <c r="W378" s="14"/>
    </row>
    <row r="379" spans="1:23" s="21" customFormat="1">
      <c r="A379" s="14"/>
      <c r="B379" s="14"/>
      <c r="C379" s="19"/>
      <c r="D379" s="31"/>
      <c r="E379" s="31"/>
      <c r="F379" s="117"/>
      <c r="G379" s="118"/>
      <c r="H379" s="118"/>
      <c r="M379" s="14"/>
      <c r="N379" s="14"/>
      <c r="O379" s="14"/>
      <c r="P379" s="14"/>
      <c r="Q379" s="14"/>
      <c r="R379" s="14"/>
      <c r="S379" s="14"/>
      <c r="T379" s="14"/>
      <c r="U379" s="14"/>
      <c r="V379" s="72"/>
      <c r="W379" s="14"/>
    </row>
    <row r="380" spans="1:23" s="21" customFormat="1">
      <c r="A380" s="14"/>
      <c r="B380" s="14"/>
      <c r="C380" s="19"/>
      <c r="D380" s="31"/>
      <c r="E380" s="31"/>
      <c r="F380" s="117"/>
      <c r="G380" s="118"/>
      <c r="H380" s="118"/>
      <c r="M380" s="14"/>
      <c r="N380" s="14"/>
      <c r="O380" s="14"/>
      <c r="P380" s="14"/>
      <c r="Q380" s="14"/>
      <c r="R380" s="14"/>
      <c r="S380" s="14"/>
      <c r="T380" s="14"/>
      <c r="U380" s="14"/>
      <c r="V380" s="72"/>
      <c r="W380" s="14"/>
    </row>
    <row r="381" spans="1:23" s="21" customFormat="1">
      <c r="A381" s="14"/>
      <c r="B381" s="14"/>
      <c r="C381" s="19"/>
      <c r="D381" s="31"/>
      <c r="E381" s="31"/>
      <c r="F381" s="117"/>
      <c r="G381" s="118"/>
      <c r="H381" s="118"/>
      <c r="M381" s="14"/>
      <c r="N381" s="14"/>
      <c r="O381" s="14"/>
      <c r="P381" s="14"/>
      <c r="Q381" s="14"/>
      <c r="R381" s="14"/>
      <c r="S381" s="14"/>
      <c r="T381" s="14"/>
      <c r="U381" s="14"/>
      <c r="V381" s="72"/>
      <c r="W381" s="14"/>
    </row>
    <row r="382" spans="1:23" s="21" customFormat="1">
      <c r="A382" s="14"/>
      <c r="B382" s="14"/>
      <c r="C382" s="19"/>
      <c r="D382" s="31"/>
      <c r="E382" s="31"/>
      <c r="F382" s="117"/>
      <c r="G382" s="118"/>
      <c r="H382" s="118"/>
      <c r="M382" s="14"/>
      <c r="N382" s="14"/>
      <c r="O382" s="14"/>
      <c r="P382" s="14"/>
      <c r="Q382" s="14"/>
      <c r="R382" s="14"/>
      <c r="S382" s="14"/>
      <c r="T382" s="14"/>
      <c r="U382" s="14"/>
      <c r="V382" s="72"/>
      <c r="W382" s="14"/>
    </row>
    <row r="383" spans="1:23" s="21" customFormat="1">
      <c r="A383" s="14"/>
      <c r="B383" s="14"/>
      <c r="C383" s="19"/>
      <c r="D383" s="31"/>
      <c r="E383" s="31"/>
      <c r="F383" s="117"/>
      <c r="G383" s="118"/>
      <c r="H383" s="118"/>
      <c r="M383" s="14"/>
      <c r="N383" s="14"/>
      <c r="O383" s="14"/>
      <c r="P383" s="14"/>
      <c r="Q383" s="14"/>
      <c r="R383" s="14"/>
      <c r="S383" s="14"/>
      <c r="T383" s="14"/>
      <c r="U383" s="14"/>
      <c r="V383" s="72"/>
      <c r="W383" s="14"/>
    </row>
    <row r="384" spans="1:23" s="21" customFormat="1">
      <c r="A384" s="14"/>
      <c r="B384" s="14"/>
      <c r="C384" s="19"/>
      <c r="D384" s="31"/>
      <c r="E384" s="31"/>
      <c r="F384" s="117"/>
      <c r="G384" s="118"/>
      <c r="H384" s="118"/>
      <c r="M384" s="14"/>
      <c r="N384" s="14"/>
      <c r="O384" s="14"/>
      <c r="P384" s="14"/>
      <c r="Q384" s="14"/>
      <c r="R384" s="14"/>
      <c r="S384" s="14"/>
      <c r="T384" s="14"/>
      <c r="U384" s="14"/>
      <c r="V384" s="72"/>
      <c r="W384" s="14"/>
    </row>
    <row r="385" spans="1:23" s="21" customFormat="1">
      <c r="A385" s="14"/>
      <c r="B385" s="14"/>
      <c r="C385" s="19"/>
      <c r="D385" s="31"/>
      <c r="E385" s="31"/>
      <c r="F385" s="117"/>
      <c r="G385" s="118"/>
      <c r="H385" s="118"/>
      <c r="M385" s="14"/>
      <c r="N385" s="14"/>
      <c r="O385" s="14"/>
      <c r="P385" s="14"/>
      <c r="Q385" s="14"/>
      <c r="R385" s="14"/>
      <c r="S385" s="14"/>
      <c r="T385" s="14"/>
      <c r="U385" s="14"/>
      <c r="V385" s="72"/>
      <c r="W385" s="14"/>
    </row>
    <row r="386" spans="1:23" s="21" customFormat="1">
      <c r="A386" s="14"/>
      <c r="B386" s="14"/>
      <c r="C386" s="19"/>
      <c r="D386" s="31"/>
      <c r="E386" s="31"/>
      <c r="F386" s="117"/>
      <c r="G386" s="118"/>
      <c r="H386" s="118"/>
      <c r="M386" s="14"/>
      <c r="N386" s="14"/>
      <c r="O386" s="14"/>
      <c r="P386" s="14"/>
      <c r="Q386" s="14"/>
      <c r="R386" s="14"/>
      <c r="S386" s="14"/>
      <c r="T386" s="14"/>
      <c r="U386" s="14"/>
      <c r="V386" s="72"/>
      <c r="W386" s="14"/>
    </row>
    <row r="387" spans="1:23" s="21" customFormat="1">
      <c r="A387" s="14"/>
      <c r="B387" s="14"/>
      <c r="C387" s="19"/>
      <c r="D387" s="31"/>
      <c r="E387" s="31"/>
      <c r="F387" s="117"/>
      <c r="G387" s="118"/>
      <c r="H387" s="118"/>
      <c r="M387" s="14"/>
      <c r="N387" s="14"/>
      <c r="O387" s="14"/>
      <c r="P387" s="14"/>
      <c r="Q387" s="14"/>
      <c r="R387" s="14"/>
      <c r="S387" s="14"/>
      <c r="T387" s="14"/>
      <c r="U387" s="14"/>
      <c r="V387" s="72"/>
      <c r="W387" s="14"/>
    </row>
    <row r="388" spans="1:23" s="21" customFormat="1">
      <c r="A388" s="14"/>
      <c r="B388" s="14"/>
      <c r="C388" s="19"/>
      <c r="D388" s="31"/>
      <c r="E388" s="31"/>
      <c r="F388" s="117"/>
      <c r="G388" s="118"/>
      <c r="H388" s="118"/>
      <c r="M388" s="14"/>
      <c r="N388" s="14"/>
      <c r="O388" s="14"/>
      <c r="P388" s="14"/>
      <c r="Q388" s="14"/>
      <c r="R388" s="14"/>
      <c r="S388" s="14"/>
      <c r="T388" s="14"/>
      <c r="U388" s="14"/>
      <c r="V388" s="72"/>
      <c r="W388" s="14"/>
    </row>
    <row r="389" spans="1:23" s="21" customFormat="1">
      <c r="A389" s="14"/>
      <c r="B389" s="14"/>
      <c r="C389" s="19"/>
      <c r="D389" s="31"/>
      <c r="E389" s="31"/>
      <c r="F389" s="117"/>
      <c r="G389" s="118"/>
      <c r="H389" s="118"/>
      <c r="M389" s="14"/>
      <c r="N389" s="14"/>
      <c r="O389" s="14"/>
      <c r="P389" s="14"/>
      <c r="Q389" s="14"/>
      <c r="R389" s="14"/>
      <c r="S389" s="14"/>
      <c r="T389" s="14"/>
      <c r="U389" s="14"/>
      <c r="V389" s="72"/>
      <c r="W389" s="14"/>
    </row>
    <row r="390" spans="1:23" s="21" customFormat="1">
      <c r="A390" s="14"/>
      <c r="B390" s="14"/>
      <c r="C390" s="19"/>
      <c r="D390" s="31"/>
      <c r="E390" s="31"/>
      <c r="F390" s="117"/>
      <c r="G390" s="118"/>
      <c r="H390" s="118"/>
      <c r="M390" s="14"/>
      <c r="N390" s="14"/>
      <c r="O390" s="14"/>
      <c r="P390" s="14"/>
      <c r="Q390" s="14"/>
      <c r="R390" s="14"/>
      <c r="S390" s="14"/>
      <c r="T390" s="14"/>
      <c r="U390" s="14"/>
      <c r="V390" s="72"/>
      <c r="W390" s="14"/>
    </row>
    <row r="391" spans="1:23" s="21" customFormat="1">
      <c r="A391" s="14"/>
      <c r="B391" s="14"/>
      <c r="C391" s="19"/>
      <c r="D391" s="31"/>
      <c r="E391" s="31"/>
      <c r="F391" s="117"/>
      <c r="G391" s="118"/>
      <c r="H391" s="118"/>
      <c r="M391" s="14"/>
      <c r="N391" s="14"/>
      <c r="O391" s="14"/>
      <c r="P391" s="14"/>
      <c r="Q391" s="14"/>
      <c r="R391" s="14"/>
      <c r="S391" s="14"/>
      <c r="T391" s="14"/>
      <c r="U391" s="14"/>
      <c r="V391" s="72"/>
      <c r="W391" s="14"/>
    </row>
    <row r="392" spans="1:23" s="21" customFormat="1">
      <c r="A392" s="14"/>
      <c r="B392" s="14"/>
      <c r="C392" s="19"/>
      <c r="D392" s="31"/>
      <c r="E392" s="31"/>
      <c r="F392" s="117"/>
      <c r="G392" s="118"/>
      <c r="H392" s="118"/>
      <c r="M392" s="14"/>
      <c r="N392" s="14"/>
      <c r="O392" s="14"/>
      <c r="P392" s="14"/>
      <c r="Q392" s="14"/>
      <c r="R392" s="14"/>
      <c r="S392" s="14"/>
      <c r="T392" s="14"/>
      <c r="U392" s="14"/>
      <c r="V392" s="72"/>
      <c r="W392" s="14"/>
    </row>
    <row r="393" spans="1:23" s="21" customFormat="1">
      <c r="A393" s="14"/>
      <c r="B393" s="14"/>
      <c r="C393" s="19"/>
      <c r="D393" s="31"/>
      <c r="E393" s="31"/>
      <c r="F393" s="117"/>
      <c r="G393" s="118"/>
      <c r="H393" s="118"/>
      <c r="M393" s="14"/>
      <c r="N393" s="14"/>
      <c r="O393" s="14"/>
      <c r="P393" s="14"/>
      <c r="Q393" s="14"/>
      <c r="R393" s="14"/>
      <c r="S393" s="14"/>
      <c r="T393" s="14"/>
      <c r="U393" s="14"/>
      <c r="V393" s="72"/>
      <c r="W393" s="14"/>
    </row>
    <row r="394" spans="1:23" s="21" customFormat="1">
      <c r="A394" s="14"/>
      <c r="B394" s="14"/>
      <c r="C394" s="19"/>
      <c r="D394" s="31"/>
      <c r="E394" s="31"/>
      <c r="F394" s="117"/>
      <c r="G394" s="118"/>
      <c r="H394" s="118"/>
      <c r="M394" s="14"/>
      <c r="N394" s="14"/>
      <c r="O394" s="14"/>
      <c r="P394" s="14"/>
      <c r="Q394" s="14"/>
      <c r="R394" s="14"/>
      <c r="S394" s="14"/>
      <c r="T394" s="14"/>
      <c r="U394" s="14"/>
      <c r="V394" s="72"/>
      <c r="W394" s="14"/>
    </row>
    <row r="395" spans="1:23" s="21" customFormat="1">
      <c r="A395" s="14"/>
      <c r="B395" s="14"/>
      <c r="C395" s="19"/>
      <c r="D395" s="31"/>
      <c r="E395" s="31"/>
      <c r="F395" s="117"/>
      <c r="G395" s="118"/>
      <c r="H395" s="118"/>
      <c r="M395" s="14"/>
      <c r="N395" s="14"/>
      <c r="O395" s="14"/>
      <c r="P395" s="14"/>
      <c r="Q395" s="14"/>
      <c r="R395" s="14"/>
      <c r="S395" s="14"/>
      <c r="T395" s="14"/>
      <c r="U395" s="14"/>
      <c r="V395" s="72"/>
      <c r="W395" s="14"/>
    </row>
    <row r="396" spans="1:23" s="21" customFormat="1">
      <c r="A396" s="14"/>
      <c r="B396" s="14"/>
      <c r="C396" s="19"/>
      <c r="D396" s="31"/>
      <c r="E396" s="31"/>
      <c r="F396" s="117"/>
      <c r="G396" s="118"/>
      <c r="H396" s="118"/>
      <c r="M396" s="14"/>
      <c r="N396" s="14"/>
      <c r="O396" s="14"/>
      <c r="P396" s="14"/>
      <c r="Q396" s="14"/>
      <c r="R396" s="14"/>
      <c r="S396" s="14"/>
      <c r="T396" s="14"/>
      <c r="U396" s="14"/>
      <c r="V396" s="72"/>
      <c r="W396" s="14"/>
    </row>
    <row r="397" spans="1:23" s="21" customFormat="1">
      <c r="A397" s="14"/>
      <c r="B397" s="14"/>
      <c r="C397" s="19"/>
      <c r="D397" s="31"/>
      <c r="E397" s="31"/>
      <c r="F397" s="117"/>
      <c r="G397" s="118"/>
      <c r="H397" s="118"/>
      <c r="M397" s="14"/>
      <c r="N397" s="14"/>
      <c r="O397" s="14"/>
      <c r="P397" s="14"/>
      <c r="Q397" s="14"/>
      <c r="R397" s="14"/>
      <c r="S397" s="14"/>
      <c r="T397" s="14"/>
      <c r="U397" s="14"/>
      <c r="V397" s="72"/>
      <c r="W397" s="14"/>
    </row>
    <row r="398" spans="1:23" s="21" customFormat="1">
      <c r="A398" s="14"/>
      <c r="B398" s="14"/>
      <c r="C398" s="19"/>
      <c r="D398" s="31"/>
      <c r="E398" s="31"/>
      <c r="F398" s="117"/>
      <c r="G398" s="118"/>
      <c r="H398" s="118"/>
      <c r="M398" s="14"/>
      <c r="N398" s="14"/>
      <c r="O398" s="14"/>
      <c r="P398" s="14"/>
      <c r="Q398" s="14"/>
      <c r="R398" s="14"/>
      <c r="S398" s="14"/>
      <c r="T398" s="14"/>
      <c r="U398" s="14"/>
      <c r="V398" s="72"/>
      <c r="W398" s="14"/>
    </row>
    <row r="399" spans="1:23" s="21" customFormat="1">
      <c r="A399" s="14"/>
      <c r="B399" s="14"/>
      <c r="C399" s="19"/>
      <c r="D399" s="31"/>
      <c r="E399" s="31"/>
      <c r="F399" s="117"/>
      <c r="G399" s="118"/>
      <c r="H399" s="118"/>
      <c r="M399" s="14"/>
      <c r="N399" s="14"/>
      <c r="O399" s="14"/>
      <c r="P399" s="14"/>
      <c r="Q399" s="14"/>
      <c r="R399" s="14"/>
      <c r="S399" s="14"/>
      <c r="T399" s="14"/>
      <c r="U399" s="14"/>
      <c r="V399" s="72"/>
      <c r="W399" s="14"/>
    </row>
    <row r="400" spans="1:23" s="21" customFormat="1">
      <c r="A400" s="14"/>
      <c r="B400" s="14"/>
      <c r="C400" s="19"/>
      <c r="D400" s="31"/>
      <c r="E400" s="31"/>
      <c r="F400" s="117"/>
      <c r="G400" s="118"/>
      <c r="H400" s="118"/>
      <c r="M400" s="14"/>
      <c r="N400" s="14"/>
      <c r="O400" s="14"/>
      <c r="P400" s="14"/>
      <c r="Q400" s="14"/>
      <c r="R400" s="14"/>
      <c r="S400" s="14"/>
      <c r="T400" s="14"/>
      <c r="U400" s="14"/>
      <c r="V400" s="72"/>
      <c r="W400" s="14"/>
    </row>
    <row r="401" spans="1:23" s="21" customFormat="1">
      <c r="A401" s="14"/>
      <c r="B401" s="14"/>
      <c r="C401" s="19"/>
      <c r="D401" s="31"/>
      <c r="E401" s="31"/>
      <c r="F401" s="117"/>
      <c r="G401" s="118"/>
      <c r="H401" s="118"/>
      <c r="M401" s="14"/>
      <c r="N401" s="14"/>
      <c r="O401" s="14"/>
      <c r="P401" s="14"/>
      <c r="Q401" s="14"/>
      <c r="R401" s="14"/>
      <c r="S401" s="14"/>
      <c r="T401" s="14"/>
      <c r="U401" s="14"/>
      <c r="V401" s="72"/>
      <c r="W401" s="14"/>
    </row>
    <row r="402" spans="1:23" s="21" customFormat="1">
      <c r="A402" s="14"/>
      <c r="B402" s="14"/>
      <c r="C402" s="19"/>
      <c r="D402" s="31"/>
      <c r="E402" s="31"/>
      <c r="F402" s="117"/>
      <c r="G402" s="118"/>
      <c r="H402" s="118"/>
      <c r="M402" s="14"/>
      <c r="N402" s="14"/>
      <c r="O402" s="14"/>
      <c r="P402" s="14"/>
      <c r="Q402" s="14"/>
      <c r="R402" s="14"/>
      <c r="S402" s="14"/>
      <c r="T402" s="14"/>
      <c r="U402" s="14"/>
      <c r="V402" s="72"/>
      <c r="W402" s="14"/>
    </row>
    <row r="403" spans="1:23" s="21" customFormat="1">
      <c r="A403" s="14"/>
      <c r="B403" s="14"/>
      <c r="C403" s="19"/>
      <c r="D403" s="31"/>
      <c r="E403" s="31"/>
      <c r="F403" s="117"/>
      <c r="G403" s="118"/>
      <c r="H403" s="118"/>
      <c r="M403" s="14"/>
      <c r="N403" s="14"/>
      <c r="O403" s="14"/>
      <c r="P403" s="14"/>
      <c r="Q403" s="14"/>
      <c r="R403" s="14"/>
      <c r="S403" s="14"/>
      <c r="T403" s="14"/>
      <c r="U403" s="14"/>
      <c r="V403" s="72"/>
      <c r="W403" s="14"/>
    </row>
    <row r="404" spans="1:23" s="21" customFormat="1">
      <c r="A404" s="14"/>
      <c r="B404" s="14"/>
      <c r="C404" s="19"/>
      <c r="D404" s="31"/>
      <c r="E404" s="31"/>
      <c r="F404" s="117"/>
      <c r="G404" s="118"/>
      <c r="H404" s="118"/>
      <c r="M404" s="14"/>
      <c r="N404" s="14"/>
      <c r="O404" s="14"/>
      <c r="P404" s="14"/>
      <c r="Q404" s="14"/>
      <c r="R404" s="14"/>
      <c r="S404" s="14"/>
      <c r="T404" s="14"/>
      <c r="U404" s="14"/>
      <c r="V404" s="72"/>
      <c r="W404" s="14"/>
    </row>
    <row r="405" spans="1:23" s="21" customFormat="1">
      <c r="A405" s="14"/>
      <c r="B405" s="14"/>
      <c r="C405" s="19"/>
      <c r="D405" s="31"/>
      <c r="E405" s="31"/>
      <c r="F405" s="117"/>
      <c r="G405" s="118"/>
      <c r="H405" s="118"/>
      <c r="M405" s="14"/>
      <c r="N405" s="14"/>
      <c r="O405" s="14"/>
      <c r="P405" s="14"/>
      <c r="Q405" s="14"/>
      <c r="R405" s="14"/>
      <c r="S405" s="14"/>
      <c r="T405" s="14"/>
      <c r="U405" s="14"/>
      <c r="V405" s="72"/>
      <c r="W405" s="14"/>
    </row>
    <row r="406" spans="1:23" s="21" customFormat="1">
      <c r="A406" s="14"/>
      <c r="B406" s="14"/>
      <c r="C406" s="19"/>
      <c r="D406" s="31"/>
      <c r="E406" s="31"/>
      <c r="F406" s="117"/>
      <c r="G406" s="118"/>
      <c r="H406" s="118"/>
      <c r="M406" s="14"/>
      <c r="N406" s="14"/>
      <c r="O406" s="14"/>
      <c r="P406" s="14"/>
      <c r="Q406" s="14"/>
      <c r="R406" s="14"/>
      <c r="S406" s="14"/>
      <c r="T406" s="14"/>
      <c r="U406" s="14"/>
      <c r="V406" s="72"/>
      <c r="W406" s="14"/>
    </row>
    <row r="407" spans="1:23" s="21" customFormat="1">
      <c r="A407" s="14"/>
      <c r="B407" s="14"/>
      <c r="C407" s="19"/>
      <c r="D407" s="31"/>
      <c r="E407" s="31"/>
      <c r="F407" s="117"/>
      <c r="G407" s="118"/>
      <c r="H407" s="118"/>
      <c r="M407" s="14"/>
      <c r="N407" s="14"/>
      <c r="O407" s="14"/>
      <c r="P407" s="14"/>
      <c r="Q407" s="14"/>
      <c r="R407" s="14"/>
      <c r="S407" s="14"/>
      <c r="T407" s="14"/>
      <c r="U407" s="14"/>
      <c r="V407" s="72"/>
      <c r="W407" s="14"/>
    </row>
    <row r="408" spans="1:23" s="21" customFormat="1">
      <c r="A408" s="14"/>
      <c r="B408" s="14"/>
      <c r="C408" s="19"/>
      <c r="D408" s="31"/>
      <c r="E408" s="31"/>
      <c r="F408" s="117"/>
      <c r="G408" s="118"/>
      <c r="H408" s="118"/>
      <c r="M408" s="14"/>
      <c r="N408" s="14"/>
      <c r="O408" s="14"/>
      <c r="P408" s="14"/>
      <c r="Q408" s="14"/>
      <c r="R408" s="14"/>
      <c r="S408" s="14"/>
      <c r="T408" s="14"/>
      <c r="U408" s="14"/>
      <c r="V408" s="72"/>
      <c r="W408" s="14"/>
    </row>
    <row r="409" spans="1:23" s="21" customFormat="1">
      <c r="A409" s="14"/>
      <c r="B409" s="14"/>
      <c r="C409" s="19"/>
      <c r="D409" s="31"/>
      <c r="E409" s="31"/>
      <c r="F409" s="117"/>
      <c r="G409" s="118"/>
      <c r="H409" s="118"/>
      <c r="M409" s="14"/>
      <c r="N409" s="14"/>
      <c r="O409" s="14"/>
      <c r="P409" s="14"/>
      <c r="Q409" s="14"/>
      <c r="R409" s="14"/>
      <c r="S409" s="14"/>
      <c r="T409" s="14"/>
      <c r="U409" s="14"/>
      <c r="V409" s="72"/>
      <c r="W409" s="14"/>
    </row>
    <row r="410" spans="1:23" s="21" customFormat="1">
      <c r="A410" s="14"/>
      <c r="B410" s="14"/>
      <c r="C410" s="19"/>
      <c r="D410" s="31"/>
      <c r="E410" s="31"/>
      <c r="F410" s="117"/>
      <c r="G410" s="118"/>
      <c r="H410" s="118"/>
      <c r="M410" s="14"/>
      <c r="N410" s="14"/>
      <c r="O410" s="14"/>
      <c r="P410" s="14"/>
      <c r="Q410" s="14"/>
      <c r="R410" s="14"/>
      <c r="S410" s="14"/>
      <c r="T410" s="14"/>
      <c r="U410" s="14"/>
      <c r="V410" s="72"/>
      <c r="W410" s="14"/>
    </row>
    <row r="411" spans="1:23" s="21" customFormat="1">
      <c r="A411" s="14"/>
      <c r="B411" s="14"/>
      <c r="C411" s="19"/>
      <c r="D411" s="31"/>
      <c r="E411" s="31"/>
      <c r="F411" s="117"/>
      <c r="G411" s="118"/>
      <c r="H411" s="118"/>
      <c r="M411" s="14"/>
      <c r="N411" s="14"/>
      <c r="O411" s="14"/>
      <c r="P411" s="14"/>
      <c r="Q411" s="14"/>
      <c r="R411" s="14"/>
      <c r="S411" s="14"/>
      <c r="T411" s="14"/>
      <c r="U411" s="14"/>
      <c r="V411" s="72"/>
      <c r="W411" s="14"/>
    </row>
    <row r="412" spans="1:23" s="21" customFormat="1">
      <c r="A412" s="14"/>
      <c r="B412" s="14"/>
      <c r="C412" s="19"/>
      <c r="D412" s="31"/>
      <c r="E412" s="31"/>
      <c r="F412" s="117"/>
      <c r="G412" s="118"/>
      <c r="H412" s="118"/>
      <c r="M412" s="14"/>
      <c r="N412" s="14"/>
      <c r="O412" s="14"/>
      <c r="P412" s="14"/>
      <c r="Q412" s="14"/>
      <c r="R412" s="14"/>
      <c r="S412" s="14"/>
      <c r="T412" s="14"/>
      <c r="U412" s="14"/>
      <c r="V412" s="72"/>
      <c r="W412" s="14"/>
    </row>
    <row r="413" spans="1:23" s="21" customFormat="1">
      <c r="A413" s="14"/>
      <c r="B413" s="14"/>
      <c r="C413" s="19"/>
      <c r="D413" s="31"/>
      <c r="E413" s="31"/>
      <c r="F413" s="117"/>
      <c r="G413" s="118"/>
      <c r="H413" s="118"/>
      <c r="M413" s="14"/>
      <c r="N413" s="14"/>
      <c r="O413" s="14"/>
      <c r="P413" s="14"/>
      <c r="Q413" s="14"/>
      <c r="R413" s="14"/>
      <c r="S413" s="14"/>
      <c r="T413" s="14"/>
      <c r="U413" s="14"/>
      <c r="V413" s="72"/>
      <c r="W413" s="14"/>
    </row>
    <row r="414" spans="1:23" s="21" customFormat="1">
      <c r="A414" s="14"/>
      <c r="B414" s="14"/>
      <c r="C414" s="19"/>
      <c r="D414" s="31"/>
      <c r="E414" s="31"/>
      <c r="F414" s="117"/>
      <c r="G414" s="118"/>
      <c r="H414" s="118"/>
      <c r="M414" s="14"/>
      <c r="N414" s="14"/>
      <c r="O414" s="14"/>
      <c r="P414" s="14"/>
      <c r="Q414" s="14"/>
      <c r="R414" s="14"/>
      <c r="S414" s="14"/>
      <c r="T414" s="14"/>
      <c r="U414" s="14"/>
      <c r="V414" s="72"/>
      <c r="W414" s="14"/>
    </row>
    <row r="415" spans="1:23" s="21" customFormat="1">
      <c r="A415" s="14"/>
      <c r="B415" s="14"/>
      <c r="C415" s="19"/>
      <c r="D415" s="31"/>
      <c r="E415" s="31"/>
      <c r="F415" s="117"/>
      <c r="G415" s="118"/>
      <c r="H415" s="118"/>
      <c r="M415" s="14"/>
      <c r="N415" s="14"/>
      <c r="O415" s="14"/>
      <c r="P415" s="14"/>
      <c r="Q415" s="14"/>
      <c r="R415" s="14"/>
      <c r="S415" s="14"/>
      <c r="T415" s="14"/>
      <c r="U415" s="14"/>
      <c r="V415" s="72"/>
      <c r="W415" s="14"/>
    </row>
    <row r="416" spans="1:23" s="21" customFormat="1">
      <c r="A416" s="14"/>
      <c r="B416" s="14"/>
      <c r="C416" s="19"/>
      <c r="D416" s="31"/>
      <c r="E416" s="31"/>
      <c r="F416" s="117"/>
      <c r="G416" s="118"/>
      <c r="H416" s="118"/>
      <c r="M416" s="14"/>
      <c r="N416" s="14"/>
      <c r="O416" s="14"/>
      <c r="P416" s="14"/>
      <c r="Q416" s="14"/>
      <c r="R416" s="14"/>
      <c r="S416" s="14"/>
      <c r="T416" s="14"/>
      <c r="U416" s="14"/>
      <c r="V416" s="72"/>
      <c r="W416" s="14"/>
    </row>
    <row r="417" spans="1:23" s="21" customFormat="1">
      <c r="A417" s="14"/>
      <c r="B417" s="14"/>
      <c r="C417" s="19"/>
      <c r="D417" s="31"/>
      <c r="E417" s="31"/>
      <c r="F417" s="117"/>
      <c r="G417" s="118"/>
      <c r="H417" s="118"/>
      <c r="M417" s="14"/>
      <c r="N417" s="14"/>
      <c r="O417" s="14"/>
      <c r="P417" s="14"/>
      <c r="Q417" s="14"/>
      <c r="R417" s="14"/>
      <c r="S417" s="14"/>
      <c r="T417" s="14"/>
      <c r="U417" s="14"/>
      <c r="V417" s="72"/>
      <c r="W417" s="14"/>
    </row>
    <row r="418" spans="1:23" s="21" customFormat="1">
      <c r="A418" s="14"/>
      <c r="B418" s="14"/>
      <c r="C418" s="19"/>
      <c r="D418" s="31"/>
      <c r="E418" s="31"/>
      <c r="F418" s="117"/>
      <c r="G418" s="118"/>
      <c r="H418" s="118"/>
      <c r="M418" s="14"/>
      <c r="N418" s="14"/>
      <c r="O418" s="14"/>
      <c r="P418" s="14"/>
      <c r="Q418" s="14"/>
      <c r="R418" s="14"/>
      <c r="S418" s="14"/>
      <c r="T418" s="14"/>
      <c r="U418" s="14"/>
      <c r="V418" s="72"/>
      <c r="W418" s="14"/>
    </row>
    <row r="419" spans="1:23" s="21" customFormat="1">
      <c r="A419" s="14"/>
      <c r="B419" s="14"/>
      <c r="C419" s="19"/>
      <c r="D419" s="31"/>
      <c r="E419" s="31"/>
      <c r="F419" s="117"/>
      <c r="G419" s="118"/>
      <c r="H419" s="118"/>
      <c r="M419" s="14"/>
      <c r="N419" s="14"/>
      <c r="O419" s="14"/>
      <c r="P419" s="14"/>
      <c r="Q419" s="14"/>
      <c r="R419" s="14"/>
      <c r="S419" s="14"/>
      <c r="T419" s="14"/>
      <c r="U419" s="14"/>
      <c r="V419" s="72"/>
      <c r="W419" s="14"/>
    </row>
    <row r="420" spans="1:23" s="21" customFormat="1">
      <c r="A420" s="14"/>
      <c r="B420" s="14"/>
      <c r="C420" s="19"/>
      <c r="D420" s="31"/>
      <c r="E420" s="31"/>
      <c r="F420" s="117"/>
      <c r="G420" s="118"/>
      <c r="H420" s="118"/>
      <c r="M420" s="14"/>
      <c r="N420" s="14"/>
      <c r="O420" s="14"/>
      <c r="P420" s="14"/>
      <c r="Q420" s="14"/>
      <c r="R420" s="14"/>
      <c r="S420" s="14"/>
      <c r="T420" s="14"/>
      <c r="U420" s="14"/>
      <c r="V420" s="72"/>
      <c r="W420" s="14"/>
    </row>
    <row r="421" spans="1:23" s="21" customFormat="1">
      <c r="A421" s="14"/>
      <c r="B421" s="14"/>
      <c r="C421" s="19"/>
      <c r="D421" s="31"/>
      <c r="E421" s="31"/>
      <c r="F421" s="117"/>
      <c r="G421" s="118"/>
      <c r="H421" s="118"/>
      <c r="M421" s="14"/>
      <c r="N421" s="14"/>
      <c r="O421" s="14"/>
      <c r="P421" s="14"/>
      <c r="Q421" s="14"/>
      <c r="R421" s="14"/>
      <c r="S421" s="14"/>
      <c r="T421" s="14"/>
      <c r="U421" s="14"/>
      <c r="V421" s="72"/>
      <c r="W421" s="14"/>
    </row>
    <row r="422" spans="1:23" s="21" customFormat="1">
      <c r="A422" s="14"/>
      <c r="B422" s="14"/>
      <c r="C422" s="19"/>
      <c r="D422" s="31"/>
      <c r="E422" s="31"/>
      <c r="F422" s="117"/>
      <c r="G422" s="118"/>
      <c r="H422" s="118"/>
      <c r="M422" s="14"/>
      <c r="N422" s="14"/>
      <c r="O422" s="14"/>
      <c r="P422" s="14"/>
      <c r="Q422" s="14"/>
      <c r="R422" s="14"/>
      <c r="S422" s="14"/>
      <c r="T422" s="14"/>
      <c r="U422" s="14"/>
      <c r="V422" s="72"/>
      <c r="W422" s="14"/>
    </row>
    <row r="423" spans="1:23" s="21" customFormat="1">
      <c r="A423" s="14"/>
      <c r="B423" s="14"/>
      <c r="C423" s="19"/>
      <c r="D423" s="31"/>
      <c r="E423" s="31"/>
      <c r="F423" s="117"/>
      <c r="G423" s="118"/>
      <c r="H423" s="118"/>
      <c r="M423" s="14"/>
      <c r="N423" s="14"/>
      <c r="O423" s="14"/>
      <c r="P423" s="14"/>
      <c r="Q423" s="14"/>
      <c r="R423" s="14"/>
      <c r="S423" s="14"/>
      <c r="T423" s="14"/>
      <c r="U423" s="14"/>
      <c r="V423" s="72"/>
      <c r="W423" s="14"/>
    </row>
    <row r="424" spans="1:23" s="21" customFormat="1">
      <c r="A424" s="14"/>
      <c r="B424" s="14"/>
      <c r="C424" s="19"/>
      <c r="D424" s="31"/>
      <c r="E424" s="31"/>
      <c r="F424" s="117"/>
      <c r="G424" s="118"/>
      <c r="H424" s="118"/>
      <c r="M424" s="14"/>
      <c r="N424" s="14"/>
      <c r="O424" s="14"/>
      <c r="P424" s="14"/>
      <c r="Q424" s="14"/>
      <c r="R424" s="14"/>
      <c r="S424" s="14"/>
      <c r="T424" s="14"/>
      <c r="U424" s="14"/>
      <c r="V424" s="72"/>
      <c r="W424" s="14"/>
    </row>
    <row r="425" spans="1:23" s="21" customFormat="1">
      <c r="A425" s="14"/>
      <c r="B425" s="14"/>
      <c r="C425" s="19"/>
      <c r="D425" s="31"/>
      <c r="E425" s="31"/>
      <c r="F425" s="117"/>
      <c r="G425" s="118"/>
      <c r="H425" s="118"/>
      <c r="M425" s="14"/>
      <c r="N425" s="14"/>
      <c r="O425" s="14"/>
      <c r="P425" s="14"/>
      <c r="Q425" s="14"/>
      <c r="R425" s="14"/>
      <c r="S425" s="14"/>
      <c r="T425" s="14"/>
      <c r="U425" s="14"/>
      <c r="V425" s="72"/>
      <c r="W425" s="14"/>
    </row>
    <row r="426" spans="1:23" s="21" customFormat="1">
      <c r="A426" s="14"/>
      <c r="B426" s="14"/>
      <c r="C426" s="19"/>
      <c r="D426" s="31"/>
      <c r="E426" s="31"/>
      <c r="F426" s="117"/>
      <c r="G426" s="118"/>
      <c r="H426" s="118"/>
      <c r="M426" s="14"/>
      <c r="N426" s="14"/>
      <c r="O426" s="14"/>
      <c r="P426" s="14"/>
      <c r="Q426" s="14"/>
      <c r="R426" s="14"/>
      <c r="S426" s="14"/>
      <c r="T426" s="14"/>
      <c r="U426" s="14"/>
      <c r="V426" s="72"/>
      <c r="W426" s="14"/>
    </row>
    <row r="427" spans="1:23" s="21" customFormat="1">
      <c r="A427" s="14"/>
      <c r="B427" s="14"/>
      <c r="C427" s="19"/>
      <c r="D427" s="31"/>
      <c r="E427" s="31"/>
      <c r="F427" s="117"/>
      <c r="G427" s="118"/>
      <c r="H427" s="118"/>
      <c r="M427" s="14"/>
      <c r="N427" s="14"/>
      <c r="O427" s="14"/>
      <c r="P427" s="14"/>
      <c r="Q427" s="14"/>
      <c r="R427" s="14"/>
      <c r="S427" s="14"/>
      <c r="T427" s="14"/>
      <c r="U427" s="14"/>
      <c r="V427" s="72"/>
      <c r="W427" s="14"/>
    </row>
    <row r="428" spans="1:23" s="21" customFormat="1">
      <c r="A428" s="14"/>
      <c r="B428" s="14"/>
      <c r="C428" s="19"/>
      <c r="D428" s="31"/>
      <c r="E428" s="31"/>
      <c r="F428" s="117"/>
      <c r="G428" s="118"/>
      <c r="H428" s="118"/>
      <c r="M428" s="14"/>
      <c r="N428" s="14"/>
      <c r="O428" s="14"/>
      <c r="P428" s="14"/>
      <c r="Q428" s="14"/>
      <c r="R428" s="14"/>
      <c r="S428" s="14"/>
      <c r="T428" s="14"/>
      <c r="U428" s="14"/>
      <c r="V428" s="72"/>
      <c r="W428" s="14"/>
    </row>
    <row r="429" spans="1:23" s="21" customFormat="1">
      <c r="A429" s="14"/>
      <c r="B429" s="14"/>
      <c r="C429" s="19"/>
      <c r="D429" s="31"/>
      <c r="E429" s="31"/>
      <c r="F429" s="117"/>
      <c r="G429" s="118"/>
      <c r="H429" s="118"/>
      <c r="M429" s="14"/>
      <c r="N429" s="14"/>
      <c r="O429" s="14"/>
      <c r="P429" s="14"/>
      <c r="Q429" s="14"/>
      <c r="R429" s="14"/>
      <c r="S429" s="14"/>
      <c r="T429" s="14"/>
      <c r="U429" s="14"/>
      <c r="V429" s="72"/>
      <c r="W429" s="14"/>
    </row>
    <row r="430" spans="1:23" s="21" customFormat="1">
      <c r="A430" s="14"/>
      <c r="B430" s="14"/>
      <c r="C430" s="19"/>
      <c r="D430" s="31"/>
      <c r="E430" s="31"/>
      <c r="F430" s="117"/>
      <c r="G430" s="118"/>
      <c r="H430" s="118"/>
      <c r="M430" s="14"/>
      <c r="N430" s="14"/>
      <c r="O430" s="14"/>
      <c r="P430" s="14"/>
      <c r="Q430" s="14"/>
      <c r="R430" s="14"/>
      <c r="S430" s="14"/>
      <c r="T430" s="14"/>
      <c r="U430" s="14"/>
      <c r="V430" s="72"/>
      <c r="W430" s="14"/>
    </row>
    <row r="431" spans="1:23" s="21" customFormat="1">
      <c r="A431" s="14"/>
      <c r="B431" s="14"/>
      <c r="C431" s="19"/>
      <c r="D431" s="31"/>
      <c r="E431" s="31"/>
      <c r="F431" s="117"/>
      <c r="G431" s="118"/>
      <c r="H431" s="118"/>
      <c r="M431" s="14"/>
      <c r="N431" s="14"/>
      <c r="O431" s="14"/>
      <c r="P431" s="14"/>
      <c r="Q431" s="14"/>
      <c r="R431" s="14"/>
      <c r="S431" s="14"/>
      <c r="T431" s="14"/>
      <c r="U431" s="14"/>
      <c r="V431" s="72"/>
      <c r="W431" s="14"/>
    </row>
    <row r="432" spans="1:23" s="21" customFormat="1">
      <c r="A432" s="14"/>
      <c r="B432" s="14"/>
      <c r="C432" s="19"/>
      <c r="D432" s="31"/>
      <c r="E432" s="31"/>
      <c r="F432" s="117"/>
      <c r="G432" s="118"/>
      <c r="H432" s="118"/>
      <c r="M432" s="14"/>
      <c r="N432" s="14"/>
      <c r="O432" s="14"/>
      <c r="P432" s="14"/>
      <c r="Q432" s="14"/>
      <c r="R432" s="14"/>
      <c r="S432" s="14"/>
      <c r="T432" s="14"/>
      <c r="U432" s="14"/>
      <c r="V432" s="72"/>
      <c r="W432" s="14"/>
    </row>
    <row r="433" spans="1:23" s="21" customFormat="1">
      <c r="A433" s="14"/>
      <c r="B433" s="14"/>
      <c r="C433" s="19"/>
      <c r="D433" s="31"/>
      <c r="E433" s="31"/>
      <c r="F433" s="117"/>
      <c r="G433" s="118"/>
      <c r="H433" s="118"/>
      <c r="M433" s="14"/>
      <c r="N433" s="14"/>
      <c r="O433" s="14"/>
      <c r="P433" s="14"/>
      <c r="Q433" s="14"/>
      <c r="R433" s="14"/>
      <c r="S433" s="14"/>
      <c r="T433" s="14"/>
      <c r="U433" s="14"/>
      <c r="V433" s="72"/>
      <c r="W433" s="14"/>
    </row>
    <row r="434" spans="1:23" s="21" customFormat="1">
      <c r="A434" s="14"/>
      <c r="B434" s="14"/>
      <c r="C434" s="19"/>
      <c r="D434" s="31"/>
      <c r="E434" s="31"/>
      <c r="F434" s="117"/>
      <c r="G434" s="118"/>
      <c r="H434" s="118"/>
      <c r="M434" s="14"/>
      <c r="N434" s="14"/>
      <c r="O434" s="14"/>
      <c r="P434" s="14"/>
      <c r="Q434" s="14"/>
      <c r="R434" s="14"/>
      <c r="S434" s="14"/>
      <c r="T434" s="14"/>
      <c r="U434" s="14"/>
      <c r="V434" s="72"/>
      <c r="W434" s="14"/>
    </row>
    <row r="435" spans="1:23" s="21" customFormat="1">
      <c r="A435" s="14"/>
      <c r="B435" s="14"/>
      <c r="C435" s="19"/>
      <c r="D435" s="31"/>
      <c r="E435" s="31"/>
      <c r="F435" s="117"/>
      <c r="G435" s="118"/>
      <c r="H435" s="118"/>
      <c r="M435" s="14"/>
      <c r="N435" s="14"/>
      <c r="O435" s="14"/>
      <c r="P435" s="14"/>
      <c r="Q435" s="14"/>
      <c r="R435" s="14"/>
      <c r="S435" s="14"/>
      <c r="T435" s="14"/>
      <c r="U435" s="14"/>
      <c r="V435" s="72"/>
      <c r="W435" s="14"/>
    </row>
    <row r="436" spans="1:23" s="21" customFormat="1">
      <c r="A436" s="14"/>
      <c r="B436" s="14"/>
      <c r="C436" s="19"/>
      <c r="D436" s="31"/>
      <c r="E436" s="31"/>
      <c r="F436" s="117"/>
      <c r="G436" s="118"/>
      <c r="H436" s="118"/>
      <c r="M436" s="14"/>
      <c r="N436" s="14"/>
      <c r="O436" s="14"/>
      <c r="P436" s="14"/>
      <c r="Q436" s="14"/>
      <c r="R436" s="14"/>
      <c r="S436" s="14"/>
      <c r="T436" s="14"/>
      <c r="U436" s="14"/>
      <c r="V436" s="72"/>
      <c r="W436" s="14"/>
    </row>
    <row r="437" spans="1:23" s="21" customFormat="1">
      <c r="A437" s="14"/>
      <c r="B437" s="14"/>
      <c r="C437" s="19"/>
      <c r="D437" s="31"/>
      <c r="E437" s="31"/>
      <c r="F437" s="117"/>
      <c r="G437" s="118"/>
      <c r="H437" s="118"/>
      <c r="M437" s="14"/>
      <c r="N437" s="14"/>
      <c r="O437" s="14"/>
      <c r="P437" s="14"/>
      <c r="Q437" s="14"/>
      <c r="R437" s="14"/>
      <c r="S437" s="14"/>
      <c r="T437" s="14"/>
      <c r="U437" s="14"/>
      <c r="V437" s="72"/>
      <c r="W437" s="14"/>
    </row>
    <row r="438" spans="1:23" s="21" customFormat="1">
      <c r="A438" s="14"/>
      <c r="B438" s="14"/>
      <c r="C438" s="19"/>
      <c r="D438" s="31"/>
      <c r="E438" s="31"/>
      <c r="F438" s="117"/>
      <c r="G438" s="118"/>
      <c r="H438" s="118"/>
      <c r="M438" s="14"/>
      <c r="N438" s="14"/>
      <c r="O438" s="14"/>
      <c r="P438" s="14"/>
      <c r="Q438" s="14"/>
      <c r="R438" s="14"/>
      <c r="S438" s="14"/>
      <c r="T438" s="14"/>
      <c r="U438" s="14"/>
      <c r="V438" s="72"/>
      <c r="W438" s="14"/>
    </row>
    <row r="439" spans="1:23" s="21" customFormat="1">
      <c r="A439" s="14"/>
      <c r="B439" s="14"/>
      <c r="C439" s="19"/>
      <c r="D439" s="31"/>
      <c r="E439" s="31"/>
      <c r="F439" s="117"/>
      <c r="G439" s="118"/>
      <c r="H439" s="118"/>
      <c r="M439" s="14"/>
      <c r="N439" s="14"/>
      <c r="O439" s="14"/>
      <c r="P439" s="14"/>
      <c r="Q439" s="14"/>
      <c r="R439" s="14"/>
      <c r="S439" s="14"/>
      <c r="T439" s="14"/>
      <c r="U439" s="14"/>
      <c r="V439" s="72"/>
      <c r="W439" s="14"/>
    </row>
    <row r="440" spans="1:23" s="21" customFormat="1">
      <c r="A440" s="14"/>
      <c r="B440" s="14"/>
      <c r="C440" s="19"/>
      <c r="D440" s="31"/>
      <c r="E440" s="31"/>
      <c r="F440" s="117"/>
      <c r="G440" s="118"/>
      <c r="H440" s="118"/>
      <c r="M440" s="14"/>
      <c r="N440" s="14"/>
      <c r="O440" s="14"/>
      <c r="P440" s="14"/>
      <c r="Q440" s="14"/>
      <c r="R440" s="14"/>
      <c r="S440" s="14"/>
      <c r="T440" s="14"/>
      <c r="U440" s="14"/>
      <c r="V440" s="72"/>
      <c r="W440" s="14"/>
    </row>
    <row r="441" spans="1:23" s="21" customFormat="1">
      <c r="A441" s="14"/>
      <c r="B441" s="14"/>
      <c r="C441" s="19"/>
      <c r="D441" s="31"/>
      <c r="E441" s="31"/>
      <c r="F441" s="117"/>
      <c r="G441" s="118"/>
      <c r="H441" s="118"/>
      <c r="M441" s="14"/>
      <c r="N441" s="14"/>
      <c r="O441" s="14"/>
      <c r="P441" s="14"/>
      <c r="Q441" s="14"/>
      <c r="R441" s="14"/>
      <c r="S441" s="14"/>
      <c r="T441" s="14"/>
      <c r="U441" s="14"/>
      <c r="V441" s="72"/>
      <c r="W441" s="14"/>
    </row>
    <row r="442" spans="1:23" s="21" customFormat="1">
      <c r="A442" s="14"/>
      <c r="B442" s="14"/>
      <c r="C442" s="19"/>
      <c r="D442" s="31"/>
      <c r="E442" s="31"/>
      <c r="F442" s="117"/>
      <c r="G442" s="118"/>
      <c r="H442" s="118"/>
      <c r="M442" s="14"/>
      <c r="N442" s="14"/>
      <c r="O442" s="14"/>
      <c r="P442" s="14"/>
      <c r="Q442" s="14"/>
      <c r="R442" s="14"/>
      <c r="S442" s="14"/>
      <c r="T442" s="14"/>
      <c r="U442" s="14"/>
      <c r="V442" s="72"/>
      <c r="W442" s="14"/>
    </row>
    <row r="443" spans="1:23" s="21" customFormat="1">
      <c r="A443" s="14"/>
      <c r="B443" s="14"/>
      <c r="C443" s="19"/>
      <c r="D443" s="31"/>
      <c r="E443" s="31"/>
      <c r="F443" s="117"/>
      <c r="G443" s="118"/>
      <c r="H443" s="118"/>
      <c r="M443" s="14"/>
      <c r="N443" s="14"/>
      <c r="O443" s="14"/>
      <c r="P443" s="14"/>
      <c r="Q443" s="14"/>
      <c r="R443" s="14"/>
      <c r="S443" s="14"/>
      <c r="T443" s="14"/>
      <c r="U443" s="14"/>
      <c r="V443" s="72"/>
      <c r="W443" s="14"/>
    </row>
    <row r="444" spans="1:23" s="21" customFormat="1">
      <c r="A444" s="14"/>
      <c r="B444" s="14"/>
      <c r="C444" s="19"/>
      <c r="D444" s="31"/>
      <c r="E444" s="31"/>
      <c r="F444" s="117"/>
      <c r="G444" s="118"/>
      <c r="H444" s="118"/>
      <c r="M444" s="14"/>
      <c r="N444" s="14"/>
      <c r="O444" s="14"/>
      <c r="P444" s="14"/>
      <c r="Q444" s="14"/>
      <c r="R444" s="14"/>
      <c r="S444" s="14"/>
      <c r="T444" s="14"/>
      <c r="U444" s="14"/>
      <c r="V444" s="72"/>
      <c r="W444" s="14"/>
    </row>
    <row r="445" spans="1:23" s="21" customFormat="1">
      <c r="A445" s="14"/>
      <c r="B445" s="14"/>
      <c r="C445" s="19"/>
      <c r="D445" s="31"/>
      <c r="E445" s="31"/>
      <c r="F445" s="117"/>
      <c r="G445" s="118"/>
      <c r="H445" s="118"/>
      <c r="M445" s="14"/>
      <c r="N445" s="14"/>
      <c r="O445" s="14"/>
      <c r="P445" s="14"/>
      <c r="Q445" s="14"/>
      <c r="R445" s="14"/>
      <c r="S445" s="14"/>
      <c r="T445" s="14"/>
      <c r="U445" s="14"/>
      <c r="V445" s="72"/>
      <c r="W445" s="14"/>
    </row>
    <row r="446" spans="1:23" s="21" customFormat="1">
      <c r="A446" s="14"/>
      <c r="B446" s="14"/>
      <c r="C446" s="19"/>
      <c r="D446" s="31"/>
      <c r="E446" s="31"/>
      <c r="F446" s="117"/>
      <c r="G446" s="118"/>
      <c r="H446" s="118"/>
      <c r="M446" s="14"/>
      <c r="N446" s="14"/>
      <c r="O446" s="14"/>
      <c r="P446" s="14"/>
      <c r="Q446" s="14"/>
      <c r="R446" s="14"/>
      <c r="S446" s="14"/>
      <c r="T446" s="14"/>
      <c r="U446" s="14"/>
      <c r="V446" s="72"/>
      <c r="W446" s="14"/>
    </row>
    <row r="447" spans="1:23" s="21" customFormat="1">
      <c r="A447" s="14"/>
      <c r="B447" s="14"/>
      <c r="C447" s="19"/>
      <c r="D447" s="31"/>
      <c r="E447" s="31"/>
      <c r="F447" s="117"/>
      <c r="G447" s="118"/>
      <c r="H447" s="118"/>
      <c r="M447" s="14"/>
      <c r="N447" s="14"/>
      <c r="O447" s="14"/>
      <c r="P447" s="14"/>
      <c r="Q447" s="14"/>
      <c r="R447" s="14"/>
      <c r="S447" s="14"/>
      <c r="T447" s="14"/>
      <c r="U447" s="14"/>
      <c r="V447" s="72"/>
      <c r="W447" s="14"/>
    </row>
    <row r="448" spans="1:23" s="21" customFormat="1">
      <c r="A448" s="14"/>
      <c r="B448" s="14"/>
      <c r="C448" s="19"/>
      <c r="D448" s="31"/>
      <c r="E448" s="31"/>
      <c r="F448" s="117"/>
      <c r="G448" s="118"/>
      <c r="H448" s="118"/>
      <c r="M448" s="14"/>
      <c r="N448" s="14"/>
      <c r="O448" s="14"/>
      <c r="P448" s="14"/>
      <c r="Q448" s="14"/>
      <c r="R448" s="14"/>
      <c r="S448" s="14"/>
      <c r="T448" s="14"/>
      <c r="U448" s="14"/>
      <c r="V448" s="72"/>
      <c r="W448" s="14"/>
    </row>
    <row r="449" spans="1:23" s="21" customFormat="1">
      <c r="A449" s="14"/>
      <c r="B449" s="14"/>
      <c r="C449" s="19"/>
      <c r="D449" s="31"/>
      <c r="E449" s="31"/>
      <c r="F449" s="117"/>
      <c r="G449" s="118"/>
      <c r="H449" s="118"/>
      <c r="M449" s="14"/>
      <c r="N449" s="14"/>
      <c r="O449" s="14"/>
      <c r="P449" s="14"/>
      <c r="Q449" s="14"/>
      <c r="R449" s="14"/>
      <c r="S449" s="14"/>
      <c r="T449" s="14"/>
      <c r="U449" s="14"/>
      <c r="V449" s="72"/>
      <c r="W449" s="14"/>
    </row>
    <row r="450" spans="1:23" s="21" customFormat="1">
      <c r="A450" s="14"/>
      <c r="B450" s="14"/>
      <c r="C450" s="19"/>
      <c r="D450" s="31"/>
      <c r="E450" s="31"/>
      <c r="F450" s="117"/>
      <c r="G450" s="118"/>
      <c r="H450" s="118"/>
      <c r="M450" s="14"/>
      <c r="N450" s="14"/>
      <c r="O450" s="14"/>
      <c r="P450" s="14"/>
      <c r="Q450" s="14"/>
      <c r="R450" s="14"/>
      <c r="S450" s="14"/>
      <c r="T450" s="14"/>
      <c r="U450" s="14"/>
      <c r="V450" s="72"/>
      <c r="W450" s="14"/>
    </row>
    <row r="451" spans="1:23" s="21" customFormat="1">
      <c r="A451" s="14"/>
      <c r="B451" s="14"/>
      <c r="C451" s="19"/>
      <c r="D451" s="31"/>
      <c r="E451" s="31"/>
      <c r="F451" s="117"/>
      <c r="G451" s="118"/>
      <c r="H451" s="118"/>
      <c r="M451" s="14"/>
      <c r="N451" s="14"/>
      <c r="O451" s="14"/>
      <c r="P451" s="14"/>
      <c r="Q451" s="14"/>
      <c r="R451" s="14"/>
      <c r="S451" s="14"/>
      <c r="T451" s="14"/>
      <c r="U451" s="14"/>
      <c r="V451" s="72"/>
      <c r="W451" s="14"/>
    </row>
    <row r="452" spans="1:23" s="21" customFormat="1">
      <c r="A452" s="14"/>
      <c r="B452" s="14"/>
      <c r="C452" s="19"/>
      <c r="D452" s="31"/>
      <c r="E452" s="31"/>
      <c r="F452" s="117"/>
      <c r="G452" s="118"/>
      <c r="H452" s="118"/>
      <c r="M452" s="14"/>
      <c r="N452" s="14"/>
      <c r="O452" s="14"/>
      <c r="P452" s="14"/>
      <c r="Q452" s="14"/>
      <c r="R452" s="14"/>
      <c r="S452" s="14"/>
      <c r="T452" s="14"/>
      <c r="U452" s="14"/>
      <c r="V452" s="72"/>
      <c r="W452" s="14"/>
    </row>
    <row r="453" spans="1:23" s="21" customFormat="1">
      <c r="A453" s="14"/>
      <c r="B453" s="14"/>
      <c r="C453" s="19"/>
      <c r="D453" s="31"/>
      <c r="E453" s="31"/>
      <c r="F453" s="117"/>
      <c r="G453" s="118"/>
      <c r="H453" s="118"/>
      <c r="M453" s="14"/>
      <c r="N453" s="14"/>
      <c r="O453" s="14"/>
      <c r="P453" s="14"/>
      <c r="Q453" s="14"/>
      <c r="R453" s="14"/>
      <c r="S453" s="14"/>
      <c r="T453" s="14"/>
      <c r="U453" s="14"/>
      <c r="V453" s="72"/>
      <c r="W453" s="14"/>
    </row>
    <row r="454" spans="1:23" s="21" customFormat="1">
      <c r="A454" s="14"/>
      <c r="B454" s="14"/>
      <c r="C454" s="19"/>
      <c r="D454" s="31"/>
      <c r="E454" s="31"/>
      <c r="F454" s="117"/>
      <c r="G454" s="118"/>
      <c r="H454" s="118"/>
      <c r="M454" s="14"/>
      <c r="N454" s="14"/>
      <c r="O454" s="14"/>
      <c r="P454" s="14"/>
      <c r="Q454" s="14"/>
      <c r="R454" s="14"/>
      <c r="S454" s="14"/>
      <c r="T454" s="14"/>
      <c r="U454" s="14"/>
      <c r="V454" s="72"/>
      <c r="W454" s="14"/>
    </row>
    <row r="455" spans="1:23" s="21" customFormat="1">
      <c r="A455" s="14"/>
      <c r="B455" s="14"/>
      <c r="C455" s="19"/>
      <c r="D455" s="31"/>
      <c r="E455" s="31"/>
      <c r="F455" s="117"/>
      <c r="G455" s="118"/>
      <c r="H455" s="118"/>
      <c r="M455" s="14"/>
      <c r="N455" s="14"/>
      <c r="O455" s="14"/>
      <c r="P455" s="14"/>
      <c r="Q455" s="14"/>
      <c r="R455" s="14"/>
      <c r="S455" s="14"/>
      <c r="T455" s="14"/>
      <c r="U455" s="14"/>
      <c r="V455" s="72"/>
      <c r="W455" s="14"/>
    </row>
    <row r="456" spans="1:23" s="21" customFormat="1">
      <c r="A456" s="14"/>
      <c r="B456" s="14"/>
      <c r="C456" s="19"/>
      <c r="D456" s="31"/>
      <c r="E456" s="31"/>
      <c r="F456" s="117"/>
      <c r="G456" s="118"/>
      <c r="H456" s="118"/>
      <c r="M456" s="14"/>
      <c r="N456" s="14"/>
      <c r="O456" s="14"/>
      <c r="P456" s="14"/>
      <c r="Q456" s="14"/>
      <c r="R456" s="14"/>
      <c r="S456" s="14"/>
      <c r="T456" s="14"/>
      <c r="U456" s="14"/>
      <c r="V456" s="72"/>
      <c r="W456" s="14"/>
    </row>
    <row r="457" spans="1:23" s="21" customFormat="1">
      <c r="A457" s="14"/>
      <c r="B457" s="14"/>
      <c r="C457" s="19"/>
      <c r="D457" s="31"/>
      <c r="E457" s="31"/>
      <c r="F457" s="117"/>
      <c r="G457" s="118"/>
      <c r="H457" s="118"/>
      <c r="M457" s="14"/>
      <c r="N457" s="14"/>
      <c r="O457" s="14"/>
      <c r="P457" s="14"/>
      <c r="Q457" s="14"/>
      <c r="R457" s="14"/>
      <c r="S457" s="14"/>
      <c r="T457" s="14"/>
      <c r="U457" s="14"/>
      <c r="V457" s="72"/>
      <c r="W457" s="14"/>
    </row>
    <row r="458" spans="1:23" s="21" customFormat="1">
      <c r="A458" s="14"/>
      <c r="B458" s="14"/>
      <c r="C458" s="19"/>
      <c r="D458" s="31"/>
      <c r="E458" s="31"/>
      <c r="F458" s="117"/>
      <c r="G458" s="118"/>
      <c r="H458" s="118"/>
      <c r="M458" s="14"/>
      <c r="N458" s="14"/>
      <c r="O458" s="14"/>
      <c r="P458" s="14"/>
      <c r="Q458" s="14"/>
      <c r="R458" s="14"/>
      <c r="S458" s="14"/>
      <c r="T458" s="14"/>
      <c r="U458" s="14"/>
      <c r="V458" s="72"/>
      <c r="W458" s="14"/>
    </row>
    <row r="459" spans="1:23" s="21" customFormat="1">
      <c r="A459" s="14"/>
      <c r="B459" s="14"/>
      <c r="C459" s="19"/>
      <c r="D459" s="31"/>
      <c r="E459" s="31"/>
      <c r="F459" s="117"/>
      <c r="G459" s="118"/>
      <c r="H459" s="118"/>
      <c r="M459" s="14"/>
      <c r="N459" s="14"/>
      <c r="O459" s="14"/>
      <c r="P459" s="14"/>
      <c r="Q459" s="14"/>
      <c r="R459" s="14"/>
      <c r="S459" s="14"/>
      <c r="T459" s="14"/>
      <c r="U459" s="14"/>
      <c r="V459" s="72"/>
      <c r="W459" s="14"/>
    </row>
    <row r="460" spans="1:23" s="21" customFormat="1">
      <c r="A460" s="14"/>
      <c r="B460" s="14"/>
      <c r="C460" s="19"/>
      <c r="D460" s="31"/>
      <c r="E460" s="31"/>
      <c r="F460" s="117"/>
      <c r="G460" s="118"/>
      <c r="H460" s="118"/>
      <c r="M460" s="14"/>
      <c r="N460" s="14"/>
      <c r="O460" s="14"/>
      <c r="P460" s="14"/>
      <c r="Q460" s="14"/>
      <c r="R460" s="14"/>
      <c r="S460" s="14"/>
      <c r="T460" s="14"/>
      <c r="U460" s="14"/>
      <c r="V460" s="72"/>
      <c r="W460" s="14"/>
    </row>
    <row r="461" spans="1:23" s="21" customFormat="1">
      <c r="A461" s="14"/>
      <c r="B461" s="14"/>
      <c r="C461" s="19"/>
      <c r="D461" s="31"/>
      <c r="E461" s="31"/>
      <c r="F461" s="117"/>
      <c r="G461" s="118"/>
      <c r="H461" s="118"/>
      <c r="M461" s="14"/>
      <c r="N461" s="14"/>
      <c r="O461" s="14"/>
      <c r="P461" s="14"/>
      <c r="Q461" s="14"/>
      <c r="R461" s="14"/>
      <c r="S461" s="14"/>
      <c r="T461" s="14"/>
      <c r="U461" s="14"/>
      <c r="V461" s="72"/>
      <c r="W461" s="14"/>
    </row>
    <row r="462" spans="1:23" s="21" customFormat="1">
      <c r="A462" s="14"/>
      <c r="B462" s="14"/>
      <c r="C462" s="19"/>
      <c r="D462" s="31"/>
      <c r="E462" s="31"/>
      <c r="F462" s="117"/>
      <c r="G462" s="118"/>
      <c r="H462" s="118"/>
      <c r="M462" s="14"/>
      <c r="N462" s="14"/>
      <c r="O462" s="14"/>
      <c r="P462" s="14"/>
      <c r="Q462" s="14"/>
      <c r="R462" s="14"/>
      <c r="S462" s="14"/>
      <c r="T462" s="14"/>
      <c r="U462" s="14"/>
      <c r="V462" s="72"/>
      <c r="W462" s="14"/>
    </row>
    <row r="463" spans="1:23" s="21" customFormat="1">
      <c r="A463" s="14"/>
      <c r="B463" s="14"/>
      <c r="C463" s="19"/>
      <c r="D463" s="31"/>
      <c r="E463" s="31"/>
      <c r="F463" s="117"/>
      <c r="G463" s="118"/>
      <c r="H463" s="118"/>
      <c r="M463" s="14"/>
      <c r="N463" s="14"/>
      <c r="O463" s="14"/>
      <c r="P463" s="14"/>
      <c r="Q463" s="14"/>
      <c r="R463" s="14"/>
      <c r="S463" s="14"/>
      <c r="T463" s="14"/>
      <c r="U463" s="14"/>
      <c r="V463" s="72"/>
      <c r="W463" s="14"/>
    </row>
    <row r="464" spans="1:23" s="21" customFormat="1">
      <c r="A464" s="14"/>
      <c r="B464" s="14"/>
      <c r="C464" s="19"/>
      <c r="D464" s="31"/>
      <c r="E464" s="31"/>
      <c r="F464" s="117"/>
      <c r="G464" s="118"/>
      <c r="H464" s="118"/>
      <c r="M464" s="14"/>
      <c r="N464" s="14"/>
      <c r="O464" s="14"/>
      <c r="P464" s="14"/>
      <c r="Q464" s="14"/>
      <c r="R464" s="14"/>
      <c r="S464" s="14"/>
      <c r="T464" s="14"/>
      <c r="U464" s="14"/>
      <c r="V464" s="72"/>
      <c r="W464" s="14"/>
    </row>
    <row r="465" spans="1:23" s="21" customFormat="1">
      <c r="A465" s="14"/>
      <c r="B465" s="14"/>
      <c r="C465" s="19"/>
      <c r="D465" s="31"/>
      <c r="E465" s="31"/>
      <c r="F465" s="117"/>
      <c r="G465" s="118"/>
      <c r="H465" s="118"/>
      <c r="M465" s="14"/>
      <c r="N465" s="14"/>
      <c r="O465" s="14"/>
      <c r="P465" s="14"/>
      <c r="Q465" s="14"/>
      <c r="R465" s="14"/>
      <c r="S465" s="14"/>
      <c r="T465" s="14"/>
      <c r="U465" s="14"/>
      <c r="V465" s="72"/>
      <c r="W465" s="14"/>
    </row>
    <row r="466" spans="1:23" s="21" customFormat="1">
      <c r="A466" s="14"/>
      <c r="B466" s="14"/>
      <c r="C466" s="19"/>
      <c r="D466" s="31"/>
      <c r="E466" s="31"/>
      <c r="F466" s="117"/>
      <c r="G466" s="118"/>
      <c r="H466" s="118"/>
      <c r="M466" s="14"/>
      <c r="N466" s="14"/>
      <c r="O466" s="14"/>
      <c r="P466" s="14"/>
      <c r="Q466" s="14"/>
      <c r="R466" s="14"/>
      <c r="S466" s="14"/>
      <c r="T466" s="14"/>
      <c r="U466" s="14"/>
      <c r="V466" s="72"/>
      <c r="W466" s="14"/>
    </row>
    <row r="467" spans="1:23" s="21" customFormat="1">
      <c r="A467" s="14"/>
      <c r="B467" s="14"/>
      <c r="C467" s="19"/>
      <c r="D467" s="31"/>
      <c r="E467" s="31"/>
      <c r="F467" s="117"/>
      <c r="G467" s="118"/>
      <c r="H467" s="118"/>
      <c r="M467" s="14"/>
      <c r="N467" s="14"/>
      <c r="O467" s="14"/>
      <c r="P467" s="14"/>
      <c r="Q467" s="14"/>
      <c r="R467" s="14"/>
      <c r="S467" s="14"/>
      <c r="T467" s="14"/>
      <c r="U467" s="14"/>
      <c r="V467" s="72"/>
      <c r="W467" s="14"/>
    </row>
    <row r="468" spans="1:23" s="21" customFormat="1">
      <c r="A468" s="14"/>
      <c r="B468" s="14"/>
      <c r="C468" s="19"/>
      <c r="D468" s="31"/>
      <c r="E468" s="31"/>
      <c r="F468" s="117"/>
      <c r="G468" s="118"/>
      <c r="H468" s="118"/>
      <c r="M468" s="14"/>
      <c r="N468" s="14"/>
      <c r="O468" s="14"/>
      <c r="P468" s="14"/>
      <c r="Q468" s="14"/>
      <c r="R468" s="14"/>
      <c r="S468" s="14"/>
      <c r="T468" s="14"/>
      <c r="U468" s="14"/>
      <c r="V468" s="72"/>
      <c r="W468" s="14"/>
    </row>
    <row r="469" spans="1:23" s="21" customFormat="1">
      <c r="A469" s="14"/>
      <c r="B469" s="14"/>
      <c r="C469" s="19"/>
      <c r="D469" s="31"/>
      <c r="E469" s="31"/>
      <c r="F469" s="117"/>
      <c r="G469" s="118"/>
      <c r="H469" s="118"/>
      <c r="M469" s="14"/>
      <c r="N469" s="14"/>
      <c r="O469" s="14"/>
      <c r="P469" s="14"/>
      <c r="Q469" s="14"/>
      <c r="R469" s="14"/>
      <c r="S469" s="14"/>
      <c r="T469" s="14"/>
      <c r="U469" s="14"/>
      <c r="V469" s="72"/>
      <c r="W469" s="14"/>
    </row>
    <row r="470" spans="1:23" s="21" customFormat="1">
      <c r="A470" s="14"/>
      <c r="B470" s="14"/>
      <c r="C470" s="19"/>
      <c r="D470" s="31"/>
      <c r="E470" s="31"/>
      <c r="F470" s="117"/>
      <c r="G470" s="118"/>
      <c r="H470" s="118"/>
      <c r="M470" s="14"/>
      <c r="N470" s="14"/>
      <c r="O470" s="14"/>
      <c r="P470" s="14"/>
      <c r="Q470" s="14"/>
      <c r="R470" s="14"/>
      <c r="S470" s="14"/>
      <c r="T470" s="14"/>
      <c r="U470" s="14"/>
      <c r="V470" s="72"/>
      <c r="W470" s="14"/>
    </row>
    <row r="471" spans="1:23" s="21" customFormat="1">
      <c r="A471" s="14"/>
      <c r="B471" s="14"/>
      <c r="C471" s="19"/>
      <c r="D471" s="31"/>
      <c r="E471" s="31"/>
      <c r="F471" s="117"/>
      <c r="G471" s="118"/>
      <c r="H471" s="118"/>
      <c r="M471" s="14"/>
      <c r="N471" s="14"/>
      <c r="O471" s="14"/>
      <c r="P471" s="14"/>
      <c r="Q471" s="14"/>
      <c r="R471" s="14"/>
      <c r="S471" s="14"/>
      <c r="T471" s="14"/>
      <c r="U471" s="14"/>
      <c r="V471" s="72"/>
      <c r="W471" s="14"/>
    </row>
    <row r="472" spans="1:23" s="21" customFormat="1">
      <c r="A472" s="14"/>
      <c r="B472" s="14"/>
      <c r="C472" s="19"/>
      <c r="D472" s="31"/>
      <c r="E472" s="31"/>
      <c r="F472" s="117"/>
      <c r="G472" s="118"/>
      <c r="H472" s="118"/>
      <c r="M472" s="14"/>
      <c r="N472" s="14"/>
      <c r="O472" s="14"/>
      <c r="P472" s="14"/>
      <c r="Q472" s="14"/>
      <c r="R472" s="14"/>
      <c r="S472" s="14"/>
      <c r="T472" s="14"/>
      <c r="U472" s="14"/>
      <c r="V472" s="72"/>
      <c r="W472" s="14"/>
    </row>
    <row r="473" spans="1:23" s="21" customFormat="1">
      <c r="A473" s="14"/>
      <c r="B473" s="14"/>
      <c r="C473" s="19"/>
      <c r="D473" s="31"/>
      <c r="E473" s="31"/>
      <c r="F473" s="117"/>
      <c r="G473" s="118"/>
      <c r="H473" s="118"/>
      <c r="M473" s="14"/>
      <c r="N473" s="14"/>
      <c r="O473" s="14"/>
      <c r="P473" s="14"/>
      <c r="Q473" s="14"/>
      <c r="R473" s="14"/>
      <c r="S473" s="14"/>
      <c r="T473" s="14"/>
      <c r="U473" s="14"/>
      <c r="V473" s="72"/>
      <c r="W473" s="14"/>
    </row>
    <row r="474" spans="1:23" s="21" customFormat="1">
      <c r="A474" s="14"/>
      <c r="B474" s="14"/>
      <c r="C474" s="19"/>
      <c r="D474" s="31"/>
      <c r="E474" s="31"/>
      <c r="F474" s="117"/>
      <c r="G474" s="118"/>
      <c r="H474" s="118"/>
      <c r="M474" s="14"/>
      <c r="N474" s="14"/>
      <c r="O474" s="14"/>
      <c r="P474" s="14"/>
      <c r="Q474" s="14"/>
      <c r="R474" s="14"/>
      <c r="S474" s="14"/>
      <c r="T474" s="14"/>
      <c r="U474" s="14"/>
      <c r="V474" s="72"/>
      <c r="W474" s="14"/>
    </row>
    <row r="475" spans="1:23" s="21" customFormat="1">
      <c r="A475" s="14"/>
      <c r="B475" s="14"/>
      <c r="C475" s="19"/>
      <c r="D475" s="31"/>
      <c r="E475" s="31"/>
      <c r="F475" s="117"/>
      <c r="G475" s="118"/>
      <c r="H475" s="118"/>
      <c r="M475" s="14"/>
      <c r="N475" s="14"/>
      <c r="O475" s="14"/>
      <c r="P475" s="14"/>
      <c r="Q475" s="14"/>
      <c r="R475" s="14"/>
      <c r="S475" s="14"/>
      <c r="T475" s="14"/>
      <c r="U475" s="14"/>
      <c r="V475" s="72"/>
      <c r="W475" s="14"/>
    </row>
    <row r="476" spans="1:23" s="21" customFormat="1">
      <c r="A476" s="14"/>
      <c r="B476" s="14"/>
      <c r="C476" s="19"/>
      <c r="D476" s="31"/>
      <c r="E476" s="31"/>
      <c r="F476" s="117"/>
      <c r="G476" s="118"/>
      <c r="H476" s="118"/>
      <c r="M476" s="14"/>
      <c r="N476" s="14"/>
      <c r="O476" s="14"/>
      <c r="P476" s="14"/>
      <c r="Q476" s="14"/>
      <c r="R476" s="14"/>
      <c r="S476" s="14"/>
      <c r="T476" s="14"/>
      <c r="U476" s="14"/>
      <c r="V476" s="72"/>
      <c r="W476" s="14"/>
    </row>
    <row r="477" spans="1:23" s="21" customFormat="1">
      <c r="A477" s="14"/>
      <c r="B477" s="14"/>
      <c r="C477" s="19"/>
      <c r="D477" s="31"/>
      <c r="E477" s="31"/>
      <c r="F477" s="117"/>
      <c r="G477" s="118"/>
      <c r="H477" s="118"/>
      <c r="M477" s="14"/>
      <c r="N477" s="14"/>
      <c r="O477" s="14"/>
      <c r="P477" s="14"/>
      <c r="Q477" s="14"/>
      <c r="R477" s="14"/>
      <c r="S477" s="14"/>
      <c r="T477" s="14"/>
      <c r="U477" s="14"/>
      <c r="V477" s="72"/>
      <c r="W477" s="14"/>
    </row>
    <row r="478" spans="1:23" s="21" customFormat="1">
      <c r="A478" s="14"/>
      <c r="B478" s="14"/>
      <c r="C478" s="19"/>
      <c r="D478" s="31"/>
      <c r="E478" s="31"/>
      <c r="F478" s="117"/>
      <c r="G478" s="118"/>
      <c r="H478" s="118"/>
      <c r="M478" s="14"/>
      <c r="N478" s="14"/>
      <c r="O478" s="14"/>
      <c r="P478" s="14"/>
      <c r="Q478" s="14"/>
      <c r="R478" s="14"/>
      <c r="S478" s="14"/>
      <c r="T478" s="14"/>
      <c r="U478" s="14"/>
      <c r="V478" s="72"/>
      <c r="W478" s="14"/>
    </row>
    <row r="479" spans="1:23" s="21" customFormat="1">
      <c r="A479" s="14"/>
      <c r="B479" s="14"/>
      <c r="C479" s="19"/>
      <c r="D479" s="31"/>
      <c r="E479" s="31"/>
      <c r="F479" s="117"/>
      <c r="G479" s="118"/>
      <c r="H479" s="118"/>
      <c r="M479" s="14"/>
      <c r="N479" s="14"/>
      <c r="O479" s="14"/>
      <c r="P479" s="14"/>
      <c r="Q479" s="14"/>
      <c r="R479" s="14"/>
      <c r="S479" s="14"/>
      <c r="T479" s="14"/>
      <c r="U479" s="14"/>
      <c r="V479" s="72"/>
      <c r="W479" s="14"/>
    </row>
    <row r="480" spans="1:23" s="21" customFormat="1">
      <c r="A480" s="14"/>
      <c r="B480" s="14"/>
      <c r="C480" s="19"/>
      <c r="D480" s="31"/>
      <c r="E480" s="31"/>
      <c r="F480" s="117"/>
      <c r="G480" s="118"/>
      <c r="H480" s="118"/>
      <c r="M480" s="14"/>
      <c r="N480" s="14"/>
      <c r="O480" s="14"/>
      <c r="P480" s="14"/>
      <c r="Q480" s="14"/>
      <c r="R480" s="14"/>
      <c r="S480" s="14"/>
      <c r="T480" s="14"/>
      <c r="U480" s="14"/>
      <c r="V480" s="72"/>
      <c r="W480" s="14"/>
    </row>
    <row r="481" spans="1:23" s="21" customFormat="1">
      <c r="A481" s="14"/>
      <c r="B481" s="14"/>
      <c r="C481" s="19"/>
      <c r="D481" s="31"/>
      <c r="E481" s="31"/>
      <c r="F481" s="117"/>
      <c r="G481" s="118"/>
      <c r="H481" s="118"/>
      <c r="M481" s="14"/>
      <c r="N481" s="14"/>
      <c r="O481" s="14"/>
      <c r="P481" s="14"/>
      <c r="Q481" s="14"/>
      <c r="R481" s="14"/>
      <c r="S481" s="14"/>
      <c r="T481" s="14"/>
      <c r="U481" s="14"/>
      <c r="V481" s="72"/>
      <c r="W481" s="14"/>
    </row>
    <row r="482" spans="1:23" s="21" customFormat="1">
      <c r="A482" s="14"/>
      <c r="B482" s="14"/>
      <c r="C482" s="19"/>
      <c r="D482" s="31"/>
      <c r="E482" s="31"/>
      <c r="F482" s="117"/>
      <c r="G482" s="118"/>
      <c r="H482" s="118"/>
      <c r="M482" s="14"/>
      <c r="N482" s="14"/>
      <c r="O482" s="14"/>
      <c r="P482" s="14"/>
      <c r="Q482" s="14"/>
      <c r="R482" s="14"/>
      <c r="S482" s="14"/>
      <c r="T482" s="14"/>
      <c r="U482" s="14"/>
      <c r="V482" s="72"/>
      <c r="W482" s="14"/>
    </row>
    <row r="483" spans="1:23" s="21" customFormat="1">
      <c r="A483" s="14"/>
      <c r="B483" s="14"/>
      <c r="C483" s="19"/>
      <c r="D483" s="31"/>
      <c r="E483" s="31"/>
      <c r="F483" s="117"/>
      <c r="G483" s="118"/>
      <c r="H483" s="118"/>
      <c r="M483" s="14"/>
      <c r="N483" s="14"/>
      <c r="O483" s="14"/>
      <c r="P483" s="14"/>
      <c r="Q483" s="14"/>
      <c r="R483" s="14"/>
      <c r="S483" s="14"/>
      <c r="T483" s="14"/>
      <c r="U483" s="14"/>
      <c r="V483" s="72"/>
      <c r="W483" s="14"/>
    </row>
    <row r="484" spans="1:23" s="21" customFormat="1">
      <c r="A484" s="14"/>
      <c r="B484" s="14"/>
      <c r="C484" s="19"/>
      <c r="D484" s="31"/>
      <c r="E484" s="31"/>
      <c r="F484" s="117"/>
      <c r="G484" s="118"/>
      <c r="H484" s="118"/>
      <c r="M484" s="14"/>
      <c r="N484" s="14"/>
      <c r="O484" s="14"/>
      <c r="P484" s="14"/>
      <c r="Q484" s="14"/>
      <c r="R484" s="14"/>
      <c r="S484" s="14"/>
      <c r="T484" s="14"/>
      <c r="U484" s="14"/>
      <c r="V484" s="72"/>
      <c r="W484" s="14"/>
    </row>
    <row r="485" spans="1:23" s="21" customFormat="1">
      <c r="A485" s="14"/>
      <c r="B485" s="14"/>
      <c r="C485" s="19"/>
      <c r="D485" s="31"/>
      <c r="E485" s="31"/>
      <c r="F485" s="117"/>
      <c r="G485" s="118"/>
      <c r="H485" s="118"/>
      <c r="M485" s="14"/>
      <c r="N485" s="14"/>
      <c r="O485" s="14"/>
      <c r="P485" s="14"/>
      <c r="Q485" s="14"/>
      <c r="R485" s="14"/>
      <c r="S485" s="14"/>
      <c r="T485" s="14"/>
      <c r="U485" s="14"/>
      <c r="V485" s="72"/>
      <c r="W485" s="14"/>
    </row>
    <row r="486" spans="1:23" s="21" customFormat="1">
      <c r="A486" s="14"/>
      <c r="B486" s="14"/>
      <c r="C486" s="19"/>
      <c r="D486" s="31"/>
      <c r="E486" s="31"/>
      <c r="F486" s="117"/>
      <c r="G486" s="118"/>
      <c r="H486" s="118"/>
      <c r="M486" s="14"/>
      <c r="N486" s="14"/>
      <c r="O486" s="14"/>
      <c r="P486" s="14"/>
      <c r="Q486" s="14"/>
      <c r="R486" s="14"/>
      <c r="S486" s="14"/>
      <c r="T486" s="14"/>
      <c r="U486" s="14"/>
      <c r="V486" s="72"/>
      <c r="W486" s="14"/>
    </row>
    <row r="487" spans="1:23" s="21" customFormat="1">
      <c r="A487" s="14"/>
      <c r="B487" s="14"/>
      <c r="C487" s="19"/>
      <c r="D487" s="31"/>
      <c r="E487" s="31"/>
      <c r="F487" s="117"/>
      <c r="G487" s="118"/>
      <c r="H487" s="118"/>
      <c r="M487" s="14"/>
      <c r="N487" s="14"/>
      <c r="O487" s="14"/>
      <c r="P487" s="14"/>
      <c r="Q487" s="14"/>
      <c r="R487" s="14"/>
      <c r="S487" s="14"/>
      <c r="T487" s="14"/>
      <c r="U487" s="14"/>
      <c r="V487" s="72"/>
      <c r="W487" s="14"/>
    </row>
    <row r="488" spans="1:23" s="21" customFormat="1">
      <c r="A488" s="14"/>
      <c r="B488" s="14"/>
      <c r="C488" s="19"/>
      <c r="D488" s="31"/>
      <c r="E488" s="31"/>
      <c r="F488" s="117"/>
      <c r="G488" s="118"/>
      <c r="H488" s="118"/>
      <c r="M488" s="14"/>
      <c r="N488" s="14"/>
      <c r="O488" s="14"/>
      <c r="P488" s="14"/>
      <c r="Q488" s="14"/>
      <c r="R488" s="14"/>
      <c r="S488" s="14"/>
      <c r="T488" s="14"/>
      <c r="U488" s="14"/>
      <c r="V488" s="72"/>
      <c r="W488" s="14"/>
    </row>
  </sheetData>
  <sheetProtection insertRows="0" deleteRows="0"/>
  <protectedRanges>
    <protectedRange sqref="K264:Q1048576 N261:Q263 K1:Q260 V1:V1048576" name="Obseg1"/>
    <protectedRange sqref="K261:M261" name="Obseg1_2"/>
    <protectedRange sqref="K262:M263" name="Obseg1_1_1_1"/>
  </protectedRanges>
  <mergeCells count="9">
    <mergeCell ref="A262:M262"/>
    <mergeCell ref="A261:M261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7">
    <cfRule type="colorScale" priority="2">
      <colorScale>
        <cfvo type="min"/>
        <cfvo type="max"/>
        <color rgb="FFFCFCFF"/>
        <color rgb="FFF8696B"/>
      </colorScale>
    </cfRule>
  </conditionalFormatting>
  <conditionalFormatting sqref="C22">
    <cfRule type="colorScale" priority="1">
      <colorScale>
        <cfvo type="min"/>
        <cfvo type="max"/>
        <color rgb="FFFCFCFF"/>
        <color rgb="FFF8696B"/>
      </colorScale>
    </cfRule>
  </conditionalFormatting>
  <conditionalFormatting sqref="C29 C18 C35 C20:C21 C23:C26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350" max="11" man="1"/>
  </rowBreaks>
  <ignoredErrors>
    <ignoredError sqref="B16:B255" numberStoredAsText="1"/>
  </ignoredError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W257"/>
  <sheetViews>
    <sheetView topLeftCell="A2" zoomScale="90" zoomScaleNormal="90" zoomScaleSheetLayoutView="100" workbookViewId="0">
      <selection activeCell="W30" sqref="W30"/>
    </sheetView>
  </sheetViews>
  <sheetFormatPr defaultColWidth="8.85546875" defaultRowHeight="12.75"/>
  <cols>
    <col min="1" max="1" width="3.5703125" style="14" customWidth="1"/>
    <col min="2" max="2" width="5" style="14" customWidth="1"/>
    <col min="3" max="3" width="34.5703125" style="20" customWidth="1"/>
    <col min="4" max="4" width="10.7109375" style="30" customWidth="1"/>
    <col min="5" max="5" width="10.2851562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10.85546875" style="14" bestFit="1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129</v>
      </c>
    </row>
    <row r="2" spans="1:22" ht="15">
      <c r="C2" s="54" t="s">
        <v>130</v>
      </c>
      <c r="D2" s="442" t="str">
        <f>+'prva stran'!B6</f>
        <v>VRTEC SEŽANA</v>
      </c>
      <c r="E2" s="443"/>
      <c r="F2" s="443"/>
      <c r="G2" s="443"/>
      <c r="H2" s="443"/>
      <c r="I2" s="443"/>
      <c r="J2" s="443"/>
      <c r="K2" s="443"/>
    </row>
    <row r="3" spans="1:22" ht="15">
      <c r="C3" s="54" t="s">
        <v>131</v>
      </c>
      <c r="D3" s="444" t="str">
        <f>+'prva stran'!B7</f>
        <v xml:space="preserve">Ulica Jožeta Pahorja 1, 6210 SEŽANA </v>
      </c>
      <c r="E3" s="445"/>
      <c r="F3" s="445"/>
      <c r="G3" s="445"/>
      <c r="H3" s="445"/>
      <c r="I3" s="445"/>
      <c r="J3" s="445"/>
      <c r="K3" s="445"/>
    </row>
    <row r="4" spans="1:22" ht="15">
      <c r="C4" s="73"/>
    </row>
    <row r="5" spans="1:22" ht="15">
      <c r="C5" s="53" t="s">
        <v>133</v>
      </c>
    </row>
    <row r="6" spans="1:22" ht="17.25" customHeight="1">
      <c r="C6" s="55" t="s">
        <v>130</v>
      </c>
      <c r="D6" s="446">
        <f>+'prva stran'!B10</f>
        <v>0</v>
      </c>
      <c r="E6" s="447"/>
      <c r="F6" s="447"/>
      <c r="G6" s="447"/>
      <c r="H6" s="447"/>
      <c r="I6" s="447"/>
      <c r="J6" s="447"/>
      <c r="K6" s="447"/>
    </row>
    <row r="7" spans="1:22" ht="17.25" customHeight="1">
      <c r="C7" s="55" t="s">
        <v>131</v>
      </c>
      <c r="D7" s="448">
        <f>+'prva stran'!B11</f>
        <v>0</v>
      </c>
      <c r="E7" s="449"/>
      <c r="F7" s="449"/>
      <c r="G7" s="449"/>
      <c r="H7" s="449"/>
      <c r="I7" s="449"/>
      <c r="J7" s="449"/>
      <c r="K7" s="449"/>
    </row>
    <row r="8" spans="1:22" ht="17.25" customHeight="1">
      <c r="C8" s="55" t="s">
        <v>132</v>
      </c>
      <c r="D8" s="448">
        <f>+'prva stran'!B12</f>
        <v>0</v>
      </c>
      <c r="E8" s="449"/>
      <c r="F8" s="449"/>
      <c r="G8" s="449"/>
      <c r="H8" s="449"/>
      <c r="I8" s="449"/>
      <c r="J8" s="449"/>
      <c r="K8" s="449"/>
    </row>
    <row r="9" spans="1:22" s="15" customFormat="1" ht="17.25" customHeight="1">
      <c r="A9" s="12"/>
      <c r="B9" s="12"/>
      <c r="C9" s="56" t="s">
        <v>134</v>
      </c>
      <c r="D9" s="450">
        <f>+'prva stran'!B13</f>
        <v>0</v>
      </c>
      <c r="E9" s="449"/>
      <c r="F9" s="449"/>
      <c r="G9" s="449"/>
      <c r="H9" s="449"/>
      <c r="I9" s="449"/>
      <c r="J9" s="449"/>
      <c r="K9" s="449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98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pred_rekapitulacija'!A32</f>
        <v>19.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441" t="str">
        <f>+'Ponudbeni pred_rekapitulacija'!B32</f>
        <v>SUHO SADJE IN OREŠČKI</v>
      </c>
      <c r="D13" s="441"/>
      <c r="E13" s="441"/>
      <c r="F13" s="441"/>
      <c r="G13" s="441"/>
      <c r="H13" s="441"/>
      <c r="I13" s="441"/>
      <c r="J13" s="441"/>
      <c r="K13" s="441"/>
      <c r="L13" s="441"/>
      <c r="V13" s="8"/>
    </row>
    <row r="14" spans="1:22" s="77" customFormat="1" ht="12" customHeight="1">
      <c r="A14" s="50">
        <v>1</v>
      </c>
      <c r="B14" s="164" t="s">
        <v>271</v>
      </c>
      <c r="C14" s="50" t="s">
        <v>160</v>
      </c>
      <c r="D14" s="50" t="s">
        <v>156</v>
      </c>
      <c r="E14" s="50" t="s">
        <v>157</v>
      </c>
      <c r="F14" s="50" t="s">
        <v>217</v>
      </c>
      <c r="G14" s="50">
        <v>3</v>
      </c>
      <c r="H14" s="50">
        <v>4</v>
      </c>
      <c r="I14" s="74" t="s">
        <v>97</v>
      </c>
      <c r="J14" s="74" t="s">
        <v>172</v>
      </c>
      <c r="K14" s="75">
        <v>5</v>
      </c>
      <c r="L14" s="75">
        <v>6</v>
      </c>
      <c r="M14" s="75" t="s">
        <v>64</v>
      </c>
      <c r="N14" s="75" t="s">
        <v>212</v>
      </c>
      <c r="O14" s="75">
        <v>7</v>
      </c>
      <c r="P14" s="75" t="s">
        <v>213</v>
      </c>
      <c r="Q14" s="75">
        <v>8</v>
      </c>
      <c r="R14" s="76" t="s">
        <v>214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 customHeight="1">
      <c r="A15" s="60" t="s">
        <v>2</v>
      </c>
      <c r="B15" s="60" t="s">
        <v>1174</v>
      </c>
      <c r="C15" s="60" t="s">
        <v>219</v>
      </c>
      <c r="D15" s="60" t="s">
        <v>209</v>
      </c>
      <c r="E15" s="60" t="s">
        <v>210</v>
      </c>
      <c r="F15" s="60" t="s">
        <v>218</v>
      </c>
      <c r="G15" s="60" t="s">
        <v>144</v>
      </c>
      <c r="H15" s="60" t="s">
        <v>145</v>
      </c>
      <c r="I15" s="61" t="s">
        <v>181</v>
      </c>
      <c r="J15" s="61" t="s">
        <v>205</v>
      </c>
      <c r="K15" s="62" t="s">
        <v>152</v>
      </c>
      <c r="L15" s="62" t="s">
        <v>96</v>
      </c>
      <c r="M15" s="62" t="s">
        <v>1549</v>
      </c>
      <c r="N15" s="62" t="s">
        <v>151</v>
      </c>
      <c r="O15" s="62" t="s">
        <v>63</v>
      </c>
      <c r="P15" s="62" t="s">
        <v>171</v>
      </c>
      <c r="Q15" s="62" t="s">
        <v>148</v>
      </c>
      <c r="R15" s="63" t="s">
        <v>149</v>
      </c>
      <c r="S15" s="63" t="s">
        <v>164</v>
      </c>
      <c r="T15" s="63" t="s">
        <v>153</v>
      </c>
      <c r="U15" s="63" t="s">
        <v>154</v>
      </c>
      <c r="V15" s="62" t="s">
        <v>168</v>
      </c>
    </row>
    <row r="16" spans="1:22" s="59" customFormat="1" ht="12">
      <c r="A16" s="88" t="s">
        <v>1</v>
      </c>
      <c r="B16" s="88">
        <v>7214</v>
      </c>
      <c r="C16" s="85" t="s">
        <v>239</v>
      </c>
      <c r="D16" s="86" t="s">
        <v>161</v>
      </c>
      <c r="E16" s="86" t="s">
        <v>0</v>
      </c>
      <c r="F16" s="123"/>
      <c r="G16" s="94">
        <v>30</v>
      </c>
      <c r="H16" s="130" t="s">
        <v>0</v>
      </c>
      <c r="I16" s="8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J16" s="89" t="str">
        <f>IF(Sklop19[[#This Row],[ZAHTEVANA SHEMA KAKOVOSTI]]&lt;&gt;"",Sklop19[[#This Row],[Preračunana masa/volumen/kos na enoto kg]],"")</f>
        <v/>
      </c>
      <c r="K16" s="101"/>
      <c r="L16" s="402"/>
      <c r="M16" s="402"/>
      <c r="N16" s="402"/>
      <c r="O16" s="403"/>
      <c r="P16" s="403"/>
      <c r="Q16" s="103"/>
      <c r="R16" s="92">
        <f>+Sklop19[[#This Row],[cena/enota brez DDV v EUR]]*Sklop19[[#This Row],[Stopnja DDV (%)]]</f>
        <v>0</v>
      </c>
      <c r="S16" s="92">
        <f>+Sklop19[[#This Row],[cena/enota brez DDV v EUR]]+Sklop19[[#This Row],[Davek (EUR)]]</f>
        <v>0</v>
      </c>
      <c r="T16" s="92">
        <f>+Sklop19[[#This Row],[cena/enota brez DDV v EUR]]*Sklop19[[#This Row],[Okvirna količina]]</f>
        <v>0</v>
      </c>
      <c r="U16" s="92">
        <f>+Sklop19[[#This Row],[Končna cena/enoto mere (EUR) z DDV]]*Sklop19[[#This Row],[Okvirna količina]]</f>
        <v>0</v>
      </c>
      <c r="V16" s="196"/>
    </row>
    <row r="17" spans="1:22" s="59" customFormat="1" ht="12">
      <c r="A17" s="88" t="s">
        <v>4</v>
      </c>
      <c r="B17" s="88">
        <v>1566</v>
      </c>
      <c r="C17" s="80" t="s">
        <v>1166</v>
      </c>
      <c r="D17" s="86" t="s">
        <v>161</v>
      </c>
      <c r="E17" s="86" t="s">
        <v>0</v>
      </c>
      <c r="F17" s="123"/>
      <c r="G17" s="94">
        <v>30</v>
      </c>
      <c r="H17" s="130" t="s">
        <v>0</v>
      </c>
      <c r="I17" s="8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J17" s="89" t="str">
        <f>IF(Sklop19[[#This Row],[ZAHTEVANA SHEMA KAKOVOSTI]]&lt;&gt;"",Sklop19[[#This Row],[Preračunana masa/volumen/kos na enoto kg]],"")</f>
        <v/>
      </c>
      <c r="K17" s="102"/>
      <c r="L17" s="402"/>
      <c r="M17" s="402"/>
      <c r="N17" s="402"/>
      <c r="O17" s="403"/>
      <c r="P17" s="403"/>
      <c r="Q17" s="105"/>
      <c r="R17" s="96">
        <f>+Sklop19[[#This Row],[cena/enota brez DDV v EUR]]*Sklop19[[#This Row],[Stopnja DDV (%)]]</f>
        <v>0</v>
      </c>
      <c r="S17" s="96">
        <f>+Sklop19[[#This Row],[cena/enota brez DDV v EUR]]+Sklop19[[#This Row],[Davek (EUR)]]</f>
        <v>0</v>
      </c>
      <c r="T17" s="96">
        <f>+Sklop19[[#This Row],[cena/enota brez DDV v EUR]]*Sklop19[[#This Row],[Okvirna količina]]</f>
        <v>0</v>
      </c>
      <c r="U17" s="96">
        <f>+Sklop19[[#This Row],[Končna cena/enoto mere (EUR) z DDV]]*Sklop19[[#This Row],[Okvirna količina]]</f>
        <v>0</v>
      </c>
      <c r="V17" s="196"/>
    </row>
    <row r="18" spans="1:22" s="59" customFormat="1" ht="12">
      <c r="A18" s="93" t="s">
        <v>5</v>
      </c>
      <c r="B18" s="165">
        <v>1571</v>
      </c>
      <c r="C18" s="80" t="s">
        <v>1167</v>
      </c>
      <c r="D18" s="86" t="s">
        <v>161</v>
      </c>
      <c r="E18" s="86" t="s">
        <v>0</v>
      </c>
      <c r="F18" s="123"/>
      <c r="G18" s="94">
        <v>150</v>
      </c>
      <c r="H18" s="130" t="s">
        <v>0</v>
      </c>
      <c r="I18" s="8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J18" s="89" t="str">
        <f>IF(Sklop19[[#This Row],[ZAHTEVANA SHEMA KAKOVOSTI]]&lt;&gt;"",Sklop19[[#This Row],[Preračunana masa/volumen/kos na enoto kg]],"")</f>
        <v/>
      </c>
      <c r="K18" s="102"/>
      <c r="L18" s="402"/>
      <c r="M18" s="402"/>
      <c r="N18" s="402"/>
      <c r="O18" s="403"/>
      <c r="P18" s="403"/>
      <c r="Q18" s="105"/>
      <c r="R18" s="96">
        <f>+Sklop19[[#This Row],[cena/enota brez DDV v EUR]]*Sklop19[[#This Row],[Stopnja DDV (%)]]</f>
        <v>0</v>
      </c>
      <c r="S18" s="96">
        <f>+Sklop19[[#This Row],[cena/enota brez DDV v EUR]]+Sklop19[[#This Row],[Davek (EUR)]]</f>
        <v>0</v>
      </c>
      <c r="T18" s="96">
        <f>+Sklop19[[#This Row],[cena/enota brez DDV v EUR]]*Sklop19[[#This Row],[Okvirna količina]]</f>
        <v>0</v>
      </c>
      <c r="U18" s="96">
        <f>+Sklop19[[#This Row],[Končna cena/enoto mere (EUR) z DDV]]*Sklop19[[#This Row],[Okvirna količina]]</f>
        <v>0</v>
      </c>
      <c r="V18" s="196"/>
    </row>
    <row r="19" spans="1:22" s="59" customFormat="1" ht="12">
      <c r="A19" s="88" t="s">
        <v>6</v>
      </c>
      <c r="B19" s="88">
        <v>1341</v>
      </c>
      <c r="C19" s="10" t="s">
        <v>1168</v>
      </c>
      <c r="D19" s="86" t="s">
        <v>161</v>
      </c>
      <c r="E19" s="86" t="s">
        <v>0</v>
      </c>
      <c r="F19" s="123"/>
      <c r="G19" s="94">
        <v>20</v>
      </c>
      <c r="H19" s="130" t="s">
        <v>0</v>
      </c>
      <c r="I19" s="8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J19" s="89" t="str">
        <f>IF(Sklop19[[#This Row],[ZAHTEVANA SHEMA KAKOVOSTI]]&lt;&gt;"",Sklop19[[#This Row],[Preračunana masa/volumen/kos na enoto kg]],"")</f>
        <v/>
      </c>
      <c r="K19" s="102"/>
      <c r="L19" s="402"/>
      <c r="M19" s="402"/>
      <c r="N19" s="402"/>
      <c r="O19" s="403"/>
      <c r="P19" s="403"/>
      <c r="Q19" s="105"/>
      <c r="R19" s="96">
        <f>+Sklop19[[#This Row],[cena/enota brez DDV v EUR]]*Sklop19[[#This Row],[Stopnja DDV (%)]]</f>
        <v>0</v>
      </c>
      <c r="S19" s="96">
        <f>+Sklop19[[#This Row],[cena/enota brez DDV v EUR]]+Sklop19[[#This Row],[Davek (EUR)]]</f>
        <v>0</v>
      </c>
      <c r="T19" s="96">
        <f>+Sklop19[[#This Row],[cena/enota brez DDV v EUR]]*Sklop19[[#This Row],[Okvirna količina]]</f>
        <v>0</v>
      </c>
      <c r="U19" s="96">
        <f>+Sklop19[[#This Row],[Končna cena/enoto mere (EUR) z DDV]]*Sklop19[[#This Row],[Okvirna količina]]</f>
        <v>0</v>
      </c>
      <c r="V19" s="196"/>
    </row>
    <row r="20" spans="1:22" s="59" customFormat="1" ht="12">
      <c r="A20" s="93" t="s">
        <v>7</v>
      </c>
      <c r="B20" s="165">
        <v>1577</v>
      </c>
      <c r="C20" s="10" t="s">
        <v>1169</v>
      </c>
      <c r="D20" s="86" t="s">
        <v>161</v>
      </c>
      <c r="E20" s="86" t="s">
        <v>0</v>
      </c>
      <c r="F20" s="123"/>
      <c r="G20" s="94">
        <v>100</v>
      </c>
      <c r="H20" s="130" t="s">
        <v>0</v>
      </c>
      <c r="I20" s="8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J20" s="89" t="str">
        <f>IF(Sklop19[[#This Row],[ZAHTEVANA SHEMA KAKOVOSTI]]&lt;&gt;"",Sklop19[[#This Row],[Preračunana masa/volumen/kos na enoto kg]],"")</f>
        <v/>
      </c>
      <c r="K20" s="102"/>
      <c r="L20" s="402"/>
      <c r="M20" s="402"/>
      <c r="N20" s="402"/>
      <c r="O20" s="403"/>
      <c r="P20" s="403"/>
      <c r="Q20" s="105"/>
      <c r="R20" s="96">
        <f>+Sklop19[[#This Row],[cena/enota brez DDV v EUR]]*Sklop19[[#This Row],[Stopnja DDV (%)]]</f>
        <v>0</v>
      </c>
      <c r="S20" s="96">
        <f>+Sklop19[[#This Row],[cena/enota brez DDV v EUR]]+Sklop19[[#This Row],[Davek (EUR)]]</f>
        <v>0</v>
      </c>
      <c r="T20" s="96">
        <f>+Sklop19[[#This Row],[cena/enota brez DDV v EUR]]*Sklop19[[#This Row],[Okvirna količina]]</f>
        <v>0</v>
      </c>
      <c r="U20" s="96">
        <f>+Sklop19[[#This Row],[Končna cena/enoto mere (EUR) z DDV]]*Sklop19[[#This Row],[Okvirna količina]]</f>
        <v>0</v>
      </c>
      <c r="V20" s="196"/>
    </row>
    <row r="21" spans="1:22" s="59" customFormat="1" ht="12">
      <c r="A21" s="93" t="s">
        <v>9</v>
      </c>
      <c r="B21" s="165">
        <v>1583</v>
      </c>
      <c r="C21" s="80" t="s">
        <v>1170</v>
      </c>
      <c r="D21" s="86" t="s">
        <v>161</v>
      </c>
      <c r="E21" s="86" t="s">
        <v>0</v>
      </c>
      <c r="F21" s="123"/>
      <c r="G21" s="94">
        <v>100</v>
      </c>
      <c r="H21" s="130" t="s">
        <v>0</v>
      </c>
      <c r="I21" s="8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J21" s="89" t="str">
        <f>IF(Sklop19[[#This Row],[ZAHTEVANA SHEMA KAKOVOSTI]]&lt;&gt;"",Sklop19[[#This Row],[Preračunana masa/volumen/kos na enoto kg]],"")</f>
        <v/>
      </c>
      <c r="K21" s="102"/>
      <c r="L21" s="402"/>
      <c r="M21" s="402"/>
      <c r="N21" s="402"/>
      <c r="O21" s="403"/>
      <c r="P21" s="403"/>
      <c r="Q21" s="105"/>
      <c r="R21" s="96">
        <f>+Sklop19[[#This Row],[cena/enota brez DDV v EUR]]*Sklop19[[#This Row],[Stopnja DDV (%)]]</f>
        <v>0</v>
      </c>
      <c r="S21" s="96">
        <f>+Sklop19[[#This Row],[cena/enota brez DDV v EUR]]+Sklop19[[#This Row],[Davek (EUR)]]</f>
        <v>0</v>
      </c>
      <c r="T21" s="96">
        <f>+Sklop19[[#This Row],[cena/enota brez DDV v EUR]]*Sklop19[[#This Row],[Okvirna količina]]</f>
        <v>0</v>
      </c>
      <c r="U21" s="96">
        <f>+Sklop19[[#This Row],[Končna cena/enoto mere (EUR) z DDV]]*Sklop19[[#This Row],[Okvirna količina]]</f>
        <v>0</v>
      </c>
      <c r="V21" s="196"/>
    </row>
    <row r="22" spans="1:22" s="59" customFormat="1" ht="12">
      <c r="A22" s="88" t="s">
        <v>10</v>
      </c>
      <c r="B22" s="88">
        <v>1582</v>
      </c>
      <c r="C22" s="80" t="s">
        <v>1171</v>
      </c>
      <c r="D22" s="86" t="s">
        <v>161</v>
      </c>
      <c r="E22" s="86" t="s">
        <v>0</v>
      </c>
      <c r="F22" s="123"/>
      <c r="G22" s="94">
        <v>200</v>
      </c>
      <c r="H22" s="130" t="s">
        <v>0</v>
      </c>
      <c r="I22" s="8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J22" s="89" t="str">
        <f>IF(Sklop19[[#This Row],[ZAHTEVANA SHEMA KAKOVOSTI]]&lt;&gt;"",Sklop19[[#This Row],[Preračunana masa/volumen/kos na enoto kg]],"")</f>
        <v/>
      </c>
      <c r="K22" s="102"/>
      <c r="L22" s="402"/>
      <c r="M22" s="402"/>
      <c r="N22" s="402"/>
      <c r="O22" s="403"/>
      <c r="P22" s="403"/>
      <c r="Q22" s="105"/>
      <c r="R22" s="96">
        <f>+Sklop19[[#This Row],[cena/enota brez DDV v EUR]]*Sklop19[[#This Row],[Stopnja DDV (%)]]</f>
        <v>0</v>
      </c>
      <c r="S22" s="96">
        <f>+Sklop19[[#This Row],[cena/enota brez DDV v EUR]]+Sklop19[[#This Row],[Davek (EUR)]]</f>
        <v>0</v>
      </c>
      <c r="T22" s="96">
        <f>+Sklop19[[#This Row],[cena/enota brez DDV v EUR]]*Sklop19[[#This Row],[Okvirna količina]]</f>
        <v>0</v>
      </c>
      <c r="U22" s="96">
        <f>+Sklop19[[#This Row],[Končna cena/enoto mere (EUR) z DDV]]*Sklop19[[#This Row],[Okvirna količina]]</f>
        <v>0</v>
      </c>
      <c r="V22" s="196"/>
    </row>
    <row r="23" spans="1:22" s="59" customFormat="1" ht="12">
      <c r="A23" s="93" t="s">
        <v>11</v>
      </c>
      <c r="B23" s="165">
        <v>1598</v>
      </c>
      <c r="C23" s="80" t="s">
        <v>238</v>
      </c>
      <c r="D23" s="86" t="s">
        <v>161</v>
      </c>
      <c r="E23" s="86" t="s">
        <v>0</v>
      </c>
      <c r="F23" s="123"/>
      <c r="G23" s="94">
        <v>100</v>
      </c>
      <c r="H23" s="130" t="s">
        <v>0</v>
      </c>
      <c r="I23" s="8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J23" s="89" t="str">
        <f>IF(Sklop19[[#This Row],[ZAHTEVANA SHEMA KAKOVOSTI]]&lt;&gt;"",Sklop19[[#This Row],[Preračunana masa/volumen/kos na enoto kg]],"")</f>
        <v/>
      </c>
      <c r="K23" s="102"/>
      <c r="L23" s="402"/>
      <c r="M23" s="402"/>
      <c r="N23" s="402"/>
      <c r="O23" s="403"/>
      <c r="P23" s="403"/>
      <c r="Q23" s="105"/>
      <c r="R23" s="96">
        <f>+Sklop19[[#This Row],[cena/enota brez DDV v EUR]]*Sklop19[[#This Row],[Stopnja DDV (%)]]</f>
        <v>0</v>
      </c>
      <c r="S23" s="96">
        <f>+Sklop19[[#This Row],[cena/enota brez DDV v EUR]]+Sklop19[[#This Row],[Davek (EUR)]]</f>
        <v>0</v>
      </c>
      <c r="T23" s="96">
        <f>+Sklop19[[#This Row],[cena/enota brez DDV v EUR]]*Sklop19[[#This Row],[Okvirna količina]]</f>
        <v>0</v>
      </c>
      <c r="U23" s="96">
        <f>+Sklop19[[#This Row],[Končna cena/enoto mere (EUR) z DDV]]*Sklop19[[#This Row],[Okvirna količina]]</f>
        <v>0</v>
      </c>
      <c r="V23" s="196"/>
    </row>
    <row r="24" spans="1:22" s="59" customFormat="1" ht="12">
      <c r="A24" s="88" t="s">
        <v>12</v>
      </c>
      <c r="B24" s="88">
        <v>1549</v>
      </c>
      <c r="C24" s="80" t="s">
        <v>1172</v>
      </c>
      <c r="D24" s="86" t="s">
        <v>161</v>
      </c>
      <c r="E24" s="86" t="s">
        <v>0</v>
      </c>
      <c r="F24" s="123"/>
      <c r="G24" s="94">
        <v>10</v>
      </c>
      <c r="H24" s="130" t="s">
        <v>0</v>
      </c>
      <c r="I24" s="8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J24" s="89" t="str">
        <f>IF(Sklop19[[#This Row],[ZAHTEVANA SHEMA KAKOVOSTI]]&lt;&gt;"",Sklop19[[#This Row],[Preračunana masa/volumen/kos na enoto kg]],"")</f>
        <v/>
      </c>
      <c r="K24" s="102"/>
      <c r="L24" s="402"/>
      <c r="M24" s="402"/>
      <c r="N24" s="402"/>
      <c r="O24" s="403"/>
      <c r="P24" s="403"/>
      <c r="Q24" s="105"/>
      <c r="R24" s="96">
        <f>+Sklop19[[#This Row],[cena/enota brez DDV v EUR]]*Sklop19[[#This Row],[Stopnja DDV (%)]]</f>
        <v>0</v>
      </c>
      <c r="S24" s="96">
        <f>+Sklop19[[#This Row],[cena/enota brez DDV v EUR]]+Sklop19[[#This Row],[Davek (EUR)]]</f>
        <v>0</v>
      </c>
      <c r="T24" s="96">
        <f>+Sklop19[[#This Row],[cena/enota brez DDV v EUR]]*Sklop19[[#This Row],[Okvirna količina]]</f>
        <v>0</v>
      </c>
      <c r="U24" s="96">
        <f>+Sklop19[[#This Row],[Končna cena/enoto mere (EUR) z DDV]]*Sklop19[[#This Row],[Okvirna količina]]</f>
        <v>0</v>
      </c>
      <c r="V24" s="196"/>
    </row>
    <row r="25" spans="1:22" s="59" customFormat="1" ht="12">
      <c r="A25" s="88" t="s">
        <v>14</v>
      </c>
      <c r="B25" s="88">
        <v>1601</v>
      </c>
      <c r="C25" s="80" t="s">
        <v>1173</v>
      </c>
      <c r="D25" s="86" t="s">
        <v>161</v>
      </c>
      <c r="E25" s="86" t="s">
        <v>0</v>
      </c>
      <c r="F25" s="123"/>
      <c r="G25" s="94">
        <v>150</v>
      </c>
      <c r="H25" s="130" t="s">
        <v>0</v>
      </c>
      <c r="I25" s="8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J25" s="89" t="str">
        <f>IF(Sklop19[[#This Row],[ZAHTEVANA SHEMA KAKOVOSTI]]&lt;&gt;"",Sklop19[[#This Row],[Preračunana masa/volumen/kos na enoto kg]],"")</f>
        <v/>
      </c>
      <c r="K25" s="102"/>
      <c r="L25" s="402"/>
      <c r="M25" s="402"/>
      <c r="N25" s="402"/>
      <c r="O25" s="403"/>
      <c r="P25" s="403"/>
      <c r="Q25" s="105"/>
      <c r="R25" s="96">
        <f>+Sklop19[[#This Row],[cena/enota brez DDV v EUR]]*Sklop19[[#This Row],[Stopnja DDV (%)]]</f>
        <v>0</v>
      </c>
      <c r="S25" s="96">
        <f>+Sklop19[[#This Row],[cena/enota brez DDV v EUR]]+Sklop19[[#This Row],[Davek (EUR)]]</f>
        <v>0</v>
      </c>
      <c r="T25" s="96">
        <f>+Sklop19[[#This Row],[cena/enota brez DDV v EUR]]*Sklop19[[#This Row],[Okvirna količina]]</f>
        <v>0</v>
      </c>
      <c r="U25" s="96">
        <f>+Sklop19[[#This Row],[Končna cena/enoto mere (EUR) z DDV]]*Sklop19[[#This Row],[Okvirna količina]]</f>
        <v>0</v>
      </c>
      <c r="V25" s="196"/>
    </row>
    <row r="26" spans="1:22">
      <c r="A26" s="148" t="s">
        <v>182</v>
      </c>
      <c r="B26" s="148"/>
      <c r="C26" s="149"/>
      <c r="D26" s="150"/>
      <c r="E26" s="150"/>
      <c r="F26" s="151"/>
      <c r="G26" s="152"/>
      <c r="H26" s="153"/>
      <c r="I26" s="154">
        <f>SUBTOTAL(109,Sklop19[Preračunana masa/volumen/kos na enoto kg])</f>
        <v>890</v>
      </c>
      <c r="J26" s="154">
        <f>SUBTOTAL(109,Sklop19[Živila iz shem kakovosti (kg)])</f>
        <v>0</v>
      </c>
      <c r="K26" s="152"/>
      <c r="L26" s="155"/>
      <c r="M26" s="155"/>
      <c r="N26" s="156"/>
      <c r="O26" s="157"/>
      <c r="P26" s="157"/>
      <c r="Q26" s="157"/>
      <c r="R26" s="158"/>
      <c r="S26" s="152"/>
      <c r="T26" s="158">
        <f>SUBTOTAL(109,Sklop19[Vrednost za okvirno količino (EUR) brez DDV])</f>
        <v>0</v>
      </c>
      <c r="U26" s="158">
        <f>SUBTOTAL(109,Sklop19[Vrednost za okvirno količino (EUR) z DDV])</f>
        <v>0</v>
      </c>
      <c r="V26" s="159">
        <f>SUBTOTAL(103,Sklop19[Shema kakovosti
(nacionalne, evropske)
])</f>
        <v>0</v>
      </c>
    </row>
    <row r="27" spans="1:22" ht="15">
      <c r="A27" s="7"/>
      <c r="B27" s="7"/>
      <c r="C27" s="5"/>
      <c r="D27" s="29"/>
      <c r="E27" s="29"/>
      <c r="F27" s="28"/>
      <c r="G27" s="8"/>
      <c r="I27" s="9"/>
      <c r="J27" s="9"/>
      <c r="K27" s="9"/>
      <c r="L27" s="9"/>
      <c r="M27" s="23"/>
      <c r="N27" s="23"/>
      <c r="O27" s="9"/>
      <c r="P27" s="9"/>
      <c r="Q27" s="9"/>
      <c r="R27" s="9"/>
      <c r="S27" s="9"/>
      <c r="T27" s="4"/>
      <c r="U27" s="4"/>
      <c r="V27" s="8"/>
    </row>
    <row r="28" spans="1:22">
      <c r="A28" s="51" t="s">
        <v>178</v>
      </c>
      <c r="B28" s="51"/>
      <c r="C28" s="19"/>
      <c r="D28" s="31"/>
      <c r="E28" s="31"/>
      <c r="F28" s="117"/>
      <c r="R28" s="51"/>
      <c r="S28" s="51"/>
      <c r="T28" s="51"/>
      <c r="U28" s="51"/>
    </row>
    <row r="29" spans="1:22">
      <c r="A29" s="14" t="s">
        <v>180</v>
      </c>
      <c r="C29" s="19"/>
      <c r="D29" s="31"/>
      <c r="E29" s="31"/>
      <c r="F29" s="117"/>
    </row>
    <row r="30" spans="1:22">
      <c r="A30" s="111" t="s">
        <v>1405</v>
      </c>
      <c r="B30" s="111"/>
      <c r="G30" s="72"/>
      <c r="H30" s="72"/>
      <c r="I30" s="32"/>
      <c r="J30" s="32"/>
      <c r="K30" s="32"/>
      <c r="L30" s="32"/>
      <c r="M30" s="58"/>
      <c r="N30" s="58"/>
      <c r="O30" s="32"/>
      <c r="P30" s="32"/>
      <c r="Q30" s="32"/>
      <c r="R30" s="32"/>
      <c r="S30" s="32"/>
    </row>
    <row r="31" spans="1:22">
      <c r="A31" s="440" t="s">
        <v>245</v>
      </c>
      <c r="B31" s="440"/>
      <c r="C31" s="440"/>
      <c r="D31" s="440"/>
      <c r="E31" s="440"/>
      <c r="F31" s="440"/>
      <c r="G31" s="440"/>
      <c r="H31" s="440"/>
      <c r="I31" s="440"/>
      <c r="J31" s="440"/>
      <c r="K31" s="440"/>
      <c r="L31" s="440"/>
      <c r="M31" s="440"/>
      <c r="N31" s="58"/>
      <c r="O31" s="32"/>
      <c r="P31" s="32"/>
      <c r="Q31" s="32"/>
      <c r="R31" s="32"/>
      <c r="S31" s="32"/>
    </row>
    <row r="32" spans="1:22">
      <c r="O32" s="32"/>
      <c r="P32" s="32"/>
      <c r="Q32" s="32"/>
      <c r="R32" s="32"/>
      <c r="S32" s="32"/>
    </row>
    <row r="33" spans="1:22">
      <c r="A33" s="111" t="s">
        <v>65</v>
      </c>
      <c r="B33" s="111"/>
      <c r="G33" s="72"/>
      <c r="H33" s="72" t="s">
        <v>66</v>
      </c>
      <c r="I33" s="32"/>
      <c r="J33" s="32"/>
      <c r="K33" s="32"/>
      <c r="L33" s="32"/>
      <c r="M33" s="58"/>
      <c r="N33" s="58"/>
      <c r="O33" s="32"/>
      <c r="P33" s="32"/>
      <c r="Q33" s="32"/>
      <c r="R33" s="32" t="s">
        <v>67</v>
      </c>
      <c r="S33" s="32"/>
    </row>
    <row r="34" spans="1:22" ht="15">
      <c r="A34" s="7"/>
      <c r="B34" s="7"/>
      <c r="C34" s="5"/>
      <c r="D34" s="29"/>
      <c r="E34" s="29"/>
      <c r="F34" s="28"/>
      <c r="G34" s="8"/>
      <c r="I34" s="9"/>
      <c r="J34" s="9"/>
      <c r="K34" s="9"/>
      <c r="L34" s="9"/>
      <c r="M34" s="23"/>
      <c r="N34" s="23"/>
      <c r="O34" s="9"/>
      <c r="P34" s="9"/>
      <c r="Q34" s="9"/>
      <c r="R34" s="9"/>
      <c r="S34" s="9"/>
      <c r="T34" s="4"/>
      <c r="U34" s="4"/>
      <c r="V34" s="8"/>
    </row>
    <row r="35" spans="1:22">
      <c r="C35" s="19"/>
      <c r="D35" s="31"/>
      <c r="E35" s="31"/>
      <c r="F35" s="117"/>
    </row>
    <row r="36" spans="1:22">
      <c r="C36" s="19"/>
      <c r="D36" s="31"/>
      <c r="E36" s="31"/>
      <c r="F36" s="117"/>
    </row>
    <row r="37" spans="1:22">
      <c r="C37" s="19"/>
      <c r="D37" s="31"/>
      <c r="E37" s="31"/>
      <c r="F37" s="117"/>
    </row>
    <row r="38" spans="1:22">
      <c r="C38" s="19"/>
      <c r="D38" s="31"/>
      <c r="E38" s="31"/>
      <c r="F38" s="117"/>
    </row>
    <row r="39" spans="1:22">
      <c r="C39" s="19"/>
      <c r="D39" s="31"/>
      <c r="E39" s="31"/>
      <c r="F39" s="117"/>
    </row>
    <row r="40" spans="1:22">
      <c r="C40" s="19"/>
      <c r="D40" s="31"/>
      <c r="E40" s="31"/>
      <c r="F40" s="117"/>
    </row>
    <row r="41" spans="1:22">
      <c r="C41" s="19"/>
      <c r="D41" s="31"/>
      <c r="E41" s="31"/>
      <c r="F41" s="117"/>
    </row>
    <row r="42" spans="1:22">
      <c r="C42" s="19"/>
      <c r="D42" s="31"/>
      <c r="E42" s="31"/>
      <c r="F42" s="117"/>
    </row>
    <row r="43" spans="1:22">
      <c r="C43" s="19"/>
      <c r="D43" s="31"/>
      <c r="E43" s="31"/>
      <c r="F43" s="117"/>
    </row>
    <row r="44" spans="1:22">
      <c r="C44" s="19"/>
      <c r="D44" s="31"/>
      <c r="E44" s="31"/>
      <c r="F44" s="117"/>
    </row>
    <row r="45" spans="1:22">
      <c r="C45" s="19"/>
      <c r="D45" s="31"/>
      <c r="E45" s="31"/>
      <c r="F45" s="117"/>
    </row>
    <row r="46" spans="1:22">
      <c r="C46" s="19"/>
      <c r="D46" s="31"/>
      <c r="E46" s="31"/>
      <c r="F46" s="117"/>
    </row>
    <row r="47" spans="1:22">
      <c r="C47" s="19"/>
      <c r="D47" s="31"/>
      <c r="E47" s="31"/>
      <c r="F47" s="117"/>
    </row>
    <row r="48" spans="1:22">
      <c r="C48" s="19"/>
      <c r="D48" s="31"/>
      <c r="E48" s="31"/>
      <c r="F48" s="117"/>
    </row>
    <row r="49" spans="1:23" s="21" customFormat="1">
      <c r="A49" s="14"/>
      <c r="B49" s="14"/>
      <c r="C49" s="19"/>
      <c r="D49" s="31"/>
      <c r="E49" s="31"/>
      <c r="F49" s="117"/>
      <c r="G49" s="118"/>
      <c r="H49" s="118"/>
      <c r="M49" s="14"/>
      <c r="N49" s="14"/>
      <c r="O49" s="14"/>
      <c r="P49" s="14"/>
      <c r="Q49" s="14"/>
      <c r="R49" s="14"/>
      <c r="S49" s="14"/>
      <c r="T49" s="14"/>
      <c r="U49" s="14"/>
      <c r="V49" s="72"/>
      <c r="W49" s="14"/>
    </row>
    <row r="50" spans="1:23" s="21" customFormat="1">
      <c r="A50" s="14"/>
      <c r="B50" s="14"/>
      <c r="C50" s="19"/>
      <c r="D50" s="31"/>
      <c r="E50" s="31"/>
      <c r="F50" s="117"/>
      <c r="G50" s="118"/>
      <c r="H50" s="118"/>
      <c r="M50" s="14"/>
      <c r="N50" s="14"/>
      <c r="O50" s="14"/>
      <c r="P50" s="14"/>
      <c r="Q50" s="14"/>
      <c r="R50" s="14"/>
      <c r="S50" s="14"/>
      <c r="T50" s="14"/>
      <c r="U50" s="14"/>
      <c r="V50" s="72"/>
      <c r="W50" s="14"/>
    </row>
    <row r="51" spans="1:23" s="21" customFormat="1">
      <c r="A51" s="14"/>
      <c r="B51" s="14"/>
      <c r="C51" s="19"/>
      <c r="D51" s="31"/>
      <c r="E51" s="31"/>
      <c r="F51" s="117"/>
      <c r="G51" s="118"/>
      <c r="H51" s="118"/>
      <c r="M51" s="14"/>
      <c r="N51" s="14"/>
      <c r="O51" s="14"/>
      <c r="P51" s="14"/>
      <c r="Q51" s="14"/>
      <c r="R51" s="14"/>
      <c r="S51" s="14"/>
      <c r="T51" s="14"/>
      <c r="U51" s="14"/>
      <c r="V51" s="72"/>
      <c r="W51" s="14"/>
    </row>
    <row r="52" spans="1:23" s="21" customFormat="1">
      <c r="A52" s="14"/>
      <c r="B52" s="14"/>
      <c r="C52" s="19"/>
      <c r="D52" s="31"/>
      <c r="E52" s="31"/>
      <c r="F52" s="117"/>
      <c r="G52" s="118"/>
      <c r="H52" s="118"/>
      <c r="M52" s="14"/>
      <c r="N52" s="14"/>
      <c r="O52" s="14"/>
      <c r="P52" s="14"/>
      <c r="Q52" s="14"/>
      <c r="R52" s="14"/>
      <c r="S52" s="14"/>
      <c r="T52" s="14"/>
      <c r="U52" s="14"/>
      <c r="V52" s="72"/>
      <c r="W52" s="14"/>
    </row>
    <row r="53" spans="1:23" s="21" customFormat="1">
      <c r="A53" s="14"/>
      <c r="B53" s="14"/>
      <c r="C53" s="19"/>
      <c r="D53" s="31"/>
      <c r="E53" s="31"/>
      <c r="F53" s="117"/>
      <c r="G53" s="118"/>
      <c r="H53" s="118"/>
      <c r="M53" s="14"/>
      <c r="N53" s="14"/>
      <c r="O53" s="14"/>
      <c r="P53" s="14"/>
      <c r="Q53" s="14"/>
      <c r="R53" s="14"/>
      <c r="S53" s="14"/>
      <c r="T53" s="14"/>
      <c r="U53" s="14"/>
      <c r="V53" s="72"/>
      <c r="W53" s="14"/>
    </row>
    <row r="54" spans="1:23" s="21" customFormat="1">
      <c r="A54" s="14"/>
      <c r="B54" s="14"/>
      <c r="C54" s="19"/>
      <c r="D54" s="31"/>
      <c r="E54" s="31"/>
      <c r="F54" s="117"/>
      <c r="G54" s="118"/>
      <c r="H54" s="118"/>
      <c r="M54" s="14"/>
      <c r="N54" s="14"/>
      <c r="O54" s="14"/>
      <c r="P54" s="14"/>
      <c r="Q54" s="14"/>
      <c r="R54" s="14"/>
      <c r="S54" s="14"/>
      <c r="T54" s="14"/>
      <c r="U54" s="14"/>
      <c r="V54" s="72"/>
      <c r="W54" s="14"/>
    </row>
    <row r="55" spans="1:23" s="21" customFormat="1">
      <c r="A55" s="14"/>
      <c r="B55" s="14"/>
      <c r="C55" s="19"/>
      <c r="D55" s="31"/>
      <c r="E55" s="31"/>
      <c r="F55" s="117"/>
      <c r="G55" s="118"/>
      <c r="H55" s="118"/>
      <c r="M55" s="14"/>
      <c r="N55" s="14"/>
      <c r="O55" s="14"/>
      <c r="P55" s="14"/>
      <c r="Q55" s="14"/>
      <c r="R55" s="14"/>
      <c r="S55" s="14"/>
      <c r="T55" s="14"/>
      <c r="U55" s="14"/>
      <c r="V55" s="72"/>
      <c r="W55" s="14"/>
    </row>
    <row r="56" spans="1:23" s="21" customFormat="1">
      <c r="A56" s="14"/>
      <c r="B56" s="14"/>
      <c r="C56" s="19"/>
      <c r="D56" s="31"/>
      <c r="E56" s="31"/>
      <c r="F56" s="117"/>
      <c r="G56" s="118"/>
      <c r="H56" s="118"/>
      <c r="M56" s="14"/>
      <c r="N56" s="14"/>
      <c r="O56" s="14"/>
      <c r="P56" s="14"/>
      <c r="Q56" s="14"/>
      <c r="R56" s="14"/>
      <c r="S56" s="14"/>
      <c r="T56" s="14"/>
      <c r="U56" s="14"/>
      <c r="V56" s="72"/>
      <c r="W56" s="14"/>
    </row>
    <row r="57" spans="1:23" s="21" customFormat="1">
      <c r="A57" s="14"/>
      <c r="B57" s="14"/>
      <c r="C57" s="19"/>
      <c r="D57" s="31"/>
      <c r="E57" s="31"/>
      <c r="F57" s="117"/>
      <c r="G57" s="118"/>
      <c r="H57" s="118"/>
      <c r="M57" s="14"/>
      <c r="N57" s="14"/>
      <c r="O57" s="14"/>
      <c r="P57" s="14"/>
      <c r="Q57" s="14"/>
      <c r="R57" s="14"/>
      <c r="S57" s="14"/>
      <c r="T57" s="14"/>
      <c r="U57" s="14"/>
      <c r="V57" s="72"/>
      <c r="W57" s="14"/>
    </row>
    <row r="58" spans="1:23" s="21" customFormat="1">
      <c r="A58" s="14"/>
      <c r="B58" s="14"/>
      <c r="C58" s="19"/>
      <c r="D58" s="31"/>
      <c r="E58" s="31"/>
      <c r="F58" s="117"/>
      <c r="G58" s="118"/>
      <c r="H58" s="118"/>
      <c r="M58" s="14"/>
      <c r="N58" s="14"/>
      <c r="O58" s="14"/>
      <c r="P58" s="14"/>
      <c r="Q58" s="14"/>
      <c r="R58" s="14"/>
      <c r="S58" s="14"/>
      <c r="T58" s="14"/>
      <c r="U58" s="14"/>
      <c r="V58" s="72"/>
      <c r="W58" s="14"/>
    </row>
    <row r="59" spans="1:23" s="21" customFormat="1">
      <c r="A59" s="14"/>
      <c r="B59" s="14"/>
      <c r="C59" s="19"/>
      <c r="D59" s="31"/>
      <c r="E59" s="31"/>
      <c r="F59" s="117"/>
      <c r="G59" s="118"/>
      <c r="H59" s="118"/>
      <c r="M59" s="14"/>
      <c r="N59" s="14"/>
      <c r="O59" s="14"/>
      <c r="P59" s="14"/>
      <c r="Q59" s="14"/>
      <c r="R59" s="14"/>
      <c r="S59" s="14"/>
      <c r="T59" s="14"/>
      <c r="U59" s="14"/>
      <c r="V59" s="72"/>
      <c r="W59" s="14"/>
    </row>
    <row r="60" spans="1:23" s="21" customFormat="1">
      <c r="A60" s="14"/>
      <c r="B60" s="14"/>
      <c r="C60" s="19"/>
      <c r="D60" s="31"/>
      <c r="E60" s="31"/>
      <c r="F60" s="117"/>
      <c r="G60" s="118"/>
      <c r="H60" s="118"/>
      <c r="M60" s="14"/>
      <c r="N60" s="14"/>
      <c r="O60" s="14"/>
      <c r="P60" s="14"/>
      <c r="Q60" s="14"/>
      <c r="R60" s="14"/>
      <c r="S60" s="14"/>
      <c r="T60" s="14"/>
      <c r="U60" s="14"/>
      <c r="V60" s="72"/>
      <c r="W60" s="14"/>
    </row>
    <row r="61" spans="1:23" s="21" customFormat="1">
      <c r="A61" s="14"/>
      <c r="B61" s="14"/>
      <c r="C61" s="19"/>
      <c r="D61" s="31"/>
      <c r="E61" s="31"/>
      <c r="F61" s="117"/>
      <c r="G61" s="118"/>
      <c r="H61" s="118"/>
      <c r="M61" s="14"/>
      <c r="N61" s="14"/>
      <c r="O61" s="14"/>
      <c r="P61" s="14"/>
      <c r="Q61" s="14"/>
      <c r="R61" s="14"/>
      <c r="S61" s="14"/>
      <c r="T61" s="14"/>
      <c r="U61" s="14"/>
      <c r="V61" s="72"/>
      <c r="W61" s="14"/>
    </row>
    <row r="62" spans="1:23" s="21" customFormat="1">
      <c r="A62" s="14"/>
      <c r="B62" s="14"/>
      <c r="C62" s="19"/>
      <c r="D62" s="31"/>
      <c r="E62" s="31"/>
      <c r="F62" s="117"/>
      <c r="G62" s="118"/>
      <c r="H62" s="118"/>
      <c r="M62" s="14"/>
      <c r="N62" s="14"/>
      <c r="O62" s="14"/>
      <c r="P62" s="14"/>
      <c r="Q62" s="14"/>
      <c r="R62" s="14"/>
      <c r="S62" s="14"/>
      <c r="T62" s="14"/>
      <c r="U62" s="14"/>
      <c r="V62" s="72"/>
      <c r="W62" s="14"/>
    </row>
    <row r="63" spans="1:23" s="21" customFormat="1">
      <c r="A63" s="14"/>
      <c r="B63" s="14"/>
      <c r="C63" s="19"/>
      <c r="D63" s="31"/>
      <c r="E63" s="31"/>
      <c r="F63" s="117"/>
      <c r="G63" s="118"/>
      <c r="H63" s="118"/>
      <c r="M63" s="14"/>
      <c r="N63" s="14"/>
      <c r="O63" s="14"/>
      <c r="P63" s="14"/>
      <c r="Q63" s="14"/>
      <c r="R63" s="14"/>
      <c r="S63" s="14"/>
      <c r="T63" s="14"/>
      <c r="U63" s="14"/>
      <c r="V63" s="72"/>
      <c r="W63" s="14"/>
    </row>
    <row r="64" spans="1:23" s="21" customFormat="1">
      <c r="A64" s="14"/>
      <c r="B64" s="14"/>
      <c r="C64" s="19"/>
      <c r="D64" s="31"/>
      <c r="E64" s="31"/>
      <c r="F64" s="117"/>
      <c r="G64" s="118"/>
      <c r="H64" s="118"/>
      <c r="M64" s="14"/>
      <c r="N64" s="14"/>
      <c r="O64" s="14"/>
      <c r="P64" s="14"/>
      <c r="Q64" s="14"/>
      <c r="R64" s="14"/>
      <c r="S64" s="14"/>
      <c r="T64" s="14"/>
      <c r="U64" s="14"/>
      <c r="V64" s="72"/>
      <c r="W64" s="14"/>
    </row>
    <row r="65" spans="1:23" s="21" customFormat="1">
      <c r="A65" s="14"/>
      <c r="B65" s="14"/>
      <c r="C65" s="19"/>
      <c r="D65" s="31"/>
      <c r="E65" s="31"/>
      <c r="F65" s="117"/>
      <c r="G65" s="118"/>
      <c r="H65" s="118"/>
      <c r="M65" s="14"/>
      <c r="N65" s="14"/>
      <c r="O65" s="14"/>
      <c r="P65" s="14"/>
      <c r="Q65" s="14"/>
      <c r="R65" s="14"/>
      <c r="S65" s="14"/>
      <c r="T65" s="14"/>
      <c r="U65" s="14"/>
      <c r="V65" s="72"/>
      <c r="W65" s="14"/>
    </row>
    <row r="66" spans="1:23" s="21" customFormat="1">
      <c r="A66" s="14"/>
      <c r="B66" s="14"/>
      <c r="C66" s="19"/>
      <c r="D66" s="31"/>
      <c r="E66" s="31"/>
      <c r="F66" s="117"/>
      <c r="G66" s="118"/>
      <c r="H66" s="118"/>
      <c r="M66" s="14"/>
      <c r="N66" s="14"/>
      <c r="O66" s="14"/>
      <c r="P66" s="14"/>
      <c r="Q66" s="14"/>
      <c r="R66" s="14"/>
      <c r="S66" s="14"/>
      <c r="T66" s="14"/>
      <c r="U66" s="14"/>
      <c r="V66" s="72"/>
      <c r="W66" s="14"/>
    </row>
    <row r="67" spans="1:23" s="21" customFormat="1">
      <c r="A67" s="14"/>
      <c r="B67" s="14"/>
      <c r="C67" s="19"/>
      <c r="D67" s="31"/>
      <c r="E67" s="31"/>
      <c r="F67" s="117"/>
      <c r="G67" s="118"/>
      <c r="H67" s="118"/>
      <c r="M67" s="14"/>
      <c r="N67" s="14"/>
      <c r="O67" s="14"/>
      <c r="P67" s="14"/>
      <c r="Q67" s="14"/>
      <c r="R67" s="14"/>
      <c r="S67" s="14"/>
      <c r="T67" s="14"/>
      <c r="U67" s="14"/>
      <c r="V67" s="72"/>
      <c r="W67" s="14"/>
    </row>
    <row r="68" spans="1:23" s="21" customFormat="1">
      <c r="A68" s="14"/>
      <c r="B68" s="14"/>
      <c r="C68" s="19"/>
      <c r="D68" s="31"/>
      <c r="E68" s="31"/>
      <c r="F68" s="117"/>
      <c r="G68" s="118"/>
      <c r="H68" s="118"/>
      <c r="M68" s="14"/>
      <c r="N68" s="14"/>
      <c r="O68" s="14"/>
      <c r="P68" s="14"/>
      <c r="Q68" s="14"/>
      <c r="R68" s="14"/>
      <c r="S68" s="14"/>
      <c r="T68" s="14"/>
      <c r="U68" s="14"/>
      <c r="V68" s="72"/>
      <c r="W68" s="14"/>
    </row>
    <row r="69" spans="1:23" s="21" customFormat="1">
      <c r="A69" s="14"/>
      <c r="B69" s="14"/>
      <c r="C69" s="19"/>
      <c r="D69" s="31"/>
      <c r="E69" s="31"/>
      <c r="F69" s="117"/>
      <c r="G69" s="118"/>
      <c r="H69" s="118"/>
      <c r="M69" s="14"/>
      <c r="N69" s="14"/>
      <c r="O69" s="14"/>
      <c r="P69" s="14"/>
      <c r="Q69" s="14"/>
      <c r="R69" s="14"/>
      <c r="S69" s="14"/>
      <c r="T69" s="14"/>
      <c r="U69" s="14"/>
      <c r="V69" s="72"/>
      <c r="W69" s="14"/>
    </row>
    <row r="70" spans="1:23" s="21" customFormat="1">
      <c r="A70" s="14"/>
      <c r="B70" s="14"/>
      <c r="C70" s="19"/>
      <c r="D70" s="31"/>
      <c r="E70" s="31"/>
      <c r="F70" s="117"/>
      <c r="G70" s="118"/>
      <c r="H70" s="118"/>
      <c r="M70" s="14"/>
      <c r="N70" s="14"/>
      <c r="O70" s="14"/>
      <c r="P70" s="14"/>
      <c r="Q70" s="14"/>
      <c r="R70" s="14"/>
      <c r="S70" s="14"/>
      <c r="T70" s="14"/>
      <c r="U70" s="14"/>
      <c r="V70" s="72"/>
      <c r="W70" s="14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  <row r="250" spans="1:23" s="21" customFormat="1">
      <c r="A250" s="14"/>
      <c r="B250" s="14"/>
      <c r="C250" s="19"/>
      <c r="D250" s="31"/>
      <c r="E250" s="31"/>
      <c r="F250" s="117"/>
      <c r="G250" s="118"/>
      <c r="H250" s="118"/>
      <c r="M250" s="14"/>
      <c r="N250" s="14"/>
      <c r="O250" s="14"/>
      <c r="P250" s="14"/>
      <c r="Q250" s="14"/>
      <c r="R250" s="14"/>
      <c r="S250" s="14"/>
      <c r="T250" s="14"/>
      <c r="U250" s="14"/>
      <c r="V250" s="72"/>
      <c r="W250" s="14"/>
    </row>
    <row r="251" spans="1:23" s="21" customFormat="1">
      <c r="A251" s="14"/>
      <c r="B251" s="14"/>
      <c r="C251" s="19"/>
      <c r="D251" s="31"/>
      <c r="E251" s="31"/>
      <c r="F251" s="117"/>
      <c r="G251" s="118"/>
      <c r="H251" s="118"/>
      <c r="M251" s="14"/>
      <c r="N251" s="14"/>
      <c r="O251" s="14"/>
      <c r="P251" s="14"/>
      <c r="Q251" s="14"/>
      <c r="R251" s="14"/>
      <c r="S251" s="14"/>
      <c r="T251" s="14"/>
      <c r="U251" s="14"/>
      <c r="V251" s="72"/>
      <c r="W251" s="14"/>
    </row>
    <row r="252" spans="1:23" s="21" customFormat="1">
      <c r="A252" s="14"/>
      <c r="B252" s="14"/>
      <c r="C252" s="19"/>
      <c r="D252" s="31"/>
      <c r="E252" s="31"/>
      <c r="F252" s="117"/>
      <c r="G252" s="118"/>
      <c r="H252" s="118"/>
      <c r="M252" s="14"/>
      <c r="N252" s="14"/>
      <c r="O252" s="14"/>
      <c r="P252" s="14"/>
      <c r="Q252" s="14"/>
      <c r="R252" s="14"/>
      <c r="S252" s="14"/>
      <c r="T252" s="14"/>
      <c r="U252" s="14"/>
      <c r="V252" s="72"/>
      <c r="W252" s="14"/>
    </row>
    <row r="253" spans="1:23" s="21" customFormat="1">
      <c r="A253" s="14"/>
      <c r="B253" s="14"/>
      <c r="C253" s="19"/>
      <c r="D253" s="31"/>
      <c r="E253" s="31"/>
      <c r="F253" s="117"/>
      <c r="G253" s="118"/>
      <c r="H253" s="118"/>
      <c r="M253" s="14"/>
      <c r="N253" s="14"/>
      <c r="O253" s="14"/>
      <c r="P253" s="14"/>
      <c r="Q253" s="14"/>
      <c r="R253" s="14"/>
      <c r="S253" s="14"/>
      <c r="T253" s="14"/>
      <c r="U253" s="14"/>
      <c r="V253" s="72"/>
      <c r="W253" s="14"/>
    </row>
    <row r="254" spans="1:23" s="21" customFormat="1">
      <c r="A254" s="14"/>
      <c r="B254" s="14"/>
      <c r="C254" s="19"/>
      <c r="D254" s="31"/>
      <c r="E254" s="31"/>
      <c r="F254" s="117"/>
      <c r="G254" s="118"/>
      <c r="H254" s="118"/>
      <c r="M254" s="14"/>
      <c r="N254" s="14"/>
      <c r="O254" s="14"/>
      <c r="P254" s="14"/>
      <c r="Q254" s="14"/>
      <c r="R254" s="14"/>
      <c r="S254" s="14"/>
      <c r="T254" s="14"/>
      <c r="U254" s="14"/>
      <c r="V254" s="72"/>
      <c r="W254" s="14"/>
    </row>
    <row r="255" spans="1:23" s="21" customFormat="1">
      <c r="A255" s="14"/>
      <c r="B255" s="14"/>
      <c r="C255" s="19"/>
      <c r="D255" s="31"/>
      <c r="E255" s="31"/>
      <c r="F255" s="117"/>
      <c r="G255" s="118"/>
      <c r="H255" s="118"/>
      <c r="M255" s="14"/>
      <c r="N255" s="14"/>
      <c r="O255" s="14"/>
      <c r="P255" s="14"/>
      <c r="Q255" s="14"/>
      <c r="R255" s="14"/>
      <c r="S255" s="14"/>
      <c r="T255" s="14"/>
      <c r="U255" s="14"/>
      <c r="V255" s="72"/>
      <c r="W255" s="14"/>
    </row>
    <row r="256" spans="1:23" s="21" customFormat="1">
      <c r="A256" s="14"/>
      <c r="B256" s="14"/>
      <c r="C256" s="19"/>
      <c r="D256" s="31"/>
      <c r="E256" s="31"/>
      <c r="F256" s="117"/>
      <c r="G256" s="118"/>
      <c r="H256" s="118"/>
      <c r="M256" s="14"/>
      <c r="N256" s="14"/>
      <c r="O256" s="14"/>
      <c r="P256" s="14"/>
      <c r="Q256" s="14"/>
      <c r="R256" s="14"/>
      <c r="S256" s="14"/>
      <c r="T256" s="14"/>
      <c r="U256" s="14"/>
      <c r="V256" s="72"/>
      <c r="W256" s="14"/>
    </row>
    <row r="257" spans="1:23" s="21" customFormat="1">
      <c r="A257" s="14"/>
      <c r="B257" s="14"/>
      <c r="C257" s="19"/>
      <c r="D257" s="31"/>
      <c r="E257" s="31"/>
      <c r="F257" s="117"/>
      <c r="G257" s="118"/>
      <c r="H257" s="118"/>
      <c r="M257" s="14"/>
      <c r="N257" s="14"/>
      <c r="O257" s="14"/>
      <c r="P257" s="14"/>
      <c r="Q257" s="14"/>
      <c r="R257" s="14"/>
      <c r="S257" s="14"/>
      <c r="T257" s="14"/>
      <c r="U257" s="14"/>
      <c r="V257" s="72"/>
      <c r="W257" s="14"/>
    </row>
  </sheetData>
  <sheetProtection insertRows="0" deleteRows="0"/>
  <protectedRanges>
    <protectedRange sqref="K32:Q1048576 N31:Q31 K1:Q15 K16:K25 Q16:Q25 V1:V1048576 K26:Q30" name="Obseg1"/>
    <protectedRange sqref="K31:M31" name="Obseg1_2"/>
    <protectedRange sqref="L16:P25" name="Obseg1_1"/>
  </protectedRanges>
  <mergeCells count="8">
    <mergeCell ref="A31:M31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7">
    <cfRule type="colorScale" priority="2">
      <colorScale>
        <cfvo type="min"/>
        <cfvo type="max"/>
        <color rgb="FFFCFCFF"/>
        <color rgb="FFF8696B"/>
      </colorScale>
    </cfRule>
  </conditionalFormatting>
  <conditionalFormatting sqref="C22">
    <cfRule type="colorScale" priority="1">
      <colorScale>
        <cfvo type="min"/>
        <cfvo type="max"/>
        <color rgb="FFFCFCFF"/>
        <color rgb="FFF8696B"/>
      </colorScale>
    </cfRule>
  </conditionalFormatting>
  <conditionalFormatting sqref="C23:C25 C21 C18">
    <cfRule type="colorScale" priority="653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19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W250"/>
  <sheetViews>
    <sheetView zoomScale="90" zoomScaleNormal="90" zoomScaleSheetLayoutView="100" workbookViewId="0">
      <selection activeCell="Y30" sqref="Y30:Y31"/>
    </sheetView>
  </sheetViews>
  <sheetFormatPr defaultColWidth="8.85546875" defaultRowHeight="12.75"/>
  <cols>
    <col min="1" max="1" width="3.5703125" style="14" customWidth="1"/>
    <col min="2" max="2" width="5" style="14" customWidth="1"/>
    <col min="3" max="3" width="34.5703125" style="20" customWidth="1"/>
    <col min="4" max="4" width="10.7109375" style="30" customWidth="1"/>
    <col min="5" max="5" width="10.2851562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11.140625" style="14" bestFit="1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129</v>
      </c>
    </row>
    <row r="2" spans="1:22" ht="15">
      <c r="C2" s="54" t="s">
        <v>130</v>
      </c>
      <c r="D2" s="442" t="str">
        <f>+'prva stran'!B6</f>
        <v>VRTEC SEŽANA</v>
      </c>
      <c r="E2" s="443"/>
      <c r="F2" s="443"/>
      <c r="G2" s="443"/>
      <c r="H2" s="443"/>
      <c r="I2" s="443"/>
      <c r="J2" s="443"/>
      <c r="K2" s="443"/>
    </row>
    <row r="3" spans="1:22" ht="15">
      <c r="C3" s="54" t="s">
        <v>131</v>
      </c>
      <c r="D3" s="444" t="str">
        <f>+'prva stran'!B7</f>
        <v xml:space="preserve">Ulica Jožeta Pahorja 1, 6210 SEŽANA </v>
      </c>
      <c r="E3" s="445"/>
      <c r="F3" s="445"/>
      <c r="G3" s="445"/>
      <c r="H3" s="445"/>
      <c r="I3" s="445"/>
      <c r="J3" s="445"/>
      <c r="K3" s="445"/>
    </row>
    <row r="4" spans="1:22" ht="15">
      <c r="C4" s="73"/>
    </row>
    <row r="5" spans="1:22" ht="15">
      <c r="C5" s="53" t="s">
        <v>133</v>
      </c>
    </row>
    <row r="6" spans="1:22" ht="17.25" customHeight="1">
      <c r="C6" s="55" t="s">
        <v>130</v>
      </c>
      <c r="D6" s="446">
        <f>+'prva stran'!B10</f>
        <v>0</v>
      </c>
      <c r="E6" s="447"/>
      <c r="F6" s="447"/>
      <c r="G6" s="447"/>
      <c r="H6" s="447"/>
      <c r="I6" s="447"/>
      <c r="J6" s="447"/>
      <c r="K6" s="447"/>
    </row>
    <row r="7" spans="1:22" ht="17.25" customHeight="1">
      <c r="C7" s="55" t="s">
        <v>131</v>
      </c>
      <c r="D7" s="448">
        <f>+'prva stran'!B11</f>
        <v>0</v>
      </c>
      <c r="E7" s="449"/>
      <c r="F7" s="449"/>
      <c r="G7" s="449"/>
      <c r="H7" s="449"/>
      <c r="I7" s="449"/>
      <c r="J7" s="449"/>
      <c r="K7" s="449"/>
    </row>
    <row r="8" spans="1:22" ht="17.25" customHeight="1">
      <c r="C8" s="55" t="s">
        <v>132</v>
      </c>
      <c r="D8" s="448">
        <f>+'prva stran'!B12</f>
        <v>0</v>
      </c>
      <c r="E8" s="449"/>
      <c r="F8" s="449"/>
      <c r="G8" s="449"/>
      <c r="H8" s="449"/>
      <c r="I8" s="449"/>
      <c r="J8" s="449"/>
      <c r="K8" s="449"/>
    </row>
    <row r="9" spans="1:22" s="15" customFormat="1" ht="17.25" customHeight="1">
      <c r="A9" s="12"/>
      <c r="B9" s="12"/>
      <c r="C9" s="56" t="s">
        <v>134</v>
      </c>
      <c r="D9" s="450">
        <f>+'prva stran'!B13</f>
        <v>0</v>
      </c>
      <c r="E9" s="449"/>
      <c r="F9" s="449"/>
      <c r="G9" s="449"/>
      <c r="H9" s="449"/>
      <c r="I9" s="449"/>
      <c r="J9" s="449"/>
      <c r="K9" s="449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98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pred_rekapitulacija'!A33</f>
        <v>20.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441" t="str">
        <f>+'Ponudbeni pred_rekapitulacija'!B33</f>
        <v>SVEŽI NJOKI</v>
      </c>
      <c r="D13" s="441"/>
      <c r="E13" s="441"/>
      <c r="F13" s="441"/>
      <c r="G13" s="441"/>
      <c r="H13" s="441"/>
      <c r="I13" s="441"/>
      <c r="J13" s="441"/>
      <c r="K13" s="441"/>
      <c r="L13" s="441"/>
      <c r="V13" s="8"/>
    </row>
    <row r="14" spans="1:22" s="77" customFormat="1" ht="12" customHeight="1">
      <c r="A14" s="50">
        <v>1</v>
      </c>
      <c r="B14" s="164" t="s">
        <v>271</v>
      </c>
      <c r="C14" s="50" t="s">
        <v>160</v>
      </c>
      <c r="D14" s="50" t="s">
        <v>156</v>
      </c>
      <c r="E14" s="50" t="s">
        <v>157</v>
      </c>
      <c r="F14" s="50" t="s">
        <v>217</v>
      </c>
      <c r="G14" s="50">
        <v>3</v>
      </c>
      <c r="H14" s="50">
        <v>4</v>
      </c>
      <c r="I14" s="74" t="s">
        <v>97</v>
      </c>
      <c r="J14" s="74" t="s">
        <v>172</v>
      </c>
      <c r="K14" s="75">
        <v>5</v>
      </c>
      <c r="L14" s="75">
        <v>6</v>
      </c>
      <c r="M14" s="75" t="s">
        <v>64</v>
      </c>
      <c r="N14" s="75" t="s">
        <v>212</v>
      </c>
      <c r="O14" s="75">
        <v>7</v>
      </c>
      <c r="P14" s="75" t="s">
        <v>213</v>
      </c>
      <c r="Q14" s="75">
        <v>8</v>
      </c>
      <c r="R14" s="76" t="s">
        <v>214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 customHeight="1">
      <c r="A15" s="60" t="s">
        <v>2</v>
      </c>
      <c r="B15" s="60" t="s">
        <v>1175</v>
      </c>
      <c r="C15" s="60" t="s">
        <v>219</v>
      </c>
      <c r="D15" s="60" t="s">
        <v>209</v>
      </c>
      <c r="E15" s="60" t="s">
        <v>210</v>
      </c>
      <c r="F15" s="60" t="s">
        <v>218</v>
      </c>
      <c r="G15" s="60" t="s">
        <v>144</v>
      </c>
      <c r="H15" s="60" t="s">
        <v>145</v>
      </c>
      <c r="I15" s="61" t="s">
        <v>181</v>
      </c>
      <c r="J15" s="61" t="s">
        <v>205</v>
      </c>
      <c r="K15" s="62" t="s">
        <v>152</v>
      </c>
      <c r="L15" s="62" t="s">
        <v>96</v>
      </c>
      <c r="M15" s="62" t="s">
        <v>1549</v>
      </c>
      <c r="N15" s="62" t="s">
        <v>151</v>
      </c>
      <c r="O15" s="62" t="s">
        <v>63</v>
      </c>
      <c r="P15" s="62" t="s">
        <v>171</v>
      </c>
      <c r="Q15" s="62" t="s">
        <v>148</v>
      </c>
      <c r="R15" s="63" t="s">
        <v>149</v>
      </c>
      <c r="S15" s="63" t="s">
        <v>164</v>
      </c>
      <c r="T15" s="63" t="s">
        <v>153</v>
      </c>
      <c r="U15" s="63" t="s">
        <v>154</v>
      </c>
      <c r="V15" s="62" t="s">
        <v>168</v>
      </c>
    </row>
    <row r="16" spans="1:22" s="59" customFormat="1" ht="16.899999999999999" customHeight="1">
      <c r="A16" s="93" t="s">
        <v>1</v>
      </c>
      <c r="B16" s="165">
        <v>1949</v>
      </c>
      <c r="C16" s="10" t="s">
        <v>1176</v>
      </c>
      <c r="D16" s="86" t="s">
        <v>1385</v>
      </c>
      <c r="E16" s="86" t="s">
        <v>0</v>
      </c>
      <c r="F16" s="123"/>
      <c r="G16" s="94">
        <v>1200</v>
      </c>
      <c r="H16" s="130" t="s">
        <v>0</v>
      </c>
      <c r="I16" s="8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1200</v>
      </c>
      <c r="J16" s="89" t="str">
        <f>IF(Sklop20[[#This Row],[ZAHTEVANA SHEMA KAKOVOSTI]]&lt;&gt;"",Sklop20[[#This Row],[Preračunana masa/volumen/kos na enoto kg]],"")</f>
        <v/>
      </c>
      <c r="K16" s="102"/>
      <c r="L16" s="95"/>
      <c r="M16" s="95"/>
      <c r="N16" s="104"/>
      <c r="O16" s="96"/>
      <c r="P16" s="96"/>
      <c r="Q16" s="105"/>
      <c r="R16" s="96">
        <f>+Sklop20[[#This Row],[cena/enota brez DDV v EUR]]*Sklop20[[#This Row],[Stopnja DDV (%)]]</f>
        <v>0</v>
      </c>
      <c r="S16" s="96">
        <f>+Sklop20[[#This Row],[cena/enota brez DDV v EUR]]+Sklop20[[#This Row],[Davek (EUR)]]</f>
        <v>0</v>
      </c>
      <c r="T16" s="96">
        <f>+Sklop20[[#This Row],[cena/enota brez DDV v EUR]]*Sklop20[[#This Row],[Okvirna količina]]</f>
        <v>0</v>
      </c>
      <c r="U16" s="96">
        <f>+Sklop20[[#This Row],[Končna cena/enoto mere (EUR) z DDV]]*Sklop20[[#This Row],[Okvirna količina]]</f>
        <v>0</v>
      </c>
      <c r="V16" s="90"/>
    </row>
    <row r="17" spans="1:22" s="59" customFormat="1" ht="16.899999999999999" customHeight="1">
      <c r="A17" s="93" t="s">
        <v>3</v>
      </c>
      <c r="B17" s="189">
        <v>2071</v>
      </c>
      <c r="C17" s="179" t="s">
        <v>1177</v>
      </c>
      <c r="D17" s="176" t="s">
        <v>1373</v>
      </c>
      <c r="E17" s="86" t="s">
        <v>0</v>
      </c>
      <c r="F17" s="168"/>
      <c r="G17" s="171">
        <v>20</v>
      </c>
      <c r="H17" s="187" t="s">
        <v>0</v>
      </c>
      <c r="I17" s="17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J17" s="171" t="str">
        <f>IF(Sklop20[[#This Row],[ZAHTEVANA SHEMA KAKOVOSTI]]&lt;&gt;"",Sklop20[[#This Row],[Preračunana masa/volumen/kos na enoto kg]],"")</f>
        <v/>
      </c>
      <c r="K17" s="172"/>
      <c r="L17" s="173"/>
      <c r="M17" s="173"/>
      <c r="N17" s="181"/>
      <c r="O17" s="174"/>
      <c r="P17" s="174"/>
      <c r="Q17" s="182"/>
      <c r="R17" s="174">
        <f>+Sklop20[[#This Row],[cena/enota brez DDV v EUR]]*Sklop20[[#This Row],[Stopnja DDV (%)]]</f>
        <v>0</v>
      </c>
      <c r="S17" s="174">
        <f>+Sklop20[[#This Row],[cena/enota brez DDV v EUR]]+Sklop20[[#This Row],[Davek (EUR)]]</f>
        <v>0</v>
      </c>
      <c r="T17" s="174">
        <f>+Sklop20[[#This Row],[cena/enota brez DDV v EUR]]*Sklop20[[#This Row],[Okvirna količina]]</f>
        <v>0</v>
      </c>
      <c r="U17" s="174">
        <f>+Sklop20[[#This Row],[Končna cena/enoto mere (EUR) z DDV]]*Sklop20[[#This Row],[Okvirna količina]]</f>
        <v>0</v>
      </c>
      <c r="V17" s="90"/>
    </row>
    <row r="18" spans="1:22">
      <c r="A18" s="148" t="s">
        <v>182</v>
      </c>
      <c r="B18" s="148"/>
      <c r="C18" s="149"/>
      <c r="D18" s="150"/>
      <c r="E18" s="150"/>
      <c r="F18" s="151"/>
      <c r="G18" s="152"/>
      <c r="H18" s="153"/>
      <c r="I18" s="154">
        <f>SUBTOTAL(109,Sklop20[Preračunana masa/volumen/kos na enoto kg])</f>
        <v>1220</v>
      </c>
      <c r="J18" s="154">
        <f>SUBTOTAL(109,Sklop20[Živila iz shem kakovosti (kg)])</f>
        <v>0</v>
      </c>
      <c r="K18" s="152"/>
      <c r="L18" s="155"/>
      <c r="M18" s="155"/>
      <c r="N18" s="156"/>
      <c r="O18" s="157"/>
      <c r="P18" s="157"/>
      <c r="Q18" s="157"/>
      <c r="R18" s="158"/>
      <c r="S18" s="152"/>
      <c r="T18" s="158">
        <f>SUBTOTAL(109,Sklop20[Vrednost za okvirno količino (EUR) brez DDV])</f>
        <v>0</v>
      </c>
      <c r="U18" s="158">
        <f>SUBTOTAL(109,Sklop20[Vrednost za okvirno količino (EUR) z DDV])</f>
        <v>0</v>
      </c>
      <c r="V18" s="159">
        <f>SUBTOTAL(103,Sklop20[Shema kakovosti
(nacionalne, evropske)
])</f>
        <v>0</v>
      </c>
    </row>
    <row r="19" spans="1:22" ht="15">
      <c r="A19" s="7"/>
      <c r="B19" s="7"/>
      <c r="C19" s="5"/>
      <c r="D19" s="29"/>
      <c r="E19" s="29"/>
      <c r="F19" s="28"/>
      <c r="G19" s="8"/>
      <c r="I19" s="9"/>
      <c r="J19" s="9"/>
      <c r="K19" s="9"/>
      <c r="L19" s="9"/>
      <c r="M19" s="23"/>
      <c r="N19" s="23"/>
      <c r="O19" s="9"/>
      <c r="P19" s="9"/>
      <c r="Q19" s="9"/>
      <c r="R19" s="9"/>
      <c r="S19" s="9"/>
      <c r="T19" s="4"/>
      <c r="U19" s="4"/>
      <c r="V19" s="8"/>
    </row>
    <row r="20" spans="1:22">
      <c r="A20" s="51" t="s">
        <v>178</v>
      </c>
      <c r="B20" s="51"/>
      <c r="C20" s="19"/>
      <c r="D20" s="31"/>
      <c r="E20" s="31"/>
      <c r="F20" s="117"/>
      <c r="R20" s="51"/>
      <c r="S20" s="51"/>
      <c r="T20" s="51"/>
      <c r="U20" s="51"/>
    </row>
    <row r="21" spans="1:22">
      <c r="A21" s="14" t="s">
        <v>180</v>
      </c>
      <c r="C21" s="19"/>
      <c r="D21" s="31"/>
      <c r="E21" s="31"/>
      <c r="F21" s="117"/>
    </row>
    <row r="22" spans="1:22">
      <c r="A22" s="111" t="s">
        <v>1405</v>
      </c>
      <c r="B22" s="111"/>
      <c r="G22" s="72"/>
      <c r="H22" s="72"/>
      <c r="I22" s="32"/>
      <c r="J22" s="32"/>
      <c r="K22" s="32"/>
      <c r="L22" s="32"/>
      <c r="M22" s="58"/>
      <c r="N22" s="58"/>
      <c r="O22" s="32"/>
      <c r="P22" s="32"/>
      <c r="Q22" s="32"/>
      <c r="R22" s="32"/>
      <c r="S22" s="32"/>
    </row>
    <row r="23" spans="1:22">
      <c r="A23" s="440" t="s">
        <v>245</v>
      </c>
      <c r="B23" s="440"/>
      <c r="C23" s="440"/>
      <c r="D23" s="440"/>
      <c r="E23" s="440"/>
      <c r="F23" s="440"/>
      <c r="G23" s="440"/>
      <c r="H23" s="440"/>
      <c r="I23" s="440"/>
      <c r="J23" s="440"/>
      <c r="K23" s="440"/>
      <c r="L23" s="440"/>
      <c r="M23" s="440"/>
      <c r="N23" s="58"/>
      <c r="O23" s="32"/>
      <c r="P23" s="32"/>
      <c r="Q23" s="32"/>
      <c r="R23" s="32"/>
      <c r="S23" s="32"/>
    </row>
    <row r="24" spans="1:22" ht="12.75" customHeight="1">
      <c r="A24" s="451" t="s">
        <v>251</v>
      </c>
      <c r="B24" s="451"/>
      <c r="C24" s="451"/>
      <c r="D24" s="451"/>
      <c r="E24" s="451"/>
      <c r="F24" s="451"/>
      <c r="G24" s="451"/>
      <c r="H24" s="451"/>
      <c r="I24" s="451"/>
      <c r="J24" s="451"/>
      <c r="K24" s="451"/>
      <c r="L24" s="451"/>
      <c r="M24" s="451"/>
      <c r="O24" s="32"/>
      <c r="P24" s="32"/>
      <c r="Q24" s="32"/>
      <c r="R24" s="32"/>
      <c r="S24" s="32"/>
    </row>
    <row r="25" spans="1:22">
      <c r="O25" s="32"/>
      <c r="P25" s="32"/>
      <c r="Q25" s="32"/>
      <c r="R25" s="32"/>
      <c r="S25" s="32"/>
    </row>
    <row r="26" spans="1:22">
      <c r="A26" s="111" t="s">
        <v>65</v>
      </c>
      <c r="B26" s="111"/>
      <c r="G26" s="72"/>
      <c r="H26" s="72" t="s">
        <v>66</v>
      </c>
      <c r="I26" s="32"/>
      <c r="J26" s="32"/>
      <c r="K26" s="32"/>
      <c r="L26" s="32"/>
      <c r="M26" s="58"/>
      <c r="N26" s="58"/>
      <c r="O26" s="32"/>
      <c r="P26" s="32"/>
      <c r="Q26" s="32"/>
      <c r="R26" s="32" t="s">
        <v>67</v>
      </c>
      <c r="S26" s="32"/>
    </row>
    <row r="27" spans="1:22" ht="15">
      <c r="A27" s="7"/>
      <c r="B27" s="7"/>
      <c r="C27" s="5"/>
      <c r="D27" s="29"/>
      <c r="E27" s="29"/>
      <c r="F27" s="28"/>
      <c r="G27" s="8"/>
      <c r="I27" s="9"/>
      <c r="J27" s="9"/>
      <c r="K27" s="9"/>
      <c r="L27" s="9"/>
      <c r="M27" s="23"/>
      <c r="N27" s="23"/>
      <c r="O27" s="9"/>
      <c r="P27" s="9"/>
      <c r="Q27" s="9"/>
      <c r="R27" s="9"/>
      <c r="S27" s="9"/>
      <c r="T27" s="4"/>
      <c r="U27" s="4"/>
      <c r="V27" s="8"/>
    </row>
    <row r="28" spans="1:22">
      <c r="C28" s="19"/>
      <c r="D28" s="31"/>
      <c r="E28" s="31"/>
      <c r="F28" s="117"/>
    </row>
    <row r="29" spans="1:22">
      <c r="C29" s="19"/>
      <c r="D29" s="31"/>
      <c r="E29" s="31"/>
      <c r="F29" s="117"/>
    </row>
    <row r="30" spans="1:22">
      <c r="C30" s="19"/>
      <c r="D30" s="31"/>
      <c r="E30" s="31"/>
      <c r="F30" s="117"/>
    </row>
    <row r="31" spans="1:22">
      <c r="C31" s="19"/>
      <c r="D31" s="31"/>
      <c r="E31" s="31"/>
      <c r="F31" s="117"/>
    </row>
    <row r="32" spans="1:22">
      <c r="C32" s="19"/>
      <c r="D32" s="31"/>
      <c r="E32" s="31"/>
      <c r="F32" s="117"/>
    </row>
    <row r="33" spans="1:23">
      <c r="C33" s="19"/>
      <c r="D33" s="31"/>
      <c r="E33" s="31"/>
      <c r="F33" s="117"/>
    </row>
    <row r="34" spans="1:23">
      <c r="C34" s="19"/>
      <c r="D34" s="31"/>
      <c r="E34" s="31"/>
      <c r="F34" s="117"/>
    </row>
    <row r="35" spans="1:23">
      <c r="C35" s="19"/>
      <c r="D35" s="31"/>
      <c r="E35" s="31"/>
      <c r="F35" s="117"/>
    </row>
    <row r="36" spans="1:23">
      <c r="C36" s="19"/>
      <c r="D36" s="31"/>
      <c r="E36" s="31"/>
      <c r="F36" s="117"/>
    </row>
    <row r="37" spans="1:23">
      <c r="C37" s="19"/>
      <c r="D37" s="31"/>
      <c r="E37" s="31"/>
      <c r="F37" s="117"/>
    </row>
    <row r="38" spans="1:23">
      <c r="C38" s="19"/>
      <c r="D38" s="31"/>
      <c r="E38" s="31"/>
      <c r="F38" s="117"/>
    </row>
    <row r="39" spans="1:23">
      <c r="C39" s="19"/>
      <c r="D39" s="31"/>
      <c r="E39" s="31"/>
      <c r="F39" s="117"/>
    </row>
    <row r="40" spans="1:23">
      <c r="C40" s="19"/>
      <c r="D40" s="31"/>
      <c r="E40" s="31"/>
      <c r="F40" s="117"/>
    </row>
    <row r="41" spans="1:23">
      <c r="C41" s="19"/>
      <c r="D41" s="31"/>
      <c r="E41" s="31"/>
      <c r="F41" s="117"/>
    </row>
    <row r="42" spans="1:23" s="21" customFormat="1">
      <c r="A42" s="14"/>
      <c r="B42" s="14"/>
      <c r="C42" s="19"/>
      <c r="D42" s="31"/>
      <c r="E42" s="31"/>
      <c r="F42" s="117"/>
      <c r="G42" s="118"/>
      <c r="H42" s="118"/>
      <c r="M42" s="14"/>
      <c r="N42" s="14"/>
      <c r="O42" s="14"/>
      <c r="P42" s="14"/>
      <c r="Q42" s="14"/>
      <c r="R42" s="14"/>
      <c r="S42" s="14"/>
      <c r="T42" s="14"/>
      <c r="U42" s="14"/>
      <c r="V42" s="72"/>
      <c r="W42" s="14"/>
    </row>
    <row r="43" spans="1:23" s="21" customFormat="1">
      <c r="A43" s="14"/>
      <c r="B43" s="14"/>
      <c r="C43" s="19"/>
      <c r="D43" s="31"/>
      <c r="E43" s="31"/>
      <c r="F43" s="117"/>
      <c r="G43" s="118"/>
      <c r="H43" s="118"/>
      <c r="M43" s="14"/>
      <c r="N43" s="14"/>
      <c r="O43" s="14"/>
      <c r="P43" s="14"/>
      <c r="Q43" s="14"/>
      <c r="R43" s="14"/>
      <c r="S43" s="14"/>
      <c r="T43" s="14"/>
      <c r="U43" s="14"/>
      <c r="V43" s="72"/>
      <c r="W43" s="14"/>
    </row>
    <row r="44" spans="1:23" s="21" customFormat="1">
      <c r="A44" s="14"/>
      <c r="B44" s="14"/>
      <c r="C44" s="19"/>
      <c r="D44" s="31"/>
      <c r="E44" s="31"/>
      <c r="F44" s="117"/>
      <c r="G44" s="118"/>
      <c r="H44" s="118"/>
      <c r="M44" s="14"/>
      <c r="N44" s="14"/>
      <c r="O44" s="14"/>
      <c r="P44" s="14"/>
      <c r="Q44" s="14"/>
      <c r="R44" s="14"/>
      <c r="S44" s="14"/>
      <c r="T44" s="14"/>
      <c r="U44" s="14"/>
      <c r="V44" s="72"/>
      <c r="W44" s="14"/>
    </row>
    <row r="45" spans="1:23" s="21" customFormat="1">
      <c r="A45" s="14"/>
      <c r="B45" s="14"/>
      <c r="C45" s="19"/>
      <c r="D45" s="31"/>
      <c r="E45" s="31"/>
      <c r="F45" s="117"/>
      <c r="G45" s="118"/>
      <c r="H45" s="118"/>
      <c r="M45" s="14"/>
      <c r="N45" s="14"/>
      <c r="O45" s="14"/>
      <c r="P45" s="14"/>
      <c r="Q45" s="14"/>
      <c r="R45" s="14"/>
      <c r="S45" s="14"/>
      <c r="T45" s="14"/>
      <c r="U45" s="14"/>
      <c r="V45" s="72"/>
      <c r="W45" s="14"/>
    </row>
    <row r="46" spans="1:23" s="21" customFormat="1">
      <c r="A46" s="14"/>
      <c r="B46" s="14"/>
      <c r="C46" s="19"/>
      <c r="D46" s="31"/>
      <c r="E46" s="31"/>
      <c r="F46" s="117"/>
      <c r="G46" s="118"/>
      <c r="H46" s="118"/>
      <c r="M46" s="14"/>
      <c r="N46" s="14"/>
      <c r="O46" s="14"/>
      <c r="P46" s="14"/>
      <c r="Q46" s="14"/>
      <c r="R46" s="14"/>
      <c r="S46" s="14"/>
      <c r="T46" s="14"/>
      <c r="U46" s="14"/>
      <c r="V46" s="72"/>
      <c r="W46" s="14"/>
    </row>
    <row r="47" spans="1:23" s="21" customFormat="1">
      <c r="A47" s="14"/>
      <c r="B47" s="14"/>
      <c r="C47" s="19"/>
      <c r="D47" s="31"/>
      <c r="E47" s="31"/>
      <c r="F47" s="117"/>
      <c r="G47" s="118"/>
      <c r="H47" s="118"/>
      <c r="M47" s="14"/>
      <c r="N47" s="14"/>
      <c r="O47" s="14"/>
      <c r="P47" s="14"/>
      <c r="Q47" s="14"/>
      <c r="R47" s="14"/>
      <c r="S47" s="14"/>
      <c r="T47" s="14"/>
      <c r="U47" s="14"/>
      <c r="V47" s="72"/>
      <c r="W47" s="14"/>
    </row>
    <row r="48" spans="1:23" s="21" customFormat="1">
      <c r="A48" s="14"/>
      <c r="B48" s="14"/>
      <c r="C48" s="19"/>
      <c r="D48" s="31"/>
      <c r="E48" s="31"/>
      <c r="F48" s="117"/>
      <c r="G48" s="118"/>
      <c r="H48" s="118"/>
      <c r="M48" s="14"/>
      <c r="N48" s="14"/>
      <c r="O48" s="14"/>
      <c r="P48" s="14"/>
      <c r="Q48" s="14"/>
      <c r="R48" s="14"/>
      <c r="S48" s="14"/>
      <c r="T48" s="14"/>
      <c r="U48" s="14"/>
      <c r="V48" s="72"/>
      <c r="W48" s="14"/>
    </row>
    <row r="49" spans="1:23" s="21" customFormat="1">
      <c r="A49" s="14"/>
      <c r="B49" s="14"/>
      <c r="C49" s="19"/>
      <c r="D49" s="31"/>
      <c r="E49" s="31"/>
      <c r="F49" s="117"/>
      <c r="G49" s="118"/>
      <c r="H49" s="118"/>
      <c r="M49" s="14"/>
      <c r="N49" s="14"/>
      <c r="O49" s="14"/>
      <c r="P49" s="14"/>
      <c r="Q49" s="14"/>
      <c r="R49" s="14"/>
      <c r="S49" s="14"/>
      <c r="T49" s="14"/>
      <c r="U49" s="14"/>
      <c r="V49" s="72"/>
      <c r="W49" s="14"/>
    </row>
    <row r="50" spans="1:23" s="21" customFormat="1">
      <c r="A50" s="14"/>
      <c r="B50" s="14"/>
      <c r="C50" s="19"/>
      <c r="D50" s="31"/>
      <c r="E50" s="31"/>
      <c r="F50" s="117"/>
      <c r="G50" s="118"/>
      <c r="H50" s="118"/>
      <c r="M50" s="14"/>
      <c r="N50" s="14"/>
      <c r="O50" s="14"/>
      <c r="P50" s="14"/>
      <c r="Q50" s="14"/>
      <c r="R50" s="14"/>
      <c r="S50" s="14"/>
      <c r="T50" s="14"/>
      <c r="U50" s="14"/>
      <c r="V50" s="72"/>
      <c r="W50" s="14"/>
    </row>
    <row r="51" spans="1:23" s="21" customFormat="1">
      <c r="A51" s="14"/>
      <c r="B51" s="14"/>
      <c r="C51" s="19"/>
      <c r="D51" s="31"/>
      <c r="E51" s="31"/>
      <c r="F51" s="117"/>
      <c r="G51" s="118"/>
      <c r="H51" s="118"/>
      <c r="M51" s="14"/>
      <c r="N51" s="14"/>
      <c r="O51" s="14"/>
      <c r="P51" s="14"/>
      <c r="Q51" s="14"/>
      <c r="R51" s="14"/>
      <c r="S51" s="14"/>
      <c r="T51" s="14"/>
      <c r="U51" s="14"/>
      <c r="V51" s="72"/>
      <c r="W51" s="14"/>
    </row>
    <row r="52" spans="1:23" s="21" customFormat="1">
      <c r="A52" s="14"/>
      <c r="B52" s="14"/>
      <c r="C52" s="19"/>
      <c r="D52" s="31"/>
      <c r="E52" s="31"/>
      <c r="F52" s="117"/>
      <c r="G52" s="118"/>
      <c r="H52" s="118"/>
      <c r="M52" s="14"/>
      <c r="N52" s="14"/>
      <c r="O52" s="14"/>
      <c r="P52" s="14"/>
      <c r="Q52" s="14"/>
      <c r="R52" s="14"/>
      <c r="S52" s="14"/>
      <c r="T52" s="14"/>
      <c r="U52" s="14"/>
      <c r="V52" s="72"/>
      <c r="W52" s="14"/>
    </row>
    <row r="53" spans="1:23" s="21" customFormat="1">
      <c r="A53" s="14"/>
      <c r="B53" s="14"/>
      <c r="C53" s="19"/>
      <c r="D53" s="31"/>
      <c r="E53" s="31"/>
      <c r="F53" s="117"/>
      <c r="G53" s="118"/>
      <c r="H53" s="118"/>
      <c r="M53" s="14"/>
      <c r="N53" s="14"/>
      <c r="O53" s="14"/>
      <c r="P53" s="14"/>
      <c r="Q53" s="14"/>
      <c r="R53" s="14"/>
      <c r="S53" s="14"/>
      <c r="T53" s="14"/>
      <c r="U53" s="14"/>
      <c r="V53" s="72"/>
      <c r="W53" s="14"/>
    </row>
    <row r="54" spans="1:23" s="21" customFormat="1">
      <c r="A54" s="14"/>
      <c r="B54" s="14"/>
      <c r="C54" s="19"/>
      <c r="D54" s="31"/>
      <c r="E54" s="31"/>
      <c r="F54" s="117"/>
      <c r="G54" s="118"/>
      <c r="H54" s="118"/>
      <c r="M54" s="14"/>
      <c r="N54" s="14"/>
      <c r="O54" s="14"/>
      <c r="P54" s="14"/>
      <c r="Q54" s="14"/>
      <c r="R54" s="14"/>
      <c r="S54" s="14"/>
      <c r="T54" s="14"/>
      <c r="U54" s="14"/>
      <c r="V54" s="72"/>
      <c r="W54" s="14"/>
    </row>
    <row r="55" spans="1:23" s="21" customFormat="1">
      <c r="A55" s="14"/>
      <c r="B55" s="14"/>
      <c r="C55" s="19"/>
      <c r="D55" s="31"/>
      <c r="E55" s="31"/>
      <c r="F55" s="117"/>
      <c r="G55" s="118"/>
      <c r="H55" s="118"/>
      <c r="M55" s="14"/>
      <c r="N55" s="14"/>
      <c r="O55" s="14"/>
      <c r="P55" s="14"/>
      <c r="Q55" s="14"/>
      <c r="R55" s="14"/>
      <c r="S55" s="14"/>
      <c r="T55" s="14"/>
      <c r="U55" s="14"/>
      <c r="V55" s="72"/>
      <c r="W55" s="14"/>
    </row>
    <row r="56" spans="1:23" s="21" customFormat="1">
      <c r="A56" s="14"/>
      <c r="B56" s="14"/>
      <c r="C56" s="19"/>
      <c r="D56" s="31"/>
      <c r="E56" s="31"/>
      <c r="F56" s="117"/>
      <c r="G56" s="118"/>
      <c r="H56" s="118"/>
      <c r="M56" s="14"/>
      <c r="N56" s="14"/>
      <c r="O56" s="14"/>
      <c r="P56" s="14"/>
      <c r="Q56" s="14"/>
      <c r="R56" s="14"/>
      <c r="S56" s="14"/>
      <c r="T56" s="14"/>
      <c r="U56" s="14"/>
      <c r="V56" s="72"/>
      <c r="W56" s="14"/>
    </row>
    <row r="57" spans="1:23" s="21" customFormat="1">
      <c r="A57" s="14"/>
      <c r="B57" s="14"/>
      <c r="C57" s="19"/>
      <c r="D57" s="31"/>
      <c r="E57" s="31"/>
      <c r="F57" s="117"/>
      <c r="G57" s="118"/>
      <c r="H57" s="118"/>
      <c r="M57" s="14"/>
      <c r="N57" s="14"/>
      <c r="O57" s="14"/>
      <c r="P57" s="14"/>
      <c r="Q57" s="14"/>
      <c r="R57" s="14"/>
      <c r="S57" s="14"/>
      <c r="T57" s="14"/>
      <c r="U57" s="14"/>
      <c r="V57" s="72"/>
      <c r="W57" s="14"/>
    </row>
    <row r="58" spans="1:23" s="21" customFormat="1">
      <c r="A58" s="14"/>
      <c r="B58" s="14"/>
      <c r="C58" s="19"/>
      <c r="D58" s="31"/>
      <c r="E58" s="31"/>
      <c r="F58" s="117"/>
      <c r="G58" s="118"/>
      <c r="H58" s="118"/>
      <c r="M58" s="14"/>
      <c r="N58" s="14"/>
      <c r="O58" s="14"/>
      <c r="P58" s="14"/>
      <c r="Q58" s="14"/>
      <c r="R58" s="14"/>
      <c r="S58" s="14"/>
      <c r="T58" s="14"/>
      <c r="U58" s="14"/>
      <c r="V58" s="72"/>
      <c r="W58" s="14"/>
    </row>
    <row r="59" spans="1:23" s="21" customFormat="1">
      <c r="A59" s="14"/>
      <c r="B59" s="14"/>
      <c r="C59" s="19"/>
      <c r="D59" s="31"/>
      <c r="E59" s="31"/>
      <c r="F59" s="117"/>
      <c r="G59" s="118"/>
      <c r="H59" s="118"/>
      <c r="M59" s="14"/>
      <c r="N59" s="14"/>
      <c r="O59" s="14"/>
      <c r="P59" s="14"/>
      <c r="Q59" s="14"/>
      <c r="R59" s="14"/>
      <c r="S59" s="14"/>
      <c r="T59" s="14"/>
      <c r="U59" s="14"/>
      <c r="V59" s="72"/>
      <c r="W59" s="14"/>
    </row>
    <row r="60" spans="1:23" s="21" customFormat="1">
      <c r="A60" s="14"/>
      <c r="B60" s="14"/>
      <c r="C60" s="19"/>
      <c r="D60" s="31"/>
      <c r="E60" s="31"/>
      <c r="F60" s="117"/>
      <c r="G60" s="118"/>
      <c r="H60" s="118"/>
      <c r="M60" s="14"/>
      <c r="N60" s="14"/>
      <c r="O60" s="14"/>
      <c r="P60" s="14"/>
      <c r="Q60" s="14"/>
      <c r="R60" s="14"/>
      <c r="S60" s="14"/>
      <c r="T60" s="14"/>
      <c r="U60" s="14"/>
      <c r="V60" s="72"/>
      <c r="W60" s="14"/>
    </row>
    <row r="61" spans="1:23" s="21" customFormat="1">
      <c r="A61" s="14"/>
      <c r="B61" s="14"/>
      <c r="C61" s="19"/>
      <c r="D61" s="31"/>
      <c r="E61" s="31"/>
      <c r="F61" s="117"/>
      <c r="G61" s="118"/>
      <c r="H61" s="118"/>
      <c r="M61" s="14"/>
      <c r="N61" s="14"/>
      <c r="O61" s="14"/>
      <c r="P61" s="14"/>
      <c r="Q61" s="14"/>
      <c r="R61" s="14"/>
      <c r="S61" s="14"/>
      <c r="T61" s="14"/>
      <c r="U61" s="14"/>
      <c r="V61" s="72"/>
      <c r="W61" s="14"/>
    </row>
    <row r="62" spans="1:23" s="21" customFormat="1">
      <c r="A62" s="14"/>
      <c r="B62" s="14"/>
      <c r="C62" s="19"/>
      <c r="D62" s="31"/>
      <c r="E62" s="31"/>
      <c r="F62" s="117"/>
      <c r="G62" s="118"/>
      <c r="H62" s="118"/>
      <c r="M62" s="14"/>
      <c r="N62" s="14"/>
      <c r="O62" s="14"/>
      <c r="P62" s="14"/>
      <c r="Q62" s="14"/>
      <c r="R62" s="14"/>
      <c r="S62" s="14"/>
      <c r="T62" s="14"/>
      <c r="U62" s="14"/>
      <c r="V62" s="72"/>
      <c r="W62" s="14"/>
    </row>
    <row r="63" spans="1:23" s="21" customFormat="1">
      <c r="A63" s="14"/>
      <c r="B63" s="14"/>
      <c r="C63" s="19"/>
      <c r="D63" s="31"/>
      <c r="E63" s="31"/>
      <c r="F63" s="117"/>
      <c r="G63" s="118"/>
      <c r="H63" s="118"/>
      <c r="M63" s="14"/>
      <c r="N63" s="14"/>
      <c r="O63" s="14"/>
      <c r="P63" s="14"/>
      <c r="Q63" s="14"/>
      <c r="R63" s="14"/>
      <c r="S63" s="14"/>
      <c r="T63" s="14"/>
      <c r="U63" s="14"/>
      <c r="V63" s="72"/>
      <c r="W63" s="14"/>
    </row>
    <row r="64" spans="1:23" s="21" customFormat="1">
      <c r="A64" s="14"/>
      <c r="B64" s="14"/>
      <c r="C64" s="19"/>
      <c r="D64" s="31"/>
      <c r="E64" s="31"/>
      <c r="F64" s="117"/>
      <c r="G64" s="118"/>
      <c r="H64" s="118"/>
      <c r="M64" s="14"/>
      <c r="N64" s="14"/>
      <c r="O64" s="14"/>
      <c r="P64" s="14"/>
      <c r="Q64" s="14"/>
      <c r="R64" s="14"/>
      <c r="S64" s="14"/>
      <c r="T64" s="14"/>
      <c r="U64" s="14"/>
      <c r="V64" s="72"/>
      <c r="W64" s="14"/>
    </row>
    <row r="65" spans="1:23" s="21" customFormat="1">
      <c r="A65" s="14"/>
      <c r="B65" s="14"/>
      <c r="C65" s="19"/>
      <c r="D65" s="31"/>
      <c r="E65" s="31"/>
      <c r="F65" s="117"/>
      <c r="G65" s="118"/>
      <c r="H65" s="118"/>
      <c r="M65" s="14"/>
      <c r="N65" s="14"/>
      <c r="O65" s="14"/>
      <c r="P65" s="14"/>
      <c r="Q65" s="14"/>
      <c r="R65" s="14"/>
      <c r="S65" s="14"/>
      <c r="T65" s="14"/>
      <c r="U65" s="14"/>
      <c r="V65" s="72"/>
      <c r="W65" s="14"/>
    </row>
    <row r="66" spans="1:23" s="21" customFormat="1">
      <c r="A66" s="14"/>
      <c r="B66" s="14"/>
      <c r="C66" s="19"/>
      <c r="D66" s="31"/>
      <c r="E66" s="31"/>
      <c r="F66" s="117"/>
      <c r="G66" s="118"/>
      <c r="H66" s="118"/>
      <c r="M66" s="14"/>
      <c r="N66" s="14"/>
      <c r="O66" s="14"/>
      <c r="P66" s="14"/>
      <c r="Q66" s="14"/>
      <c r="R66" s="14"/>
      <c r="S66" s="14"/>
      <c r="T66" s="14"/>
      <c r="U66" s="14"/>
      <c r="V66" s="72"/>
      <c r="W66" s="14"/>
    </row>
    <row r="67" spans="1:23" s="21" customFormat="1">
      <c r="A67" s="14"/>
      <c r="B67" s="14"/>
      <c r="C67" s="19"/>
      <c r="D67" s="31"/>
      <c r="E67" s="31"/>
      <c r="F67" s="117"/>
      <c r="G67" s="118"/>
      <c r="H67" s="118"/>
      <c r="M67" s="14"/>
      <c r="N67" s="14"/>
      <c r="O67" s="14"/>
      <c r="P67" s="14"/>
      <c r="Q67" s="14"/>
      <c r="R67" s="14"/>
      <c r="S67" s="14"/>
      <c r="T67" s="14"/>
      <c r="U67" s="14"/>
      <c r="V67" s="72"/>
      <c r="W67" s="14"/>
    </row>
    <row r="68" spans="1:23" s="21" customFormat="1">
      <c r="A68" s="14"/>
      <c r="B68" s="14"/>
      <c r="C68" s="19"/>
      <c r="D68" s="31"/>
      <c r="E68" s="31"/>
      <c r="F68" s="117"/>
      <c r="G68" s="118"/>
      <c r="H68" s="118"/>
      <c r="M68" s="14"/>
      <c r="N68" s="14"/>
      <c r="O68" s="14"/>
      <c r="P68" s="14"/>
      <c r="Q68" s="14"/>
      <c r="R68" s="14"/>
      <c r="S68" s="14"/>
      <c r="T68" s="14"/>
      <c r="U68" s="14"/>
      <c r="V68" s="72"/>
      <c r="W68" s="14"/>
    </row>
    <row r="69" spans="1:23" s="21" customFormat="1">
      <c r="A69" s="14"/>
      <c r="B69" s="14"/>
      <c r="C69" s="19"/>
      <c r="D69" s="31"/>
      <c r="E69" s="31"/>
      <c r="F69" s="117"/>
      <c r="G69" s="118"/>
      <c r="H69" s="118"/>
      <c r="M69" s="14"/>
      <c r="N69" s="14"/>
      <c r="O69" s="14"/>
      <c r="P69" s="14"/>
      <c r="Q69" s="14"/>
      <c r="R69" s="14"/>
      <c r="S69" s="14"/>
      <c r="T69" s="14"/>
      <c r="U69" s="14"/>
      <c r="V69" s="72"/>
      <c r="W69" s="14"/>
    </row>
    <row r="70" spans="1:23" s="21" customFormat="1">
      <c r="A70" s="14"/>
      <c r="B70" s="14"/>
      <c r="C70" s="19"/>
      <c r="D70" s="31"/>
      <c r="E70" s="31"/>
      <c r="F70" s="117"/>
      <c r="G70" s="118"/>
      <c r="H70" s="118"/>
      <c r="M70" s="14"/>
      <c r="N70" s="14"/>
      <c r="O70" s="14"/>
      <c r="P70" s="14"/>
      <c r="Q70" s="14"/>
      <c r="R70" s="14"/>
      <c r="S70" s="14"/>
      <c r="T70" s="14"/>
      <c r="U70" s="14"/>
      <c r="V70" s="72"/>
      <c r="W70" s="14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  <row r="250" spans="1:23" s="21" customFormat="1">
      <c r="A250" s="14"/>
      <c r="B250" s="14"/>
      <c r="C250" s="19"/>
      <c r="D250" s="31"/>
      <c r="E250" s="31"/>
      <c r="F250" s="117"/>
      <c r="G250" s="118"/>
      <c r="H250" s="118"/>
      <c r="M250" s="14"/>
      <c r="N250" s="14"/>
      <c r="O250" s="14"/>
      <c r="P250" s="14"/>
      <c r="Q250" s="14"/>
      <c r="R250" s="14"/>
      <c r="S250" s="14"/>
      <c r="T250" s="14"/>
      <c r="U250" s="14"/>
      <c r="V250" s="72"/>
      <c r="W250" s="14"/>
    </row>
  </sheetData>
  <sheetProtection insertRows="0" deleteRows="0"/>
  <protectedRanges>
    <protectedRange sqref="K25:Q1048576 V25:V1048576 V1:V22 K1:Q22" name="Obseg1"/>
    <protectedRange sqref="N23:Q24 V23:V24" name="Obseg1_2"/>
    <protectedRange sqref="K23:M23" name="Obseg1_2_1"/>
    <protectedRange sqref="K24:M24" name="Obseg1_1_1_1"/>
  </protectedRanges>
  <mergeCells count="9">
    <mergeCell ref="A23:M23"/>
    <mergeCell ref="A24:M24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12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W271"/>
  <sheetViews>
    <sheetView topLeftCell="A6" zoomScale="90" zoomScaleNormal="90" zoomScaleSheetLayoutView="100" workbookViewId="0">
      <selection activeCell="AA33" sqref="AA33"/>
    </sheetView>
  </sheetViews>
  <sheetFormatPr defaultColWidth="8.85546875" defaultRowHeight="12.75"/>
  <cols>
    <col min="1" max="1" width="3.5703125" style="14" customWidth="1"/>
    <col min="2" max="2" width="5.85546875" style="14" customWidth="1"/>
    <col min="3" max="3" width="34.5703125" style="20" customWidth="1"/>
    <col min="4" max="4" width="10.7109375" style="30" customWidth="1"/>
    <col min="5" max="5" width="10.2851562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9.28515625" style="14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129</v>
      </c>
    </row>
    <row r="2" spans="1:22" ht="15">
      <c r="C2" s="54" t="s">
        <v>130</v>
      </c>
      <c r="D2" s="442" t="str">
        <f>+'prva stran'!B6</f>
        <v>VRTEC SEŽANA</v>
      </c>
      <c r="E2" s="443"/>
      <c r="F2" s="443"/>
      <c r="G2" s="443"/>
      <c r="H2" s="443"/>
      <c r="I2" s="443"/>
      <c r="J2" s="443"/>
      <c r="K2" s="443"/>
    </row>
    <row r="3" spans="1:22" ht="15">
      <c r="C3" s="54" t="s">
        <v>131</v>
      </c>
      <c r="D3" s="444" t="str">
        <f>+'prva stran'!B7</f>
        <v xml:space="preserve">Ulica Jožeta Pahorja 1, 6210 SEŽANA </v>
      </c>
      <c r="E3" s="445"/>
      <c r="F3" s="445"/>
      <c r="G3" s="445"/>
      <c r="H3" s="445"/>
      <c r="I3" s="445"/>
      <c r="J3" s="445"/>
      <c r="K3" s="445"/>
    </row>
    <row r="4" spans="1:22" ht="15">
      <c r="C4" s="73"/>
    </row>
    <row r="5" spans="1:22" ht="15">
      <c r="C5" s="53" t="s">
        <v>133</v>
      </c>
    </row>
    <row r="6" spans="1:22" ht="17.25" customHeight="1">
      <c r="C6" s="55" t="s">
        <v>130</v>
      </c>
      <c r="D6" s="446">
        <f>+'prva stran'!B10</f>
        <v>0</v>
      </c>
      <c r="E6" s="447"/>
      <c r="F6" s="447"/>
      <c r="G6" s="447"/>
      <c r="H6" s="447"/>
      <c r="I6" s="447"/>
      <c r="J6" s="447"/>
      <c r="K6" s="447"/>
    </row>
    <row r="7" spans="1:22" ht="17.25" customHeight="1">
      <c r="C7" s="55" t="s">
        <v>131</v>
      </c>
      <c r="D7" s="448">
        <f>+'prva stran'!B11</f>
        <v>0</v>
      </c>
      <c r="E7" s="449"/>
      <c r="F7" s="449"/>
      <c r="G7" s="449"/>
      <c r="H7" s="449"/>
      <c r="I7" s="449"/>
      <c r="J7" s="449"/>
      <c r="K7" s="449"/>
    </row>
    <row r="8" spans="1:22" ht="17.25" customHeight="1">
      <c r="C8" s="55" t="s">
        <v>132</v>
      </c>
      <c r="D8" s="448">
        <f>+'prva stran'!B12</f>
        <v>0</v>
      </c>
      <c r="E8" s="449"/>
      <c r="F8" s="449"/>
      <c r="G8" s="449"/>
      <c r="H8" s="449"/>
      <c r="I8" s="449"/>
      <c r="J8" s="449"/>
      <c r="K8" s="449"/>
    </row>
    <row r="9" spans="1:22" s="15" customFormat="1" ht="17.25" customHeight="1">
      <c r="A9" s="12"/>
      <c r="B9" s="12"/>
      <c r="C9" s="56" t="s">
        <v>134</v>
      </c>
      <c r="D9" s="450">
        <f>+'prva stran'!B13</f>
        <v>0</v>
      </c>
      <c r="E9" s="449"/>
      <c r="F9" s="449"/>
      <c r="G9" s="449"/>
      <c r="H9" s="449"/>
      <c r="I9" s="449"/>
      <c r="J9" s="449"/>
      <c r="K9" s="449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98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pred_rekapitulacija'!A34</f>
        <v>21.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441" t="str">
        <f>+'Ponudbeni pred_rekapitulacija'!B34</f>
        <v>TESTENINE</v>
      </c>
      <c r="D13" s="441"/>
      <c r="E13" s="441"/>
      <c r="F13" s="441"/>
      <c r="G13" s="441"/>
      <c r="H13" s="441"/>
      <c r="I13" s="441"/>
      <c r="J13" s="441"/>
      <c r="K13" s="441"/>
      <c r="L13" s="441"/>
      <c r="V13" s="8"/>
    </row>
    <row r="14" spans="1:22" s="77" customFormat="1" ht="12" customHeight="1">
      <c r="A14" s="50">
        <v>1</v>
      </c>
      <c r="B14" s="164" t="s">
        <v>271</v>
      </c>
      <c r="C14" s="50" t="s">
        <v>160</v>
      </c>
      <c r="D14" s="50" t="s">
        <v>156</v>
      </c>
      <c r="E14" s="50" t="s">
        <v>157</v>
      </c>
      <c r="F14" s="50" t="s">
        <v>217</v>
      </c>
      <c r="G14" s="50">
        <v>3</v>
      </c>
      <c r="H14" s="50">
        <v>4</v>
      </c>
      <c r="I14" s="74" t="s">
        <v>97</v>
      </c>
      <c r="J14" s="74" t="s">
        <v>172</v>
      </c>
      <c r="K14" s="75">
        <v>5</v>
      </c>
      <c r="L14" s="75">
        <v>6</v>
      </c>
      <c r="M14" s="75" t="s">
        <v>64</v>
      </c>
      <c r="N14" s="75" t="s">
        <v>212</v>
      </c>
      <c r="O14" s="75">
        <v>7</v>
      </c>
      <c r="P14" s="75" t="s">
        <v>213</v>
      </c>
      <c r="Q14" s="75">
        <v>8</v>
      </c>
      <c r="R14" s="76" t="s">
        <v>214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 customHeight="1">
      <c r="A15" s="60" t="s">
        <v>2</v>
      </c>
      <c r="B15" s="60" t="s">
        <v>1174</v>
      </c>
      <c r="C15" s="60" t="s">
        <v>219</v>
      </c>
      <c r="D15" s="60" t="s">
        <v>209</v>
      </c>
      <c r="E15" s="60" t="s">
        <v>210</v>
      </c>
      <c r="F15" s="60" t="s">
        <v>218</v>
      </c>
      <c r="G15" s="60" t="s">
        <v>144</v>
      </c>
      <c r="H15" s="60" t="s">
        <v>145</v>
      </c>
      <c r="I15" s="61" t="s">
        <v>181</v>
      </c>
      <c r="J15" s="61" t="s">
        <v>205</v>
      </c>
      <c r="K15" s="62" t="s">
        <v>152</v>
      </c>
      <c r="L15" s="62" t="s">
        <v>96</v>
      </c>
      <c r="M15" s="62" t="s">
        <v>1549</v>
      </c>
      <c r="N15" s="62" t="s">
        <v>151</v>
      </c>
      <c r="O15" s="62" t="s">
        <v>63</v>
      </c>
      <c r="P15" s="62" t="s">
        <v>171</v>
      </c>
      <c r="Q15" s="62" t="s">
        <v>148</v>
      </c>
      <c r="R15" s="63" t="s">
        <v>149</v>
      </c>
      <c r="S15" s="63" t="s">
        <v>164</v>
      </c>
      <c r="T15" s="63" t="s">
        <v>153</v>
      </c>
      <c r="U15" s="63" t="s">
        <v>154</v>
      </c>
      <c r="V15" s="62" t="s">
        <v>168</v>
      </c>
    </row>
    <row r="16" spans="1:22" s="59" customFormat="1" ht="12">
      <c r="A16" s="88" t="s">
        <v>1</v>
      </c>
      <c r="B16" s="88" t="s">
        <v>1178</v>
      </c>
      <c r="C16" s="85" t="s">
        <v>1200</v>
      </c>
      <c r="D16" s="131">
        <v>5000</v>
      </c>
      <c r="E16" s="86" t="s">
        <v>158</v>
      </c>
      <c r="F16" s="123"/>
      <c r="G16" s="94">
        <v>400</v>
      </c>
      <c r="H16" s="130" t="s">
        <v>93</v>
      </c>
      <c r="I16" s="17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2000</v>
      </c>
      <c r="J16" s="89" t="str">
        <f>IF(Sklop21[[#This Row],[ZAHTEVANA SHEMA KAKOVOSTI]]&lt;&gt;"",Sklop21[[#This Row],[Preračunana masa/volumen/kos na enoto kg]],"")</f>
        <v/>
      </c>
      <c r="K16" s="101"/>
      <c r="L16" s="90"/>
      <c r="M16" s="90"/>
      <c r="N16" s="91"/>
      <c r="O16" s="92"/>
      <c r="P16" s="92"/>
      <c r="Q16" s="103"/>
      <c r="R16" s="92">
        <f>+Sklop21[[#This Row],[cena/enota brez DDV v EUR]]*Sklop21[[#This Row],[Stopnja DDV (%)]]</f>
        <v>0</v>
      </c>
      <c r="S16" s="92">
        <f>+Sklop21[[#This Row],[cena/enota brez DDV v EUR]]+Sklop21[[#This Row],[Davek (EUR)]]</f>
        <v>0</v>
      </c>
      <c r="T16" s="92">
        <f>+Sklop21[[#This Row],[cena/enota brez DDV v EUR]]*Sklop21[[#This Row],[Okvirna količina]]</f>
        <v>0</v>
      </c>
      <c r="U16" s="92">
        <f>+Sklop21[[#This Row],[Končna cena/enoto mere (EUR) z DDV]]*Sklop21[[#This Row],[Okvirna količina]]</f>
        <v>0</v>
      </c>
      <c r="V16" s="106"/>
    </row>
    <row r="17" spans="1:22" s="59" customFormat="1" ht="12">
      <c r="A17" s="88" t="s">
        <v>3</v>
      </c>
      <c r="B17" s="88" t="s">
        <v>1179</v>
      </c>
      <c r="C17" s="179" t="s">
        <v>1201</v>
      </c>
      <c r="D17" s="190">
        <v>500</v>
      </c>
      <c r="E17" s="86" t="s">
        <v>158</v>
      </c>
      <c r="F17" s="168"/>
      <c r="G17" s="171">
        <v>1300</v>
      </c>
      <c r="H17" s="187" t="s">
        <v>93</v>
      </c>
      <c r="I17" s="17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650</v>
      </c>
      <c r="J17" s="171" t="str">
        <f>IF(Sklop21[[#This Row],[ZAHTEVANA SHEMA KAKOVOSTI]]&lt;&gt;"",Sklop21[[#This Row],[Preračunana masa/volumen/kos na enoto kg]],"")</f>
        <v/>
      </c>
      <c r="K17" s="172"/>
      <c r="L17" s="173"/>
      <c r="M17" s="173"/>
      <c r="N17" s="181"/>
      <c r="O17" s="174"/>
      <c r="P17" s="174"/>
      <c r="Q17" s="182"/>
      <c r="R17" s="174">
        <f>+Sklop21[[#This Row],[cena/enota brez DDV v EUR]]*Sklop21[[#This Row],[Stopnja DDV (%)]]</f>
        <v>0</v>
      </c>
      <c r="S17" s="174">
        <f>+Sklop21[[#This Row],[cena/enota brez DDV v EUR]]+Sklop21[[#This Row],[Davek (EUR)]]</f>
        <v>0</v>
      </c>
      <c r="T17" s="174">
        <f>+Sklop21[[#This Row],[cena/enota brez DDV v EUR]]*Sklop21[[#This Row],[Okvirna količina]]</f>
        <v>0</v>
      </c>
      <c r="U17" s="183">
        <f>+Sklop21[[#This Row],[Končna cena/enoto mere (EUR) z DDV]]*Sklop21[[#This Row],[Okvirna količina]]</f>
        <v>0</v>
      </c>
      <c r="V17" s="184"/>
    </row>
    <row r="18" spans="1:22" s="59" customFormat="1" ht="12">
      <c r="A18" s="88" t="s">
        <v>4</v>
      </c>
      <c r="B18" s="88" t="s">
        <v>1180</v>
      </c>
      <c r="C18" s="179" t="s">
        <v>1202</v>
      </c>
      <c r="D18" s="190">
        <v>5000</v>
      </c>
      <c r="E18" s="86" t="s">
        <v>158</v>
      </c>
      <c r="F18" s="168"/>
      <c r="G18" s="171">
        <v>250</v>
      </c>
      <c r="H18" s="187" t="s">
        <v>93</v>
      </c>
      <c r="I18" s="17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1250</v>
      </c>
      <c r="J18" s="171" t="str">
        <f>IF(Sklop21[[#This Row],[ZAHTEVANA SHEMA KAKOVOSTI]]&lt;&gt;"",Sklop21[[#This Row],[Preračunana masa/volumen/kos na enoto kg]],"")</f>
        <v/>
      </c>
      <c r="K18" s="172"/>
      <c r="L18" s="173"/>
      <c r="M18" s="173"/>
      <c r="N18" s="181"/>
      <c r="O18" s="174"/>
      <c r="P18" s="174"/>
      <c r="Q18" s="182"/>
      <c r="R18" s="174">
        <f>+Sklop21[[#This Row],[cena/enota brez DDV v EUR]]*Sklop21[[#This Row],[Stopnja DDV (%)]]</f>
        <v>0</v>
      </c>
      <c r="S18" s="174">
        <f>+Sklop21[[#This Row],[cena/enota brez DDV v EUR]]+Sklop21[[#This Row],[Davek (EUR)]]</f>
        <v>0</v>
      </c>
      <c r="T18" s="174">
        <f>+Sklop21[[#This Row],[cena/enota brez DDV v EUR]]*Sklop21[[#This Row],[Okvirna količina]]</f>
        <v>0</v>
      </c>
      <c r="U18" s="183">
        <f>+Sklop21[[#This Row],[Končna cena/enoto mere (EUR) z DDV]]*Sklop21[[#This Row],[Okvirna količina]]</f>
        <v>0</v>
      </c>
      <c r="V18" s="184"/>
    </row>
    <row r="19" spans="1:22" s="59" customFormat="1" ht="12">
      <c r="A19" s="88" t="s">
        <v>5</v>
      </c>
      <c r="B19" s="88" t="s">
        <v>1181</v>
      </c>
      <c r="C19" s="179" t="s">
        <v>1203</v>
      </c>
      <c r="D19" s="190">
        <v>1000</v>
      </c>
      <c r="E19" s="86" t="s">
        <v>158</v>
      </c>
      <c r="F19" s="168"/>
      <c r="G19" s="171">
        <v>500</v>
      </c>
      <c r="H19" s="187" t="s">
        <v>93</v>
      </c>
      <c r="I19" s="17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500</v>
      </c>
      <c r="J19" s="171" t="str">
        <f>IF(Sklop21[[#This Row],[ZAHTEVANA SHEMA KAKOVOSTI]]&lt;&gt;"",Sklop21[[#This Row],[Preračunana masa/volumen/kos na enoto kg]],"")</f>
        <v/>
      </c>
      <c r="K19" s="172"/>
      <c r="L19" s="173"/>
      <c r="M19" s="173"/>
      <c r="N19" s="181"/>
      <c r="O19" s="174"/>
      <c r="P19" s="174"/>
      <c r="Q19" s="182"/>
      <c r="R19" s="174">
        <f>+Sklop21[[#This Row],[cena/enota brez DDV v EUR]]*Sklop21[[#This Row],[Stopnja DDV (%)]]</f>
        <v>0</v>
      </c>
      <c r="S19" s="174">
        <f>+Sklop21[[#This Row],[cena/enota brez DDV v EUR]]+Sklop21[[#This Row],[Davek (EUR)]]</f>
        <v>0</v>
      </c>
      <c r="T19" s="174">
        <f>+Sklop21[[#This Row],[cena/enota brez DDV v EUR]]*Sklop21[[#This Row],[Okvirna količina]]</f>
        <v>0</v>
      </c>
      <c r="U19" s="183">
        <f>+Sklop21[[#This Row],[Končna cena/enoto mere (EUR) z DDV]]*Sklop21[[#This Row],[Okvirna količina]]</f>
        <v>0</v>
      </c>
      <c r="V19" s="184"/>
    </row>
    <row r="20" spans="1:22" s="59" customFormat="1" ht="12">
      <c r="A20" s="88" t="s">
        <v>6</v>
      </c>
      <c r="B20" s="88" t="s">
        <v>1182</v>
      </c>
      <c r="C20" s="179" t="s">
        <v>1204</v>
      </c>
      <c r="D20" s="190">
        <v>500</v>
      </c>
      <c r="E20" s="86" t="s">
        <v>158</v>
      </c>
      <c r="F20" s="168"/>
      <c r="G20" s="171">
        <v>200</v>
      </c>
      <c r="H20" s="187" t="s">
        <v>93</v>
      </c>
      <c r="I20" s="17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J20" s="171" t="str">
        <f>IF(Sklop21[[#This Row],[ZAHTEVANA SHEMA KAKOVOSTI]]&lt;&gt;"",Sklop21[[#This Row],[Preračunana masa/volumen/kos na enoto kg]],"")</f>
        <v/>
      </c>
      <c r="K20" s="172"/>
      <c r="L20" s="173"/>
      <c r="M20" s="173"/>
      <c r="N20" s="181"/>
      <c r="O20" s="174"/>
      <c r="P20" s="174"/>
      <c r="Q20" s="182"/>
      <c r="R20" s="174">
        <f>+Sklop21[[#This Row],[cena/enota brez DDV v EUR]]*Sklop21[[#This Row],[Stopnja DDV (%)]]</f>
        <v>0</v>
      </c>
      <c r="S20" s="174">
        <f>+Sklop21[[#This Row],[cena/enota brez DDV v EUR]]+Sklop21[[#This Row],[Davek (EUR)]]</f>
        <v>0</v>
      </c>
      <c r="T20" s="174">
        <f>+Sklop21[[#This Row],[cena/enota brez DDV v EUR]]*Sklop21[[#This Row],[Okvirna količina]]</f>
        <v>0</v>
      </c>
      <c r="U20" s="183">
        <f>+Sklop21[[#This Row],[Končna cena/enoto mere (EUR) z DDV]]*Sklop21[[#This Row],[Okvirna količina]]</f>
        <v>0</v>
      </c>
      <c r="V20" s="184"/>
    </row>
    <row r="21" spans="1:22" s="59" customFormat="1" ht="12">
      <c r="A21" s="88" t="s">
        <v>7</v>
      </c>
      <c r="B21" s="88" t="s">
        <v>1183</v>
      </c>
      <c r="C21" s="179" t="s">
        <v>1205</v>
      </c>
      <c r="D21" s="190">
        <v>250</v>
      </c>
      <c r="E21" s="86" t="s">
        <v>158</v>
      </c>
      <c r="F21" s="168"/>
      <c r="G21" s="171">
        <v>160</v>
      </c>
      <c r="H21" s="187" t="s">
        <v>93</v>
      </c>
      <c r="I21" s="17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J21" s="171" t="str">
        <f>IF(Sklop21[[#This Row],[ZAHTEVANA SHEMA KAKOVOSTI]]&lt;&gt;"",Sklop21[[#This Row],[Preračunana masa/volumen/kos na enoto kg]],"")</f>
        <v/>
      </c>
      <c r="K21" s="172"/>
      <c r="L21" s="173"/>
      <c r="M21" s="173"/>
      <c r="N21" s="181"/>
      <c r="O21" s="174"/>
      <c r="P21" s="174"/>
      <c r="Q21" s="182"/>
      <c r="R21" s="174">
        <f>+Sklop21[[#This Row],[cena/enota brez DDV v EUR]]*Sklop21[[#This Row],[Stopnja DDV (%)]]</f>
        <v>0</v>
      </c>
      <c r="S21" s="174">
        <f>+Sklop21[[#This Row],[cena/enota brez DDV v EUR]]+Sklop21[[#This Row],[Davek (EUR)]]</f>
        <v>0</v>
      </c>
      <c r="T21" s="174">
        <f>+Sklop21[[#This Row],[cena/enota brez DDV v EUR]]*Sklop21[[#This Row],[Okvirna količina]]</f>
        <v>0</v>
      </c>
      <c r="U21" s="183">
        <f>+Sklop21[[#This Row],[Končna cena/enoto mere (EUR) z DDV]]*Sklop21[[#This Row],[Okvirna količina]]</f>
        <v>0</v>
      </c>
      <c r="V21" s="184"/>
    </row>
    <row r="22" spans="1:22" s="59" customFormat="1" ht="12">
      <c r="A22" s="88" t="s">
        <v>8</v>
      </c>
      <c r="B22" s="88" t="s">
        <v>1184</v>
      </c>
      <c r="C22" s="179" t="s">
        <v>1206</v>
      </c>
      <c r="D22" s="190">
        <v>500</v>
      </c>
      <c r="E22" s="86" t="s">
        <v>158</v>
      </c>
      <c r="F22" s="168"/>
      <c r="G22" s="171">
        <v>1500</v>
      </c>
      <c r="H22" s="187" t="s">
        <v>93</v>
      </c>
      <c r="I22" s="17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750</v>
      </c>
      <c r="J22" s="171" t="str">
        <f>IF(Sklop21[[#This Row],[ZAHTEVANA SHEMA KAKOVOSTI]]&lt;&gt;"",Sklop21[[#This Row],[Preračunana masa/volumen/kos na enoto kg]],"")</f>
        <v/>
      </c>
      <c r="K22" s="172"/>
      <c r="L22" s="173"/>
      <c r="M22" s="173"/>
      <c r="N22" s="181"/>
      <c r="O22" s="174"/>
      <c r="P22" s="174"/>
      <c r="Q22" s="182"/>
      <c r="R22" s="174">
        <f>+Sklop21[[#This Row],[cena/enota brez DDV v EUR]]*Sklop21[[#This Row],[Stopnja DDV (%)]]</f>
        <v>0</v>
      </c>
      <c r="S22" s="174">
        <f>+Sklop21[[#This Row],[cena/enota brez DDV v EUR]]+Sklop21[[#This Row],[Davek (EUR)]]</f>
        <v>0</v>
      </c>
      <c r="T22" s="174">
        <f>+Sklop21[[#This Row],[cena/enota brez DDV v EUR]]*Sklop21[[#This Row],[Okvirna količina]]</f>
        <v>0</v>
      </c>
      <c r="U22" s="183">
        <f>+Sklop21[[#This Row],[Končna cena/enoto mere (EUR) z DDV]]*Sklop21[[#This Row],[Okvirna količina]]</f>
        <v>0</v>
      </c>
      <c r="V22" s="184"/>
    </row>
    <row r="23" spans="1:22" s="59" customFormat="1" ht="12">
      <c r="A23" s="88" t="s">
        <v>9</v>
      </c>
      <c r="B23" s="88" t="s">
        <v>1185</v>
      </c>
      <c r="C23" s="179" t="s">
        <v>1207</v>
      </c>
      <c r="D23" s="190">
        <v>250</v>
      </c>
      <c r="E23" s="86" t="s">
        <v>158</v>
      </c>
      <c r="F23" s="168"/>
      <c r="G23" s="171">
        <v>100</v>
      </c>
      <c r="H23" s="187" t="s">
        <v>93</v>
      </c>
      <c r="I23" s="17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</v>
      </c>
      <c r="J23" s="171" t="str">
        <f>IF(Sklop21[[#This Row],[ZAHTEVANA SHEMA KAKOVOSTI]]&lt;&gt;"",Sklop21[[#This Row],[Preračunana masa/volumen/kos na enoto kg]],"")</f>
        <v/>
      </c>
      <c r="K23" s="172"/>
      <c r="L23" s="173"/>
      <c r="M23" s="173"/>
      <c r="N23" s="181"/>
      <c r="O23" s="174"/>
      <c r="P23" s="174"/>
      <c r="Q23" s="182"/>
      <c r="R23" s="174">
        <f>+Sklop21[[#This Row],[cena/enota brez DDV v EUR]]*Sklop21[[#This Row],[Stopnja DDV (%)]]</f>
        <v>0</v>
      </c>
      <c r="S23" s="174">
        <f>+Sklop21[[#This Row],[cena/enota brez DDV v EUR]]+Sklop21[[#This Row],[Davek (EUR)]]</f>
        <v>0</v>
      </c>
      <c r="T23" s="174">
        <f>+Sklop21[[#This Row],[cena/enota brez DDV v EUR]]*Sklop21[[#This Row],[Okvirna količina]]</f>
        <v>0</v>
      </c>
      <c r="U23" s="183">
        <f>+Sklop21[[#This Row],[Končna cena/enoto mere (EUR) z DDV]]*Sklop21[[#This Row],[Okvirna količina]]</f>
        <v>0</v>
      </c>
      <c r="V23" s="184"/>
    </row>
    <row r="24" spans="1:22" s="59" customFormat="1" ht="12">
      <c r="A24" s="88" t="s">
        <v>10</v>
      </c>
      <c r="B24" s="88" t="s">
        <v>1186</v>
      </c>
      <c r="C24" s="179" t="s">
        <v>1208</v>
      </c>
      <c r="D24" s="190">
        <v>500</v>
      </c>
      <c r="E24" s="86" t="s">
        <v>158</v>
      </c>
      <c r="F24" s="168"/>
      <c r="G24" s="171">
        <v>50</v>
      </c>
      <c r="H24" s="187" t="s">
        <v>93</v>
      </c>
      <c r="I24" s="17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</v>
      </c>
      <c r="J24" s="171" t="str">
        <f>IF(Sklop21[[#This Row],[ZAHTEVANA SHEMA KAKOVOSTI]]&lt;&gt;"",Sklop21[[#This Row],[Preračunana masa/volumen/kos na enoto kg]],"")</f>
        <v/>
      </c>
      <c r="K24" s="172"/>
      <c r="L24" s="173"/>
      <c r="M24" s="173"/>
      <c r="N24" s="181"/>
      <c r="O24" s="174"/>
      <c r="P24" s="174"/>
      <c r="Q24" s="182"/>
      <c r="R24" s="174">
        <f>+Sklop21[[#This Row],[cena/enota brez DDV v EUR]]*Sklop21[[#This Row],[Stopnja DDV (%)]]</f>
        <v>0</v>
      </c>
      <c r="S24" s="174">
        <f>+Sklop21[[#This Row],[cena/enota brez DDV v EUR]]+Sklop21[[#This Row],[Davek (EUR)]]</f>
        <v>0</v>
      </c>
      <c r="T24" s="174">
        <f>+Sklop21[[#This Row],[cena/enota brez DDV v EUR]]*Sklop21[[#This Row],[Okvirna količina]]</f>
        <v>0</v>
      </c>
      <c r="U24" s="183">
        <f>+Sklop21[[#This Row],[Končna cena/enoto mere (EUR) z DDV]]*Sklop21[[#This Row],[Okvirna količina]]</f>
        <v>0</v>
      </c>
      <c r="V24" s="184"/>
    </row>
    <row r="25" spans="1:22" s="59" customFormat="1" ht="12">
      <c r="A25" s="88" t="s">
        <v>11</v>
      </c>
      <c r="B25" s="88" t="s">
        <v>1187</v>
      </c>
      <c r="C25" s="179" t="s">
        <v>1209</v>
      </c>
      <c r="D25" s="190">
        <v>500</v>
      </c>
      <c r="E25" s="86" t="s">
        <v>158</v>
      </c>
      <c r="F25" s="168"/>
      <c r="G25" s="171">
        <v>150</v>
      </c>
      <c r="H25" s="187" t="s">
        <v>93</v>
      </c>
      <c r="I25" s="17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75</v>
      </c>
      <c r="J25" s="171" t="str">
        <f>IF(Sklop21[[#This Row],[ZAHTEVANA SHEMA KAKOVOSTI]]&lt;&gt;"",Sklop21[[#This Row],[Preračunana masa/volumen/kos na enoto kg]],"")</f>
        <v/>
      </c>
      <c r="K25" s="172"/>
      <c r="L25" s="173"/>
      <c r="M25" s="173"/>
      <c r="N25" s="181"/>
      <c r="O25" s="174"/>
      <c r="P25" s="174"/>
      <c r="Q25" s="182"/>
      <c r="R25" s="174">
        <f>+Sklop21[[#This Row],[cena/enota brez DDV v EUR]]*Sklop21[[#This Row],[Stopnja DDV (%)]]</f>
        <v>0</v>
      </c>
      <c r="S25" s="174">
        <f>+Sklop21[[#This Row],[cena/enota brez DDV v EUR]]+Sklop21[[#This Row],[Davek (EUR)]]</f>
        <v>0</v>
      </c>
      <c r="T25" s="174">
        <f>+Sklop21[[#This Row],[cena/enota brez DDV v EUR]]*Sklop21[[#This Row],[Okvirna količina]]</f>
        <v>0</v>
      </c>
      <c r="U25" s="183">
        <f>+Sklop21[[#This Row],[Končna cena/enoto mere (EUR) z DDV]]*Sklop21[[#This Row],[Okvirna količina]]</f>
        <v>0</v>
      </c>
      <c r="V25" s="184"/>
    </row>
    <row r="26" spans="1:22" s="59" customFormat="1" ht="12">
      <c r="A26" s="88" t="s">
        <v>12</v>
      </c>
      <c r="B26" s="88" t="s">
        <v>1188</v>
      </c>
      <c r="C26" s="179" t="s">
        <v>1210</v>
      </c>
      <c r="D26" s="190">
        <v>500</v>
      </c>
      <c r="E26" s="86" t="s">
        <v>158</v>
      </c>
      <c r="F26" s="168"/>
      <c r="G26" s="171">
        <v>100</v>
      </c>
      <c r="H26" s="187" t="s">
        <v>93</v>
      </c>
      <c r="I26" s="17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J26" s="171" t="str">
        <f>IF(Sklop21[[#This Row],[ZAHTEVANA SHEMA KAKOVOSTI]]&lt;&gt;"",Sklop21[[#This Row],[Preračunana masa/volumen/kos na enoto kg]],"")</f>
        <v/>
      </c>
      <c r="K26" s="172"/>
      <c r="L26" s="173"/>
      <c r="M26" s="173"/>
      <c r="N26" s="181"/>
      <c r="O26" s="174"/>
      <c r="P26" s="174"/>
      <c r="Q26" s="182"/>
      <c r="R26" s="174">
        <f>+Sklop21[[#This Row],[cena/enota brez DDV v EUR]]*Sklop21[[#This Row],[Stopnja DDV (%)]]</f>
        <v>0</v>
      </c>
      <c r="S26" s="174">
        <f>+Sklop21[[#This Row],[cena/enota brez DDV v EUR]]+Sklop21[[#This Row],[Davek (EUR)]]</f>
        <v>0</v>
      </c>
      <c r="T26" s="174">
        <f>+Sklop21[[#This Row],[cena/enota brez DDV v EUR]]*Sklop21[[#This Row],[Okvirna količina]]</f>
        <v>0</v>
      </c>
      <c r="U26" s="183">
        <f>+Sklop21[[#This Row],[Končna cena/enoto mere (EUR) z DDV]]*Sklop21[[#This Row],[Okvirna količina]]</f>
        <v>0</v>
      </c>
      <c r="V26" s="184"/>
    </row>
    <row r="27" spans="1:22" s="59" customFormat="1" ht="12">
      <c r="A27" s="88" t="s">
        <v>13</v>
      </c>
      <c r="B27" s="88" t="s">
        <v>1189</v>
      </c>
      <c r="C27" s="179" t="s">
        <v>1211</v>
      </c>
      <c r="D27" s="190">
        <v>5000</v>
      </c>
      <c r="E27" s="86" t="s">
        <v>158</v>
      </c>
      <c r="F27" s="168"/>
      <c r="G27" s="171">
        <v>200</v>
      </c>
      <c r="H27" s="187" t="s">
        <v>93</v>
      </c>
      <c r="I27" s="17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1000</v>
      </c>
      <c r="J27" s="171" t="str">
        <f>IF(Sklop21[[#This Row],[ZAHTEVANA SHEMA KAKOVOSTI]]&lt;&gt;"",Sklop21[[#This Row],[Preračunana masa/volumen/kos na enoto kg]],"")</f>
        <v/>
      </c>
      <c r="K27" s="172"/>
      <c r="L27" s="173"/>
      <c r="M27" s="173"/>
      <c r="N27" s="181"/>
      <c r="O27" s="174"/>
      <c r="P27" s="174"/>
      <c r="Q27" s="182"/>
      <c r="R27" s="174">
        <f>+Sklop21[[#This Row],[cena/enota brez DDV v EUR]]*Sklop21[[#This Row],[Stopnja DDV (%)]]</f>
        <v>0</v>
      </c>
      <c r="S27" s="174">
        <f>+Sklop21[[#This Row],[cena/enota brez DDV v EUR]]+Sklop21[[#This Row],[Davek (EUR)]]</f>
        <v>0</v>
      </c>
      <c r="T27" s="174">
        <f>+Sklop21[[#This Row],[cena/enota brez DDV v EUR]]*Sklop21[[#This Row],[Okvirna količina]]</f>
        <v>0</v>
      </c>
      <c r="U27" s="183">
        <f>+Sklop21[[#This Row],[Končna cena/enoto mere (EUR) z DDV]]*Sklop21[[#This Row],[Okvirna količina]]</f>
        <v>0</v>
      </c>
      <c r="V27" s="184"/>
    </row>
    <row r="28" spans="1:22" s="59" customFormat="1" ht="12">
      <c r="A28" s="88" t="s">
        <v>14</v>
      </c>
      <c r="B28" s="88" t="s">
        <v>1190</v>
      </c>
      <c r="C28" s="179" t="s">
        <v>1212</v>
      </c>
      <c r="D28" s="190">
        <v>250</v>
      </c>
      <c r="E28" s="86" t="s">
        <v>158</v>
      </c>
      <c r="F28" s="168"/>
      <c r="G28" s="171">
        <v>50</v>
      </c>
      <c r="H28" s="187" t="s">
        <v>93</v>
      </c>
      <c r="I28" s="17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12.5</v>
      </c>
      <c r="J28" s="171" t="str">
        <f>IF(Sklop21[[#This Row],[ZAHTEVANA SHEMA KAKOVOSTI]]&lt;&gt;"",Sklop21[[#This Row],[Preračunana masa/volumen/kos na enoto kg]],"")</f>
        <v/>
      </c>
      <c r="K28" s="172"/>
      <c r="L28" s="173"/>
      <c r="M28" s="173"/>
      <c r="N28" s="181"/>
      <c r="O28" s="174"/>
      <c r="P28" s="174"/>
      <c r="Q28" s="182"/>
      <c r="R28" s="174">
        <f>+Sklop21[[#This Row],[cena/enota brez DDV v EUR]]*Sklop21[[#This Row],[Stopnja DDV (%)]]</f>
        <v>0</v>
      </c>
      <c r="S28" s="174">
        <f>+Sklop21[[#This Row],[cena/enota brez DDV v EUR]]+Sklop21[[#This Row],[Davek (EUR)]]</f>
        <v>0</v>
      </c>
      <c r="T28" s="174">
        <f>+Sklop21[[#This Row],[cena/enota brez DDV v EUR]]*Sklop21[[#This Row],[Okvirna količina]]</f>
        <v>0</v>
      </c>
      <c r="U28" s="183">
        <f>+Sklop21[[#This Row],[Končna cena/enoto mere (EUR) z DDV]]*Sklop21[[#This Row],[Okvirna količina]]</f>
        <v>0</v>
      </c>
      <c r="V28" s="184"/>
    </row>
    <row r="29" spans="1:22" s="59" customFormat="1" ht="12">
      <c r="A29" s="88" t="s">
        <v>15</v>
      </c>
      <c r="B29" s="88" t="s">
        <v>1191</v>
      </c>
      <c r="C29" s="179" t="s">
        <v>1213</v>
      </c>
      <c r="D29" s="190">
        <v>500</v>
      </c>
      <c r="E29" s="86" t="s">
        <v>158</v>
      </c>
      <c r="F29" s="168"/>
      <c r="G29" s="171">
        <v>80</v>
      </c>
      <c r="H29" s="187" t="s">
        <v>93</v>
      </c>
      <c r="I29" s="17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J29" s="171" t="str">
        <f>IF(Sklop21[[#This Row],[ZAHTEVANA SHEMA KAKOVOSTI]]&lt;&gt;"",Sklop21[[#This Row],[Preračunana masa/volumen/kos na enoto kg]],"")</f>
        <v/>
      </c>
      <c r="K29" s="172"/>
      <c r="L29" s="173"/>
      <c r="M29" s="173"/>
      <c r="N29" s="181"/>
      <c r="O29" s="174"/>
      <c r="P29" s="174"/>
      <c r="Q29" s="182"/>
      <c r="R29" s="174">
        <f>+Sklop21[[#This Row],[cena/enota brez DDV v EUR]]*Sklop21[[#This Row],[Stopnja DDV (%)]]</f>
        <v>0</v>
      </c>
      <c r="S29" s="174">
        <f>+Sklop21[[#This Row],[cena/enota brez DDV v EUR]]+Sklop21[[#This Row],[Davek (EUR)]]</f>
        <v>0</v>
      </c>
      <c r="T29" s="174">
        <f>+Sklop21[[#This Row],[cena/enota brez DDV v EUR]]*Sklop21[[#This Row],[Okvirna količina]]</f>
        <v>0</v>
      </c>
      <c r="U29" s="183">
        <f>+Sklop21[[#This Row],[Končna cena/enoto mere (EUR) z DDV]]*Sklop21[[#This Row],[Okvirna količina]]</f>
        <v>0</v>
      </c>
      <c r="V29" s="184"/>
    </row>
    <row r="30" spans="1:22" s="59" customFormat="1" ht="12">
      <c r="A30" s="88" t="s">
        <v>16</v>
      </c>
      <c r="B30" s="88" t="s">
        <v>1192</v>
      </c>
      <c r="C30" s="179" t="s">
        <v>1214</v>
      </c>
      <c r="D30" s="190">
        <v>50</v>
      </c>
      <c r="E30" s="86" t="s">
        <v>158</v>
      </c>
      <c r="F30" s="168"/>
      <c r="G30" s="171">
        <v>10</v>
      </c>
      <c r="H30" s="187" t="s">
        <v>1199</v>
      </c>
      <c r="I30" s="17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0.5</v>
      </c>
      <c r="J30" s="171" t="str">
        <f>IF(Sklop21[[#This Row],[ZAHTEVANA SHEMA KAKOVOSTI]]&lt;&gt;"",Sklop21[[#This Row],[Preračunana masa/volumen/kos na enoto kg]],"")</f>
        <v/>
      </c>
      <c r="K30" s="172"/>
      <c r="L30" s="173"/>
      <c r="M30" s="173"/>
      <c r="N30" s="181"/>
      <c r="O30" s="174"/>
      <c r="P30" s="174"/>
      <c r="Q30" s="182"/>
      <c r="R30" s="174">
        <f>+Sklop21[[#This Row],[cena/enota brez DDV v EUR]]*Sklop21[[#This Row],[Stopnja DDV (%)]]</f>
        <v>0</v>
      </c>
      <c r="S30" s="174">
        <f>+Sklop21[[#This Row],[cena/enota brez DDV v EUR]]+Sklop21[[#This Row],[Davek (EUR)]]</f>
        <v>0</v>
      </c>
      <c r="T30" s="174">
        <f>+Sklop21[[#This Row],[cena/enota brez DDV v EUR]]*Sklop21[[#This Row],[Okvirna količina]]</f>
        <v>0</v>
      </c>
      <c r="U30" s="183">
        <f>+Sklop21[[#This Row],[Končna cena/enoto mere (EUR) z DDV]]*Sklop21[[#This Row],[Okvirna količina]]</f>
        <v>0</v>
      </c>
      <c r="V30" s="184"/>
    </row>
    <row r="31" spans="1:22" s="59" customFormat="1" ht="12">
      <c r="A31" s="88" t="s">
        <v>17</v>
      </c>
      <c r="B31" s="88" t="s">
        <v>1193</v>
      </c>
      <c r="C31" s="179" t="s">
        <v>1215</v>
      </c>
      <c r="D31" s="190">
        <v>5000</v>
      </c>
      <c r="E31" s="86" t="s">
        <v>158</v>
      </c>
      <c r="F31" s="168"/>
      <c r="G31" s="171">
        <v>10</v>
      </c>
      <c r="H31" s="187" t="s">
        <v>93</v>
      </c>
      <c r="I31" s="17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J31" s="171" t="str">
        <f>IF(Sklop21[[#This Row],[ZAHTEVANA SHEMA KAKOVOSTI]]&lt;&gt;"",Sklop21[[#This Row],[Preračunana masa/volumen/kos na enoto kg]],"")</f>
        <v/>
      </c>
      <c r="K31" s="172"/>
      <c r="L31" s="173"/>
      <c r="M31" s="173"/>
      <c r="N31" s="181"/>
      <c r="O31" s="174"/>
      <c r="P31" s="174"/>
      <c r="Q31" s="182"/>
      <c r="R31" s="174">
        <f>+Sklop21[[#This Row],[cena/enota brez DDV v EUR]]*Sklop21[[#This Row],[Stopnja DDV (%)]]</f>
        <v>0</v>
      </c>
      <c r="S31" s="174">
        <f>+Sklop21[[#This Row],[cena/enota brez DDV v EUR]]+Sklop21[[#This Row],[Davek (EUR)]]</f>
        <v>0</v>
      </c>
      <c r="T31" s="174">
        <f>+Sklop21[[#This Row],[cena/enota brez DDV v EUR]]*Sklop21[[#This Row],[Okvirna količina]]</f>
        <v>0</v>
      </c>
      <c r="U31" s="183">
        <f>+Sklop21[[#This Row],[Končna cena/enoto mere (EUR) z DDV]]*Sklop21[[#This Row],[Okvirna količina]]</f>
        <v>0</v>
      </c>
      <c r="V31" s="184"/>
    </row>
    <row r="32" spans="1:22" s="59" customFormat="1" ht="12">
      <c r="A32" s="88" t="s">
        <v>18</v>
      </c>
      <c r="B32" s="88" t="s">
        <v>1194</v>
      </c>
      <c r="C32" s="179" t="s">
        <v>1216</v>
      </c>
      <c r="D32" s="190">
        <v>500</v>
      </c>
      <c r="E32" s="86" t="s">
        <v>158</v>
      </c>
      <c r="F32" s="168"/>
      <c r="G32" s="171">
        <v>700</v>
      </c>
      <c r="H32" s="187" t="s">
        <v>93</v>
      </c>
      <c r="I32" s="17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350</v>
      </c>
      <c r="J32" s="171" t="str">
        <f>IF(Sklop21[[#This Row],[ZAHTEVANA SHEMA KAKOVOSTI]]&lt;&gt;"",Sklop21[[#This Row],[Preračunana masa/volumen/kos na enoto kg]],"")</f>
        <v/>
      </c>
      <c r="K32" s="172"/>
      <c r="L32" s="173"/>
      <c r="M32" s="173"/>
      <c r="N32" s="181"/>
      <c r="O32" s="174"/>
      <c r="P32" s="174"/>
      <c r="Q32" s="182"/>
      <c r="R32" s="174">
        <f>+Sklop21[[#This Row],[cena/enota brez DDV v EUR]]*Sklop21[[#This Row],[Stopnja DDV (%)]]</f>
        <v>0</v>
      </c>
      <c r="S32" s="174">
        <f>+Sklop21[[#This Row],[cena/enota brez DDV v EUR]]+Sklop21[[#This Row],[Davek (EUR)]]</f>
        <v>0</v>
      </c>
      <c r="T32" s="174">
        <f>+Sklop21[[#This Row],[cena/enota brez DDV v EUR]]*Sklop21[[#This Row],[Okvirna količina]]</f>
        <v>0</v>
      </c>
      <c r="U32" s="183">
        <f>+Sklop21[[#This Row],[Končna cena/enoto mere (EUR) z DDV]]*Sklop21[[#This Row],[Okvirna količina]]</f>
        <v>0</v>
      </c>
      <c r="V32" s="184"/>
    </row>
    <row r="33" spans="1:22" s="59" customFormat="1" ht="12">
      <c r="A33" s="88" t="s">
        <v>19</v>
      </c>
      <c r="B33" s="227">
        <v>1473</v>
      </c>
      <c r="C33" s="229" t="s">
        <v>1440</v>
      </c>
      <c r="D33" s="244">
        <v>500</v>
      </c>
      <c r="E33" s="231" t="s">
        <v>158</v>
      </c>
      <c r="F33" s="232"/>
      <c r="G33" s="233">
        <v>70</v>
      </c>
      <c r="H33" s="234" t="s">
        <v>93</v>
      </c>
      <c r="I33" s="23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35</v>
      </c>
      <c r="J33" s="233" t="str">
        <f>IF(Sklop21[[#This Row],[ZAHTEVANA SHEMA KAKOVOSTI]]&lt;&gt;"",Sklop21[[#This Row],[Preračunana masa/volumen/kos na enoto kg]],"")</f>
        <v/>
      </c>
      <c r="K33" s="236"/>
      <c r="L33" s="237"/>
      <c r="M33" s="237"/>
      <c r="N33" s="238"/>
      <c r="O33" s="239"/>
      <c r="P33" s="239"/>
      <c r="Q33" s="240"/>
      <c r="R33" s="239">
        <f>+Sklop21[[#This Row],[cena/enota brez DDV v EUR]]*Sklop21[[#This Row],[Stopnja DDV (%)]]</f>
        <v>0</v>
      </c>
      <c r="S33" s="239">
        <f>+Sklop21[[#This Row],[cena/enota brez DDV v EUR]]+Sklop21[[#This Row],[Davek (EUR)]]</f>
        <v>0</v>
      </c>
      <c r="T33" s="239">
        <f>+Sklop21[[#This Row],[cena/enota brez DDV v EUR]]*Sklop21[[#This Row],[Okvirna količina]]</f>
        <v>0</v>
      </c>
      <c r="U33" s="241">
        <f>+Sklop21[[#This Row],[Končna cena/enoto mere (EUR) z DDV]]*Sklop21[[#This Row],[Okvirna količina]]</f>
        <v>0</v>
      </c>
      <c r="V33" s="242"/>
    </row>
    <row r="34" spans="1:22" s="59" customFormat="1" ht="12">
      <c r="A34" s="88" t="s">
        <v>20</v>
      </c>
      <c r="B34" s="88" t="s">
        <v>1195</v>
      </c>
      <c r="C34" s="179" t="s">
        <v>1217</v>
      </c>
      <c r="D34" s="190">
        <v>500</v>
      </c>
      <c r="E34" s="86" t="s">
        <v>158</v>
      </c>
      <c r="F34" s="168"/>
      <c r="G34" s="171">
        <v>100</v>
      </c>
      <c r="H34" s="187" t="s">
        <v>93</v>
      </c>
      <c r="I34" s="17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J34" s="171" t="str">
        <f>IF(Sklop21[[#This Row],[ZAHTEVANA SHEMA KAKOVOSTI]]&lt;&gt;"",Sklop21[[#This Row],[Preračunana masa/volumen/kos na enoto kg]],"")</f>
        <v/>
      </c>
      <c r="K34" s="172"/>
      <c r="L34" s="173"/>
      <c r="M34" s="173"/>
      <c r="N34" s="181"/>
      <c r="O34" s="174"/>
      <c r="P34" s="174"/>
      <c r="Q34" s="182"/>
      <c r="R34" s="174">
        <f>+Sklop21[[#This Row],[cena/enota brez DDV v EUR]]*Sklop21[[#This Row],[Stopnja DDV (%)]]</f>
        <v>0</v>
      </c>
      <c r="S34" s="174">
        <f>+Sklop21[[#This Row],[cena/enota brez DDV v EUR]]+Sklop21[[#This Row],[Davek (EUR)]]</f>
        <v>0</v>
      </c>
      <c r="T34" s="174">
        <f>+Sklop21[[#This Row],[cena/enota brez DDV v EUR]]*Sklop21[[#This Row],[Okvirna količina]]</f>
        <v>0</v>
      </c>
      <c r="U34" s="183">
        <f>+Sklop21[[#This Row],[Končna cena/enoto mere (EUR) z DDV]]*Sklop21[[#This Row],[Okvirna količina]]</f>
        <v>0</v>
      </c>
      <c r="V34" s="184"/>
    </row>
    <row r="35" spans="1:22" s="59" customFormat="1" ht="12">
      <c r="A35" s="88" t="s">
        <v>21</v>
      </c>
      <c r="B35" s="88" t="s">
        <v>1196</v>
      </c>
      <c r="C35" s="179" t="s">
        <v>1219</v>
      </c>
      <c r="D35" s="190">
        <v>250</v>
      </c>
      <c r="E35" s="86" t="s">
        <v>158</v>
      </c>
      <c r="F35" s="168"/>
      <c r="G35" s="171">
        <v>20</v>
      </c>
      <c r="H35" s="187" t="s">
        <v>93</v>
      </c>
      <c r="I35" s="17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J35" s="171" t="str">
        <f>IF(Sklop21[[#This Row],[ZAHTEVANA SHEMA KAKOVOSTI]]&lt;&gt;"",Sklop21[[#This Row],[Preračunana masa/volumen/kos na enoto kg]],"")</f>
        <v/>
      </c>
      <c r="K35" s="172"/>
      <c r="L35" s="173"/>
      <c r="M35" s="173"/>
      <c r="N35" s="181"/>
      <c r="O35" s="174"/>
      <c r="P35" s="174"/>
      <c r="Q35" s="182"/>
      <c r="R35" s="174">
        <f>+Sklop21[[#This Row],[cena/enota brez DDV v EUR]]*Sklop21[[#This Row],[Stopnja DDV (%)]]</f>
        <v>0</v>
      </c>
      <c r="S35" s="174">
        <f>+Sklop21[[#This Row],[cena/enota brez DDV v EUR]]+Sklop21[[#This Row],[Davek (EUR)]]</f>
        <v>0</v>
      </c>
      <c r="T35" s="174">
        <f>+Sklop21[[#This Row],[cena/enota brez DDV v EUR]]*Sklop21[[#This Row],[Okvirna količina]]</f>
        <v>0</v>
      </c>
      <c r="U35" s="183">
        <f>+Sklop21[[#This Row],[Končna cena/enoto mere (EUR) z DDV]]*Sklop21[[#This Row],[Okvirna količina]]</f>
        <v>0</v>
      </c>
      <c r="V35" s="184"/>
    </row>
    <row r="36" spans="1:22" s="59" customFormat="1" ht="24">
      <c r="A36" s="88" t="s">
        <v>22</v>
      </c>
      <c r="B36" s="88" t="s">
        <v>1197</v>
      </c>
      <c r="C36" s="193" t="s">
        <v>1524</v>
      </c>
      <c r="D36" s="190">
        <v>500</v>
      </c>
      <c r="E36" s="86" t="s">
        <v>158</v>
      </c>
      <c r="F36" s="168"/>
      <c r="G36" s="171">
        <v>250</v>
      </c>
      <c r="H36" s="187" t="s">
        <v>93</v>
      </c>
      <c r="I36" s="17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125</v>
      </c>
      <c r="J36" s="171" t="str">
        <f>IF(Sklop21[[#This Row],[ZAHTEVANA SHEMA KAKOVOSTI]]&lt;&gt;"",Sklop21[[#This Row],[Preračunana masa/volumen/kos na enoto kg]],"")</f>
        <v/>
      </c>
      <c r="K36" s="172"/>
      <c r="L36" s="173"/>
      <c r="M36" s="173"/>
      <c r="N36" s="181"/>
      <c r="O36" s="174"/>
      <c r="P36" s="174"/>
      <c r="Q36" s="182"/>
      <c r="R36" s="174">
        <f>+Sklop21[[#This Row],[cena/enota brez DDV v EUR]]*Sklop21[[#This Row],[Stopnja DDV (%)]]</f>
        <v>0</v>
      </c>
      <c r="S36" s="174">
        <f>+Sklop21[[#This Row],[cena/enota brez DDV v EUR]]+Sklop21[[#This Row],[Davek (EUR)]]</f>
        <v>0</v>
      </c>
      <c r="T36" s="174">
        <f>+Sklop21[[#This Row],[cena/enota brez DDV v EUR]]*Sklop21[[#This Row],[Okvirna količina]]</f>
        <v>0</v>
      </c>
      <c r="U36" s="183">
        <f>+Sklop21[[#This Row],[Končna cena/enoto mere (EUR) z DDV]]*Sklop21[[#This Row],[Okvirna količina]]</f>
        <v>0</v>
      </c>
      <c r="V36" s="184"/>
    </row>
    <row r="37" spans="1:22" s="59" customFormat="1" ht="12">
      <c r="A37" s="88" t="s">
        <v>23</v>
      </c>
      <c r="B37" s="227">
        <v>9189</v>
      </c>
      <c r="C37" s="229" t="s">
        <v>1427</v>
      </c>
      <c r="D37" s="244">
        <v>5000</v>
      </c>
      <c r="E37" s="285" t="s">
        <v>158</v>
      </c>
      <c r="F37" s="232"/>
      <c r="G37" s="233">
        <v>50</v>
      </c>
      <c r="H37" s="234" t="s">
        <v>93</v>
      </c>
      <c r="I37" s="23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250</v>
      </c>
      <c r="J37" s="233" t="str">
        <f>IF(Sklop21[[#This Row],[ZAHTEVANA SHEMA KAKOVOSTI]]&lt;&gt;"",Sklop21[[#This Row],[Preračunana masa/volumen/kos na enoto kg]],"")</f>
        <v/>
      </c>
      <c r="K37" s="236"/>
      <c r="L37" s="237"/>
      <c r="M37" s="237"/>
      <c r="N37" s="238"/>
      <c r="O37" s="239"/>
      <c r="P37" s="239"/>
      <c r="Q37" s="240"/>
      <c r="R37" s="239">
        <f>+Sklop21[[#This Row],[cena/enota brez DDV v EUR]]*Sklop21[[#This Row],[Stopnja DDV (%)]]</f>
        <v>0</v>
      </c>
      <c r="S37" s="239">
        <f>+Sklop21[[#This Row],[cena/enota brez DDV v EUR]]+Sklop21[[#This Row],[Davek (EUR)]]</f>
        <v>0</v>
      </c>
      <c r="T37" s="239">
        <f>+Sklop21[[#This Row],[cena/enota brez DDV v EUR]]*Sklop21[[#This Row],[Okvirna količina]]</f>
        <v>0</v>
      </c>
      <c r="U37" s="241">
        <f>+Sklop21[[#This Row],[Končna cena/enoto mere (EUR) z DDV]]*Sklop21[[#This Row],[Okvirna količina]]</f>
        <v>0</v>
      </c>
      <c r="V37" s="242"/>
    </row>
    <row r="38" spans="1:22" s="59" customFormat="1" ht="12">
      <c r="A38" s="88" t="s">
        <v>24</v>
      </c>
      <c r="B38" s="88" t="s">
        <v>1198</v>
      </c>
      <c r="C38" s="179" t="s">
        <v>1218</v>
      </c>
      <c r="D38" s="190">
        <v>500</v>
      </c>
      <c r="E38" s="86" t="s">
        <v>158</v>
      </c>
      <c r="F38" s="168"/>
      <c r="G38" s="171">
        <v>30</v>
      </c>
      <c r="H38" s="187" t="s">
        <v>93</v>
      </c>
      <c r="I38" s="17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</v>
      </c>
      <c r="J38" s="171" t="str">
        <f>IF(Sklop21[[#This Row],[ZAHTEVANA SHEMA KAKOVOSTI]]&lt;&gt;"",Sklop21[[#This Row],[Preračunana masa/volumen/kos na enoto kg]],"")</f>
        <v/>
      </c>
      <c r="K38" s="172"/>
      <c r="L38" s="173"/>
      <c r="M38" s="173"/>
      <c r="N38" s="181"/>
      <c r="O38" s="174"/>
      <c r="P38" s="174"/>
      <c r="Q38" s="182"/>
      <c r="R38" s="174">
        <f>+Sklop21[[#This Row],[cena/enota brez DDV v EUR]]*Sklop21[[#This Row],[Stopnja DDV (%)]]</f>
        <v>0</v>
      </c>
      <c r="S38" s="174">
        <f>+Sklop21[[#This Row],[cena/enota brez DDV v EUR]]+Sklop21[[#This Row],[Davek (EUR)]]</f>
        <v>0</v>
      </c>
      <c r="T38" s="174">
        <f>+Sklop21[[#This Row],[cena/enota brez DDV v EUR]]*Sklop21[[#This Row],[Okvirna količina]]</f>
        <v>0</v>
      </c>
      <c r="U38" s="183">
        <f>+Sklop21[[#This Row],[Končna cena/enoto mere (EUR) z DDV]]*Sklop21[[#This Row],[Okvirna količina]]</f>
        <v>0</v>
      </c>
      <c r="V38" s="184"/>
    </row>
    <row r="39" spans="1:22">
      <c r="A39" s="148" t="s">
        <v>182</v>
      </c>
      <c r="B39" s="148"/>
      <c r="C39" s="149"/>
      <c r="D39" s="150"/>
      <c r="E39" s="150"/>
      <c r="F39" s="151"/>
      <c r="G39" s="152"/>
      <c r="H39" s="153"/>
      <c r="I39" s="154">
        <f>SUBTOTAL(109,Sklop21[Preračunana masa/volumen/kos na enoto kg])</f>
        <v>7398</v>
      </c>
      <c r="J39" s="154">
        <f>SUBTOTAL(109,Sklop21[Živila iz shem kakovosti (kg)])</f>
        <v>0</v>
      </c>
      <c r="K39" s="152"/>
      <c r="L39" s="155"/>
      <c r="M39" s="155"/>
      <c r="N39" s="156"/>
      <c r="O39" s="157"/>
      <c r="P39" s="157"/>
      <c r="Q39" s="157"/>
      <c r="R39" s="158"/>
      <c r="S39" s="152"/>
      <c r="T39" s="158">
        <f>SUBTOTAL(109,Sklop21[Vrednost za okvirno količino (EUR) brez DDV])</f>
        <v>0</v>
      </c>
      <c r="U39" s="158">
        <f>SUBTOTAL(109,Sklop21[Vrednost za okvirno količino (EUR) z DDV])</f>
        <v>0</v>
      </c>
      <c r="V39" s="159">
        <f>SUBTOTAL(103,Sklop21[Shema kakovosti
(nacionalne, evropske)
])</f>
        <v>0</v>
      </c>
    </row>
    <row r="40" spans="1:22" ht="15">
      <c r="A40" s="7"/>
      <c r="B40" s="7"/>
      <c r="C40" s="5"/>
      <c r="D40" s="29"/>
      <c r="E40" s="29"/>
      <c r="F40" s="28"/>
      <c r="G40" s="8"/>
      <c r="I40" s="9"/>
      <c r="J40" s="9"/>
      <c r="K40" s="9"/>
      <c r="L40" s="9"/>
      <c r="M40" s="23"/>
      <c r="N40" s="23"/>
      <c r="O40" s="9"/>
      <c r="P40" s="9"/>
      <c r="Q40" s="9"/>
      <c r="R40" s="9"/>
      <c r="S40" s="9"/>
      <c r="T40" s="4"/>
      <c r="U40" s="4"/>
      <c r="V40" s="8"/>
    </row>
    <row r="41" spans="1:22">
      <c r="A41" s="51" t="s">
        <v>178</v>
      </c>
      <c r="B41" s="51"/>
      <c r="C41" s="19"/>
      <c r="D41" s="31"/>
      <c r="E41" s="31"/>
      <c r="F41" s="117"/>
      <c r="R41" s="51"/>
      <c r="S41" s="51"/>
      <c r="T41" s="51"/>
      <c r="U41" s="51"/>
    </row>
    <row r="42" spans="1:22">
      <c r="A42" s="14" t="s">
        <v>180</v>
      </c>
      <c r="C42" s="19"/>
      <c r="D42" s="31"/>
      <c r="E42" s="31"/>
      <c r="F42" s="117"/>
    </row>
    <row r="43" spans="1:22">
      <c r="A43" s="111" t="s">
        <v>1405</v>
      </c>
      <c r="B43" s="111"/>
      <c r="G43" s="72"/>
      <c r="H43" s="72"/>
      <c r="I43" s="32"/>
      <c r="J43" s="32"/>
      <c r="K43" s="32"/>
      <c r="L43" s="32"/>
      <c r="M43" s="58"/>
      <c r="N43" s="58"/>
      <c r="O43" s="32"/>
      <c r="P43" s="32"/>
      <c r="Q43" s="32"/>
      <c r="R43" s="32"/>
      <c r="S43" s="32"/>
    </row>
    <row r="44" spans="1:22">
      <c r="A44" s="440" t="s">
        <v>245</v>
      </c>
      <c r="B44" s="440"/>
      <c r="C44" s="440"/>
      <c r="D44" s="440"/>
      <c r="E44" s="440"/>
      <c r="F44" s="440"/>
      <c r="G44" s="440"/>
      <c r="H44" s="440"/>
      <c r="I44" s="440"/>
      <c r="J44" s="440"/>
      <c r="K44" s="440"/>
      <c r="L44" s="440"/>
      <c r="M44" s="440"/>
      <c r="N44" s="58"/>
      <c r="O44" s="32"/>
      <c r="P44" s="32"/>
      <c r="Q44" s="32"/>
      <c r="R44" s="32"/>
      <c r="S44" s="32"/>
    </row>
    <row r="45" spans="1:22" ht="12.75" customHeight="1">
      <c r="A45" s="451" t="s">
        <v>251</v>
      </c>
      <c r="B45" s="451"/>
      <c r="C45" s="451"/>
      <c r="D45" s="451"/>
      <c r="E45" s="451"/>
      <c r="F45" s="451"/>
      <c r="G45" s="451"/>
      <c r="H45" s="451"/>
      <c r="I45" s="451"/>
      <c r="J45" s="451"/>
      <c r="K45" s="451"/>
      <c r="L45" s="451"/>
      <c r="M45" s="451"/>
      <c r="O45" s="32"/>
      <c r="P45" s="32"/>
      <c r="Q45" s="32"/>
      <c r="R45" s="32"/>
      <c r="S45" s="32"/>
    </row>
    <row r="46" spans="1:22" ht="12.75" customHeight="1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O46" s="32"/>
      <c r="P46" s="32"/>
      <c r="Q46" s="32"/>
      <c r="R46" s="32"/>
      <c r="S46" s="32"/>
    </row>
    <row r="47" spans="1:22">
      <c r="A47" s="111" t="s">
        <v>65</v>
      </c>
      <c r="B47" s="111"/>
      <c r="G47" s="72"/>
      <c r="H47" s="72" t="s">
        <v>66</v>
      </c>
      <c r="I47" s="32"/>
      <c r="J47" s="32"/>
      <c r="K47" s="32"/>
      <c r="L47" s="32"/>
      <c r="M47" s="58"/>
      <c r="N47" s="58"/>
      <c r="O47" s="32"/>
      <c r="P47" s="32"/>
      <c r="Q47" s="32"/>
      <c r="R47" s="32" t="s">
        <v>67</v>
      </c>
      <c r="S47" s="32"/>
    </row>
    <row r="48" spans="1:22" ht="15">
      <c r="A48" s="7"/>
      <c r="B48" s="7"/>
      <c r="C48" s="5"/>
      <c r="D48" s="29"/>
      <c r="E48" s="29"/>
      <c r="F48" s="28"/>
      <c r="G48" s="8"/>
      <c r="I48" s="9"/>
      <c r="J48" s="9"/>
      <c r="K48" s="9"/>
      <c r="L48" s="9"/>
      <c r="M48" s="23"/>
      <c r="N48" s="23"/>
      <c r="O48" s="9"/>
      <c r="P48" s="9"/>
      <c r="Q48" s="9"/>
      <c r="R48" s="9"/>
      <c r="S48" s="9"/>
      <c r="T48" s="4"/>
      <c r="U48" s="4"/>
      <c r="V48" s="8"/>
    </row>
    <row r="49" spans="1:23">
      <c r="C49" s="19"/>
      <c r="D49" s="31"/>
      <c r="E49" s="31"/>
      <c r="F49" s="117"/>
    </row>
    <row r="50" spans="1:23">
      <c r="C50" s="19"/>
      <c r="D50" s="31"/>
      <c r="E50" s="31"/>
      <c r="F50" s="117"/>
    </row>
    <row r="51" spans="1:23">
      <c r="C51" s="19"/>
      <c r="D51" s="31"/>
      <c r="E51" s="31"/>
      <c r="F51" s="117"/>
    </row>
    <row r="52" spans="1:23">
      <c r="C52" s="19"/>
      <c r="D52" s="31"/>
      <c r="E52" s="31"/>
      <c r="F52" s="117"/>
    </row>
    <row r="53" spans="1:23">
      <c r="C53" s="19"/>
      <c r="D53" s="31"/>
      <c r="E53" s="31"/>
      <c r="F53" s="117"/>
    </row>
    <row r="54" spans="1:23">
      <c r="C54" s="19"/>
      <c r="D54" s="31"/>
      <c r="E54" s="31"/>
      <c r="F54" s="117"/>
    </row>
    <row r="55" spans="1:23">
      <c r="C55" s="19"/>
      <c r="D55" s="31"/>
      <c r="E55" s="31"/>
      <c r="F55" s="117"/>
    </row>
    <row r="56" spans="1:23">
      <c r="C56" s="19"/>
      <c r="D56" s="31"/>
      <c r="E56" s="31"/>
      <c r="F56" s="117"/>
    </row>
    <row r="57" spans="1:23">
      <c r="C57" s="19"/>
      <c r="D57" s="31"/>
      <c r="E57" s="31"/>
      <c r="F57" s="117"/>
    </row>
    <row r="58" spans="1:23">
      <c r="C58" s="19"/>
      <c r="D58" s="31"/>
      <c r="E58" s="31"/>
      <c r="F58" s="117"/>
    </row>
    <row r="59" spans="1:23">
      <c r="C59" s="19"/>
      <c r="D59" s="31"/>
      <c r="E59" s="31"/>
      <c r="F59" s="117"/>
    </row>
    <row r="60" spans="1:23">
      <c r="C60" s="19"/>
      <c r="D60" s="31"/>
      <c r="E60" s="31"/>
      <c r="F60" s="117"/>
    </row>
    <row r="61" spans="1:23">
      <c r="C61" s="19"/>
      <c r="D61" s="31"/>
      <c r="E61" s="31"/>
      <c r="F61" s="117"/>
    </row>
    <row r="62" spans="1:23">
      <c r="C62" s="19"/>
      <c r="D62" s="31"/>
      <c r="E62" s="31"/>
      <c r="F62" s="117"/>
    </row>
    <row r="63" spans="1:23" s="21" customFormat="1">
      <c r="A63" s="14"/>
      <c r="B63" s="14"/>
      <c r="C63" s="19"/>
      <c r="D63" s="31"/>
      <c r="E63" s="31"/>
      <c r="F63" s="117"/>
      <c r="G63" s="118"/>
      <c r="H63" s="118"/>
      <c r="M63" s="14"/>
      <c r="N63" s="14"/>
      <c r="O63" s="14"/>
      <c r="P63" s="14"/>
      <c r="Q63" s="14"/>
      <c r="R63" s="14"/>
      <c r="S63" s="14"/>
      <c r="T63" s="14"/>
      <c r="U63" s="14"/>
      <c r="V63" s="72"/>
      <c r="W63" s="14"/>
    </row>
    <row r="64" spans="1:23" s="21" customFormat="1">
      <c r="A64" s="14"/>
      <c r="B64" s="14"/>
      <c r="C64" s="19"/>
      <c r="D64" s="31"/>
      <c r="E64" s="31"/>
      <c r="F64" s="117"/>
      <c r="G64" s="118"/>
      <c r="H64" s="118"/>
      <c r="M64" s="14"/>
      <c r="N64" s="14"/>
      <c r="O64" s="14"/>
      <c r="P64" s="14"/>
      <c r="Q64" s="14"/>
      <c r="R64" s="14"/>
      <c r="S64" s="14"/>
      <c r="T64" s="14"/>
      <c r="U64" s="14"/>
      <c r="V64" s="72"/>
      <c r="W64" s="14"/>
    </row>
    <row r="65" spans="1:23" s="21" customFormat="1">
      <c r="A65" s="14"/>
      <c r="B65" s="14"/>
      <c r="C65" s="19"/>
      <c r="D65" s="31"/>
      <c r="E65" s="31"/>
      <c r="F65" s="117"/>
      <c r="G65" s="118"/>
      <c r="H65" s="118"/>
      <c r="M65" s="14"/>
      <c r="N65" s="14"/>
      <c r="O65" s="14"/>
      <c r="P65" s="14"/>
      <c r="Q65" s="14"/>
      <c r="R65" s="14"/>
      <c r="S65" s="14"/>
      <c r="T65" s="14"/>
      <c r="U65" s="14"/>
      <c r="V65" s="72"/>
      <c r="W65" s="14"/>
    </row>
    <row r="66" spans="1:23" s="21" customFormat="1">
      <c r="A66" s="14"/>
      <c r="B66" s="14"/>
      <c r="C66" s="19"/>
      <c r="D66" s="31"/>
      <c r="E66" s="31"/>
      <c r="F66" s="117"/>
      <c r="G66" s="118"/>
      <c r="H66" s="118"/>
      <c r="M66" s="14"/>
      <c r="N66" s="14"/>
      <c r="O66" s="14"/>
      <c r="P66" s="14"/>
      <c r="Q66" s="14"/>
      <c r="R66" s="14"/>
      <c r="S66" s="14"/>
      <c r="T66" s="14"/>
      <c r="U66" s="14"/>
      <c r="V66" s="72"/>
      <c r="W66" s="14"/>
    </row>
    <row r="67" spans="1:23" s="21" customFormat="1">
      <c r="A67" s="14"/>
      <c r="B67" s="14"/>
      <c r="C67" s="19"/>
      <c r="D67" s="31"/>
      <c r="E67" s="31"/>
      <c r="F67" s="117"/>
      <c r="G67" s="118"/>
      <c r="H67" s="118"/>
      <c r="M67" s="14"/>
      <c r="N67" s="14"/>
      <c r="O67" s="14"/>
      <c r="P67" s="14"/>
      <c r="Q67" s="14"/>
      <c r="R67" s="14"/>
      <c r="S67" s="14"/>
      <c r="T67" s="14"/>
      <c r="U67" s="14"/>
      <c r="V67" s="72"/>
      <c r="W67" s="14"/>
    </row>
    <row r="68" spans="1:23" s="21" customFormat="1">
      <c r="A68" s="14"/>
      <c r="B68" s="14"/>
      <c r="C68" s="19"/>
      <c r="D68" s="31"/>
      <c r="E68" s="31"/>
      <c r="F68" s="117"/>
      <c r="G68" s="118"/>
      <c r="H68" s="118"/>
      <c r="M68" s="14"/>
      <c r="N68" s="14"/>
      <c r="O68" s="14"/>
      <c r="P68" s="14"/>
      <c r="Q68" s="14"/>
      <c r="R68" s="14"/>
      <c r="S68" s="14"/>
      <c r="T68" s="14"/>
      <c r="U68" s="14"/>
      <c r="V68" s="72"/>
      <c r="W68" s="14"/>
    </row>
    <row r="69" spans="1:23" s="21" customFormat="1">
      <c r="A69" s="14"/>
      <c r="B69" s="14"/>
      <c r="C69" s="19"/>
      <c r="D69" s="31"/>
      <c r="E69" s="31"/>
      <c r="F69" s="117"/>
      <c r="G69" s="118"/>
      <c r="H69" s="118"/>
      <c r="M69" s="14"/>
      <c r="N69" s="14"/>
      <c r="O69" s="14"/>
      <c r="P69" s="14"/>
      <c r="Q69" s="14"/>
      <c r="R69" s="14"/>
      <c r="S69" s="14"/>
      <c r="T69" s="14"/>
      <c r="U69" s="14"/>
      <c r="V69" s="72"/>
      <c r="W69" s="14"/>
    </row>
    <row r="70" spans="1:23" s="21" customFormat="1">
      <c r="A70" s="14"/>
      <c r="B70" s="14"/>
      <c r="C70" s="19"/>
      <c r="D70" s="31"/>
      <c r="E70" s="31"/>
      <c r="F70" s="117"/>
      <c r="G70" s="118"/>
      <c r="H70" s="118"/>
      <c r="M70" s="14"/>
      <c r="N70" s="14"/>
      <c r="O70" s="14"/>
      <c r="P70" s="14"/>
      <c r="Q70" s="14"/>
      <c r="R70" s="14"/>
      <c r="S70" s="14"/>
      <c r="T70" s="14"/>
      <c r="U70" s="14"/>
      <c r="V70" s="72"/>
      <c r="W70" s="14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  <row r="250" spans="1:23" s="21" customFormat="1">
      <c r="A250" s="14"/>
      <c r="B250" s="14"/>
      <c r="C250" s="19"/>
      <c r="D250" s="31"/>
      <c r="E250" s="31"/>
      <c r="F250" s="117"/>
      <c r="G250" s="118"/>
      <c r="H250" s="118"/>
      <c r="M250" s="14"/>
      <c r="N250" s="14"/>
      <c r="O250" s="14"/>
      <c r="P250" s="14"/>
      <c r="Q250" s="14"/>
      <c r="R250" s="14"/>
      <c r="S250" s="14"/>
      <c r="T250" s="14"/>
      <c r="U250" s="14"/>
      <c r="V250" s="72"/>
      <c r="W250" s="14"/>
    </row>
    <row r="251" spans="1:23" s="21" customFormat="1">
      <c r="A251" s="14"/>
      <c r="B251" s="14"/>
      <c r="C251" s="19"/>
      <c r="D251" s="31"/>
      <c r="E251" s="31"/>
      <c r="F251" s="117"/>
      <c r="G251" s="118"/>
      <c r="H251" s="118"/>
      <c r="M251" s="14"/>
      <c r="N251" s="14"/>
      <c r="O251" s="14"/>
      <c r="P251" s="14"/>
      <c r="Q251" s="14"/>
      <c r="R251" s="14"/>
      <c r="S251" s="14"/>
      <c r="T251" s="14"/>
      <c r="U251" s="14"/>
      <c r="V251" s="72"/>
      <c r="W251" s="14"/>
    </row>
    <row r="252" spans="1:23" s="21" customFormat="1">
      <c r="A252" s="14"/>
      <c r="B252" s="14"/>
      <c r="C252" s="19"/>
      <c r="D252" s="31"/>
      <c r="E252" s="31"/>
      <c r="F252" s="117"/>
      <c r="G252" s="118"/>
      <c r="H252" s="118"/>
      <c r="M252" s="14"/>
      <c r="N252" s="14"/>
      <c r="O252" s="14"/>
      <c r="P252" s="14"/>
      <c r="Q252" s="14"/>
      <c r="R252" s="14"/>
      <c r="S252" s="14"/>
      <c r="T252" s="14"/>
      <c r="U252" s="14"/>
      <c r="V252" s="72"/>
      <c r="W252" s="14"/>
    </row>
    <row r="253" spans="1:23" s="21" customFormat="1">
      <c r="A253" s="14"/>
      <c r="B253" s="14"/>
      <c r="C253" s="19"/>
      <c r="D253" s="31"/>
      <c r="E253" s="31"/>
      <c r="F253" s="117"/>
      <c r="G253" s="118"/>
      <c r="H253" s="118"/>
      <c r="M253" s="14"/>
      <c r="N253" s="14"/>
      <c r="O253" s="14"/>
      <c r="P253" s="14"/>
      <c r="Q253" s="14"/>
      <c r="R253" s="14"/>
      <c r="S253" s="14"/>
      <c r="T253" s="14"/>
      <c r="U253" s="14"/>
      <c r="V253" s="72"/>
      <c r="W253" s="14"/>
    </row>
    <row r="254" spans="1:23" s="21" customFormat="1">
      <c r="A254" s="14"/>
      <c r="B254" s="14"/>
      <c r="C254" s="19"/>
      <c r="D254" s="31"/>
      <c r="E254" s="31"/>
      <c r="F254" s="117"/>
      <c r="G254" s="118"/>
      <c r="H254" s="118"/>
      <c r="M254" s="14"/>
      <c r="N254" s="14"/>
      <c r="O254" s="14"/>
      <c r="P254" s="14"/>
      <c r="Q254" s="14"/>
      <c r="R254" s="14"/>
      <c r="S254" s="14"/>
      <c r="T254" s="14"/>
      <c r="U254" s="14"/>
      <c r="V254" s="72"/>
      <c r="W254" s="14"/>
    </row>
    <row r="255" spans="1:23" s="21" customFormat="1">
      <c r="A255" s="14"/>
      <c r="B255" s="14"/>
      <c r="C255" s="19"/>
      <c r="D255" s="31"/>
      <c r="E255" s="31"/>
      <c r="F255" s="117"/>
      <c r="G255" s="118"/>
      <c r="H255" s="118"/>
      <c r="M255" s="14"/>
      <c r="N255" s="14"/>
      <c r="O255" s="14"/>
      <c r="P255" s="14"/>
      <c r="Q255" s="14"/>
      <c r="R255" s="14"/>
      <c r="S255" s="14"/>
      <c r="T255" s="14"/>
      <c r="U255" s="14"/>
      <c r="V255" s="72"/>
      <c r="W255" s="14"/>
    </row>
    <row r="256" spans="1:23" s="21" customFormat="1">
      <c r="A256" s="14"/>
      <c r="B256" s="14"/>
      <c r="C256" s="19"/>
      <c r="D256" s="31"/>
      <c r="E256" s="31"/>
      <c r="F256" s="117"/>
      <c r="G256" s="118"/>
      <c r="H256" s="118"/>
      <c r="M256" s="14"/>
      <c r="N256" s="14"/>
      <c r="O256" s="14"/>
      <c r="P256" s="14"/>
      <c r="Q256" s="14"/>
      <c r="R256" s="14"/>
      <c r="S256" s="14"/>
      <c r="T256" s="14"/>
      <c r="U256" s="14"/>
      <c r="V256" s="72"/>
      <c r="W256" s="14"/>
    </row>
    <row r="257" spans="1:23" s="21" customFormat="1">
      <c r="A257" s="14"/>
      <c r="B257" s="14"/>
      <c r="C257" s="19"/>
      <c r="D257" s="31"/>
      <c r="E257" s="31"/>
      <c r="F257" s="117"/>
      <c r="G257" s="118"/>
      <c r="H257" s="118"/>
      <c r="M257" s="14"/>
      <c r="N257" s="14"/>
      <c r="O257" s="14"/>
      <c r="P257" s="14"/>
      <c r="Q257" s="14"/>
      <c r="R257" s="14"/>
      <c r="S257" s="14"/>
      <c r="T257" s="14"/>
      <c r="U257" s="14"/>
      <c r="V257" s="72"/>
      <c r="W257" s="14"/>
    </row>
    <row r="258" spans="1:23" s="21" customFormat="1">
      <c r="A258" s="14"/>
      <c r="B258" s="14"/>
      <c r="C258" s="19"/>
      <c r="D258" s="31"/>
      <c r="E258" s="31"/>
      <c r="F258" s="117"/>
      <c r="G258" s="118"/>
      <c r="H258" s="118"/>
      <c r="M258" s="14"/>
      <c r="N258" s="14"/>
      <c r="O258" s="14"/>
      <c r="P258" s="14"/>
      <c r="Q258" s="14"/>
      <c r="R258" s="14"/>
      <c r="S258" s="14"/>
      <c r="T258" s="14"/>
      <c r="U258" s="14"/>
      <c r="V258" s="72"/>
      <c r="W258" s="14"/>
    </row>
    <row r="259" spans="1:23" s="21" customFormat="1">
      <c r="A259" s="14"/>
      <c r="B259" s="14"/>
      <c r="C259" s="19"/>
      <c r="D259" s="31"/>
      <c r="E259" s="31"/>
      <c r="F259" s="117"/>
      <c r="G259" s="118"/>
      <c r="H259" s="118"/>
      <c r="M259" s="14"/>
      <c r="N259" s="14"/>
      <c r="O259" s="14"/>
      <c r="P259" s="14"/>
      <c r="Q259" s="14"/>
      <c r="R259" s="14"/>
      <c r="S259" s="14"/>
      <c r="T259" s="14"/>
      <c r="U259" s="14"/>
      <c r="V259" s="72"/>
      <c r="W259" s="14"/>
    </row>
    <row r="260" spans="1:23" s="21" customFormat="1">
      <c r="A260" s="14"/>
      <c r="B260" s="14"/>
      <c r="C260" s="19"/>
      <c r="D260" s="31"/>
      <c r="E260" s="31"/>
      <c r="F260" s="117"/>
      <c r="G260" s="118"/>
      <c r="H260" s="118"/>
      <c r="M260" s="14"/>
      <c r="N260" s="14"/>
      <c r="O260" s="14"/>
      <c r="P260" s="14"/>
      <c r="Q260" s="14"/>
      <c r="R260" s="14"/>
      <c r="S260" s="14"/>
      <c r="T260" s="14"/>
      <c r="U260" s="14"/>
      <c r="V260" s="72"/>
      <c r="W260" s="14"/>
    </row>
    <row r="261" spans="1:23" s="21" customFormat="1">
      <c r="A261" s="14"/>
      <c r="B261" s="14"/>
      <c r="C261" s="19"/>
      <c r="D261" s="31"/>
      <c r="E261" s="31"/>
      <c r="F261" s="117"/>
      <c r="G261" s="118"/>
      <c r="H261" s="118"/>
      <c r="M261" s="14"/>
      <c r="N261" s="14"/>
      <c r="O261" s="14"/>
      <c r="P261" s="14"/>
      <c r="Q261" s="14"/>
      <c r="R261" s="14"/>
      <c r="S261" s="14"/>
      <c r="T261" s="14"/>
      <c r="U261" s="14"/>
      <c r="V261" s="72"/>
      <c r="W261" s="14"/>
    </row>
    <row r="262" spans="1:23" s="21" customFormat="1">
      <c r="A262" s="14"/>
      <c r="B262" s="14"/>
      <c r="C262" s="19"/>
      <c r="D262" s="31"/>
      <c r="E262" s="31"/>
      <c r="F262" s="117"/>
      <c r="G262" s="118"/>
      <c r="H262" s="118"/>
      <c r="M262" s="14"/>
      <c r="N262" s="14"/>
      <c r="O262" s="14"/>
      <c r="P262" s="14"/>
      <c r="Q262" s="14"/>
      <c r="R262" s="14"/>
      <c r="S262" s="14"/>
      <c r="T262" s="14"/>
      <c r="U262" s="14"/>
      <c r="V262" s="72"/>
      <c r="W262" s="14"/>
    </row>
    <row r="263" spans="1:23" s="21" customFormat="1">
      <c r="A263" s="14"/>
      <c r="B263" s="14"/>
      <c r="C263" s="19"/>
      <c r="D263" s="31"/>
      <c r="E263" s="31"/>
      <c r="F263" s="117"/>
      <c r="G263" s="118"/>
      <c r="H263" s="118"/>
      <c r="M263" s="14"/>
      <c r="N263" s="14"/>
      <c r="O263" s="14"/>
      <c r="P263" s="14"/>
      <c r="Q263" s="14"/>
      <c r="R263" s="14"/>
      <c r="S263" s="14"/>
      <c r="T263" s="14"/>
      <c r="U263" s="14"/>
      <c r="V263" s="72"/>
      <c r="W263" s="14"/>
    </row>
    <row r="264" spans="1:23" s="21" customFormat="1">
      <c r="A264" s="14"/>
      <c r="B264" s="14"/>
      <c r="C264" s="19"/>
      <c r="D264" s="31"/>
      <c r="E264" s="31"/>
      <c r="F264" s="117"/>
      <c r="G264" s="118"/>
      <c r="H264" s="118"/>
      <c r="M264" s="14"/>
      <c r="N264" s="14"/>
      <c r="O264" s="14"/>
      <c r="P264" s="14"/>
      <c r="Q264" s="14"/>
      <c r="R264" s="14"/>
      <c r="S264" s="14"/>
      <c r="T264" s="14"/>
      <c r="U264" s="14"/>
      <c r="V264" s="72"/>
      <c r="W264" s="14"/>
    </row>
    <row r="265" spans="1:23" s="21" customFormat="1">
      <c r="A265" s="14"/>
      <c r="B265" s="14"/>
      <c r="C265" s="19"/>
      <c r="D265" s="31"/>
      <c r="E265" s="31"/>
      <c r="F265" s="117"/>
      <c r="G265" s="118"/>
      <c r="H265" s="118"/>
      <c r="M265" s="14"/>
      <c r="N265" s="14"/>
      <c r="O265" s="14"/>
      <c r="P265" s="14"/>
      <c r="Q265" s="14"/>
      <c r="R265" s="14"/>
      <c r="S265" s="14"/>
      <c r="T265" s="14"/>
      <c r="U265" s="14"/>
      <c r="V265" s="72"/>
      <c r="W265" s="14"/>
    </row>
    <row r="266" spans="1:23" s="21" customFormat="1">
      <c r="A266" s="14"/>
      <c r="B266" s="14"/>
      <c r="C266" s="19"/>
      <c r="D266" s="31"/>
      <c r="E266" s="31"/>
      <c r="F266" s="117"/>
      <c r="G266" s="118"/>
      <c r="H266" s="118"/>
      <c r="M266" s="14"/>
      <c r="N266" s="14"/>
      <c r="O266" s="14"/>
      <c r="P266" s="14"/>
      <c r="Q266" s="14"/>
      <c r="R266" s="14"/>
      <c r="S266" s="14"/>
      <c r="T266" s="14"/>
      <c r="U266" s="14"/>
      <c r="V266" s="72"/>
      <c r="W266" s="14"/>
    </row>
    <row r="267" spans="1:23" s="21" customFormat="1">
      <c r="A267" s="14"/>
      <c r="B267" s="14"/>
      <c r="C267" s="19"/>
      <c r="D267" s="31"/>
      <c r="E267" s="31"/>
      <c r="F267" s="117"/>
      <c r="G267" s="118"/>
      <c r="H267" s="118"/>
      <c r="M267" s="14"/>
      <c r="N267" s="14"/>
      <c r="O267" s="14"/>
      <c r="P267" s="14"/>
      <c r="Q267" s="14"/>
      <c r="R267" s="14"/>
      <c r="S267" s="14"/>
      <c r="T267" s="14"/>
      <c r="U267" s="14"/>
      <c r="V267" s="72"/>
      <c r="W267" s="14"/>
    </row>
    <row r="268" spans="1:23" s="21" customFormat="1">
      <c r="A268" s="14"/>
      <c r="B268" s="14"/>
      <c r="C268" s="19"/>
      <c r="D268" s="31"/>
      <c r="E268" s="31"/>
      <c r="F268" s="117"/>
      <c r="G268" s="118"/>
      <c r="H268" s="118"/>
      <c r="M268" s="14"/>
      <c r="N268" s="14"/>
      <c r="O268" s="14"/>
      <c r="P268" s="14"/>
      <c r="Q268" s="14"/>
      <c r="R268" s="14"/>
      <c r="S268" s="14"/>
      <c r="T268" s="14"/>
      <c r="U268" s="14"/>
      <c r="V268" s="72"/>
      <c r="W268" s="14"/>
    </row>
    <row r="269" spans="1:23" s="21" customFormat="1">
      <c r="A269" s="14"/>
      <c r="B269" s="14"/>
      <c r="C269" s="19"/>
      <c r="D269" s="31"/>
      <c r="E269" s="31"/>
      <c r="F269" s="117"/>
      <c r="G269" s="118"/>
      <c r="H269" s="118"/>
      <c r="M269" s="14"/>
      <c r="N269" s="14"/>
      <c r="O269" s="14"/>
      <c r="P269" s="14"/>
      <c r="Q269" s="14"/>
      <c r="R269" s="14"/>
      <c r="S269" s="14"/>
      <c r="T269" s="14"/>
      <c r="U269" s="14"/>
      <c r="V269" s="72"/>
      <c r="W269" s="14"/>
    </row>
    <row r="270" spans="1:23" s="21" customFormat="1">
      <c r="A270" s="14"/>
      <c r="B270" s="14"/>
      <c r="C270" s="19"/>
      <c r="D270" s="31"/>
      <c r="E270" s="31"/>
      <c r="F270" s="117"/>
      <c r="G270" s="118"/>
      <c r="H270" s="118"/>
      <c r="M270" s="14"/>
      <c r="N270" s="14"/>
      <c r="O270" s="14"/>
      <c r="P270" s="14"/>
      <c r="Q270" s="14"/>
      <c r="R270" s="14"/>
      <c r="S270" s="14"/>
      <c r="T270" s="14"/>
      <c r="U270" s="14"/>
      <c r="V270" s="72"/>
      <c r="W270" s="14"/>
    </row>
    <row r="271" spans="1:23" s="21" customFormat="1">
      <c r="A271" s="14"/>
      <c r="B271" s="14"/>
      <c r="C271" s="19"/>
      <c r="D271" s="31"/>
      <c r="E271" s="31"/>
      <c r="F271" s="117"/>
      <c r="G271" s="118"/>
      <c r="H271" s="118"/>
      <c r="M271" s="14"/>
      <c r="N271" s="14"/>
      <c r="O271" s="14"/>
      <c r="P271" s="14"/>
      <c r="Q271" s="14"/>
      <c r="R271" s="14"/>
      <c r="S271" s="14"/>
      <c r="T271" s="14"/>
      <c r="U271" s="14"/>
      <c r="V271" s="72"/>
      <c r="W271" s="14"/>
    </row>
  </sheetData>
  <sheetProtection insertRows="0" deleteRows="0"/>
  <protectedRanges>
    <protectedRange sqref="K47:Q1048576 K1:Q43 V1:V43 V47:V1048576" name="Obseg1"/>
    <protectedRange sqref="N44:Q46 V44:V46" name="Obseg1_2_1"/>
    <protectedRange sqref="K44:M44" name="Obseg1_2_1_1"/>
    <protectedRange sqref="K45:M46" name="Obseg1_1_1_1"/>
  </protectedRanges>
  <mergeCells count="9">
    <mergeCell ref="A45:M45"/>
    <mergeCell ref="A44:M44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33" max="11" man="1"/>
  </rowBreaks>
  <ignoredErrors>
    <ignoredError sqref="B16:B38" numberStoredAsText="1"/>
  </ignoredError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W263"/>
  <sheetViews>
    <sheetView topLeftCell="A10" zoomScale="90" zoomScaleNormal="90" zoomScaleSheetLayoutView="100" workbookViewId="0">
      <selection activeCell="R28" sqref="R28"/>
    </sheetView>
  </sheetViews>
  <sheetFormatPr defaultColWidth="8.85546875" defaultRowHeight="12.75"/>
  <cols>
    <col min="1" max="1" width="3.5703125" style="14" customWidth="1"/>
    <col min="2" max="2" width="5.28515625" style="14" customWidth="1"/>
    <col min="3" max="3" width="34.5703125" style="20" customWidth="1"/>
    <col min="4" max="4" width="10.7109375" style="30" customWidth="1"/>
    <col min="5" max="5" width="10.2851562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9.28515625" style="14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129</v>
      </c>
    </row>
    <row r="2" spans="1:22" ht="15">
      <c r="C2" s="54" t="s">
        <v>130</v>
      </c>
      <c r="D2" s="442" t="str">
        <f>+'prva stran'!B6</f>
        <v>VRTEC SEŽANA</v>
      </c>
      <c r="E2" s="443"/>
      <c r="F2" s="443"/>
      <c r="G2" s="443"/>
      <c r="H2" s="443"/>
      <c r="I2" s="443"/>
      <c r="J2" s="443"/>
      <c r="K2" s="443"/>
    </row>
    <row r="3" spans="1:22" ht="15">
      <c r="C3" s="54" t="s">
        <v>131</v>
      </c>
      <c r="D3" s="444" t="str">
        <f>+'prva stran'!B7</f>
        <v xml:space="preserve">Ulica Jožeta Pahorja 1, 6210 SEŽANA </v>
      </c>
      <c r="E3" s="445"/>
      <c r="F3" s="445"/>
      <c r="G3" s="445"/>
      <c r="H3" s="445"/>
      <c r="I3" s="445"/>
      <c r="J3" s="445"/>
      <c r="K3" s="445"/>
    </row>
    <row r="4" spans="1:22" ht="15">
      <c r="C4" s="73"/>
    </row>
    <row r="5" spans="1:22" ht="15">
      <c r="C5" s="53" t="s">
        <v>133</v>
      </c>
    </row>
    <row r="6" spans="1:22" ht="17.25" customHeight="1">
      <c r="C6" s="55" t="s">
        <v>130</v>
      </c>
      <c r="D6" s="446">
        <f>+'prva stran'!B10</f>
        <v>0</v>
      </c>
      <c r="E6" s="447"/>
      <c r="F6" s="447"/>
      <c r="G6" s="447"/>
      <c r="H6" s="447"/>
      <c r="I6" s="447"/>
      <c r="J6" s="447"/>
      <c r="K6" s="447"/>
    </row>
    <row r="7" spans="1:22" ht="17.25" customHeight="1">
      <c r="C7" s="55" t="s">
        <v>131</v>
      </c>
      <c r="D7" s="448">
        <f>+'prva stran'!B11</f>
        <v>0</v>
      </c>
      <c r="E7" s="449"/>
      <c r="F7" s="449"/>
      <c r="G7" s="449"/>
      <c r="H7" s="449"/>
      <c r="I7" s="449"/>
      <c r="J7" s="449"/>
      <c r="K7" s="449"/>
    </row>
    <row r="8" spans="1:22" ht="17.25" customHeight="1">
      <c r="C8" s="55" t="s">
        <v>132</v>
      </c>
      <c r="D8" s="448">
        <f>+'prva stran'!B12</f>
        <v>0</v>
      </c>
      <c r="E8" s="449"/>
      <c r="F8" s="449"/>
      <c r="G8" s="449"/>
      <c r="H8" s="449"/>
      <c r="I8" s="449"/>
      <c r="J8" s="449"/>
      <c r="K8" s="449"/>
    </row>
    <row r="9" spans="1:22" s="15" customFormat="1" ht="17.25" customHeight="1">
      <c r="A9" s="12"/>
      <c r="B9" s="12"/>
      <c r="C9" s="56" t="s">
        <v>134</v>
      </c>
      <c r="D9" s="450">
        <f>+'prva stran'!B13</f>
        <v>0</v>
      </c>
      <c r="E9" s="449"/>
      <c r="F9" s="449"/>
      <c r="G9" s="449"/>
      <c r="H9" s="449"/>
      <c r="I9" s="449"/>
      <c r="J9" s="449"/>
      <c r="K9" s="449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98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pred_rekapitulacija'!A35</f>
        <v>22.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441" t="str">
        <f>+'Ponudbeni pred_rekapitulacija'!B35</f>
        <v>ZAMRZNJENE IN SVEŽE RIBE</v>
      </c>
      <c r="D13" s="441"/>
      <c r="E13" s="441"/>
      <c r="F13" s="441"/>
      <c r="G13" s="441"/>
      <c r="H13" s="441"/>
      <c r="I13" s="441"/>
      <c r="J13" s="441"/>
      <c r="K13" s="441"/>
      <c r="L13" s="441"/>
      <c r="V13" s="8"/>
    </row>
    <row r="14" spans="1:22" s="77" customFormat="1" ht="12" customHeight="1">
      <c r="A14" s="50">
        <v>1</v>
      </c>
      <c r="B14" s="164" t="s">
        <v>271</v>
      </c>
      <c r="C14" s="50" t="s">
        <v>160</v>
      </c>
      <c r="D14" s="50" t="s">
        <v>156</v>
      </c>
      <c r="E14" s="50" t="s">
        <v>157</v>
      </c>
      <c r="F14" s="50" t="s">
        <v>217</v>
      </c>
      <c r="G14" s="50">
        <v>3</v>
      </c>
      <c r="H14" s="50">
        <v>4</v>
      </c>
      <c r="I14" s="74" t="s">
        <v>97</v>
      </c>
      <c r="J14" s="74" t="s">
        <v>172</v>
      </c>
      <c r="K14" s="75">
        <v>5</v>
      </c>
      <c r="L14" s="75">
        <v>6</v>
      </c>
      <c r="M14" s="75" t="s">
        <v>64</v>
      </c>
      <c r="N14" s="75" t="s">
        <v>212</v>
      </c>
      <c r="O14" s="75">
        <v>7</v>
      </c>
      <c r="P14" s="75" t="s">
        <v>213</v>
      </c>
      <c r="Q14" s="75">
        <v>8</v>
      </c>
      <c r="R14" s="76" t="s">
        <v>214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 customHeight="1">
      <c r="A15" s="60" t="s">
        <v>2</v>
      </c>
      <c r="B15" s="60" t="s">
        <v>1174</v>
      </c>
      <c r="C15" s="60" t="s">
        <v>219</v>
      </c>
      <c r="D15" s="60" t="s">
        <v>209</v>
      </c>
      <c r="E15" s="60" t="s">
        <v>210</v>
      </c>
      <c r="F15" s="60" t="s">
        <v>218</v>
      </c>
      <c r="G15" s="60" t="s">
        <v>144</v>
      </c>
      <c r="H15" s="60" t="s">
        <v>145</v>
      </c>
      <c r="I15" s="61" t="s">
        <v>181</v>
      </c>
      <c r="J15" s="61" t="s">
        <v>205</v>
      </c>
      <c r="K15" s="62" t="s">
        <v>152</v>
      </c>
      <c r="L15" s="62" t="s">
        <v>96</v>
      </c>
      <c r="M15" s="62" t="s">
        <v>1549</v>
      </c>
      <c r="N15" s="62" t="s">
        <v>151</v>
      </c>
      <c r="O15" s="62" t="s">
        <v>63</v>
      </c>
      <c r="P15" s="62" t="s">
        <v>171</v>
      </c>
      <c r="Q15" s="62" t="s">
        <v>148</v>
      </c>
      <c r="R15" s="63" t="s">
        <v>149</v>
      </c>
      <c r="S15" s="63" t="s">
        <v>164</v>
      </c>
      <c r="T15" s="63" t="s">
        <v>153</v>
      </c>
      <c r="U15" s="63" t="s">
        <v>154</v>
      </c>
      <c r="V15" s="62" t="s">
        <v>168</v>
      </c>
    </row>
    <row r="16" spans="1:22" s="59" customFormat="1" ht="12">
      <c r="A16" s="88" t="s">
        <v>1</v>
      </c>
      <c r="B16" s="88" t="s">
        <v>1220</v>
      </c>
      <c r="C16" s="85" t="s">
        <v>1221</v>
      </c>
      <c r="D16" s="131" t="s">
        <v>161</v>
      </c>
      <c r="E16" s="86" t="s">
        <v>0</v>
      </c>
      <c r="F16" s="123"/>
      <c r="G16" s="94">
        <v>100</v>
      </c>
      <c r="H16" s="130" t="s">
        <v>0</v>
      </c>
      <c r="I16" s="8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J16" s="89" t="str">
        <f>IF(Sklop22[[#This Row],[ZAHTEVANA SHEMA KAKOVOSTI]]&lt;&gt;"",Sklop22[[#This Row],[Preračunana masa/volumen/kos na enoto kg]],"")</f>
        <v/>
      </c>
      <c r="K16" s="101"/>
      <c r="L16" s="90"/>
      <c r="M16" s="90"/>
      <c r="N16" s="91"/>
      <c r="O16" s="92"/>
      <c r="P16" s="92"/>
      <c r="Q16" s="103"/>
      <c r="R16" s="92">
        <f>+Sklop22[[#This Row],[cena/enota brez DDV v EUR]]*Sklop22[[#This Row],[Stopnja DDV (%)]]</f>
        <v>0</v>
      </c>
      <c r="S16" s="92">
        <f>+Sklop22[[#This Row],[cena/enota brez DDV v EUR]]+Sklop22[[#This Row],[Davek (EUR)]]</f>
        <v>0</v>
      </c>
      <c r="T16" s="92">
        <f>+Sklop22[[#This Row],[cena/enota brez DDV v EUR]]*Sklop22[[#This Row],[Okvirna količina]]</f>
        <v>0</v>
      </c>
      <c r="U16" s="92">
        <f>+Sklop22[[#This Row],[Končna cena/enoto mere (EUR) z DDV]]*Sklop22[[#This Row],[Okvirna količina]]</f>
        <v>0</v>
      </c>
      <c r="V16" s="196"/>
    </row>
    <row r="17" spans="1:22" s="59" customFormat="1" ht="24">
      <c r="A17" s="88" t="s">
        <v>3</v>
      </c>
      <c r="B17" s="88" t="s">
        <v>1222</v>
      </c>
      <c r="C17" s="179" t="s">
        <v>1223</v>
      </c>
      <c r="D17" s="190" t="s">
        <v>161</v>
      </c>
      <c r="E17" s="86" t="s">
        <v>0</v>
      </c>
      <c r="F17" s="168"/>
      <c r="G17" s="171">
        <v>50</v>
      </c>
      <c r="H17" s="187" t="s">
        <v>0</v>
      </c>
      <c r="I17" s="17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J17" s="171" t="str">
        <f>IF(Sklop22[[#This Row],[ZAHTEVANA SHEMA KAKOVOSTI]]&lt;&gt;"",Sklop22[[#This Row],[Preračunana masa/volumen/kos na enoto kg]],"")</f>
        <v/>
      </c>
      <c r="K17" s="172"/>
      <c r="L17" s="173"/>
      <c r="M17" s="173"/>
      <c r="N17" s="181"/>
      <c r="O17" s="174"/>
      <c r="P17" s="174"/>
      <c r="Q17" s="182"/>
      <c r="R17" s="174">
        <f>+Sklop22[[#This Row],[cena/enota brez DDV v EUR]]*Sklop22[[#This Row],[Stopnja DDV (%)]]</f>
        <v>0</v>
      </c>
      <c r="S17" s="174">
        <f>+Sklop22[[#This Row],[cena/enota brez DDV v EUR]]+Sklop22[[#This Row],[Davek (EUR)]]</f>
        <v>0</v>
      </c>
      <c r="T17" s="174">
        <f>+Sklop22[[#This Row],[cena/enota brez DDV v EUR]]*Sklop22[[#This Row],[Okvirna količina]]</f>
        <v>0</v>
      </c>
      <c r="U17" s="174">
        <f>+Sklop22[[#This Row],[Končna cena/enoto mere (EUR) z DDV]]*Sklop22[[#This Row],[Okvirna količina]]</f>
        <v>0</v>
      </c>
      <c r="V17" s="196"/>
    </row>
    <row r="18" spans="1:22" s="59" customFormat="1" ht="24">
      <c r="A18" s="88" t="s">
        <v>4</v>
      </c>
      <c r="B18" s="88" t="s">
        <v>1224</v>
      </c>
      <c r="C18" s="179" t="s">
        <v>1225</v>
      </c>
      <c r="D18" s="190" t="s">
        <v>161</v>
      </c>
      <c r="E18" s="86" t="s">
        <v>0</v>
      </c>
      <c r="F18" s="168"/>
      <c r="G18" s="171">
        <v>20</v>
      </c>
      <c r="H18" s="187" t="s">
        <v>0</v>
      </c>
      <c r="I18" s="17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J18" s="171" t="str">
        <f>IF(Sklop22[[#This Row],[ZAHTEVANA SHEMA KAKOVOSTI]]&lt;&gt;"",Sklop22[[#This Row],[Preračunana masa/volumen/kos na enoto kg]],"")</f>
        <v/>
      </c>
      <c r="K18" s="172"/>
      <c r="L18" s="173"/>
      <c r="M18" s="173"/>
      <c r="N18" s="181"/>
      <c r="O18" s="174"/>
      <c r="P18" s="174"/>
      <c r="Q18" s="182"/>
      <c r="R18" s="174">
        <f>+Sklop22[[#This Row],[cena/enota brez DDV v EUR]]*Sklop22[[#This Row],[Stopnja DDV (%)]]</f>
        <v>0</v>
      </c>
      <c r="S18" s="174">
        <f>+Sklop22[[#This Row],[cena/enota brez DDV v EUR]]+Sklop22[[#This Row],[Davek (EUR)]]</f>
        <v>0</v>
      </c>
      <c r="T18" s="174">
        <f>+Sklop22[[#This Row],[cena/enota brez DDV v EUR]]*Sklop22[[#This Row],[Okvirna količina]]</f>
        <v>0</v>
      </c>
      <c r="U18" s="174">
        <f>+Sklop22[[#This Row],[Končna cena/enoto mere (EUR) z DDV]]*Sklop22[[#This Row],[Okvirna količina]]</f>
        <v>0</v>
      </c>
      <c r="V18" s="196"/>
    </row>
    <row r="19" spans="1:22" s="59" customFormat="1" ht="24">
      <c r="A19" s="88" t="s">
        <v>5</v>
      </c>
      <c r="B19" s="88" t="s">
        <v>1226</v>
      </c>
      <c r="C19" s="179" t="s">
        <v>1227</v>
      </c>
      <c r="D19" s="190" t="s">
        <v>161</v>
      </c>
      <c r="E19" s="86" t="s">
        <v>0</v>
      </c>
      <c r="F19" s="168"/>
      <c r="G19" s="171">
        <v>20</v>
      </c>
      <c r="H19" s="187" t="s">
        <v>0</v>
      </c>
      <c r="I19" s="17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J19" s="171" t="str">
        <f>IF(Sklop22[[#This Row],[ZAHTEVANA SHEMA KAKOVOSTI]]&lt;&gt;"",Sklop22[[#This Row],[Preračunana masa/volumen/kos na enoto kg]],"")</f>
        <v/>
      </c>
      <c r="K19" s="172"/>
      <c r="L19" s="173"/>
      <c r="M19" s="173"/>
      <c r="N19" s="181"/>
      <c r="O19" s="174"/>
      <c r="P19" s="174"/>
      <c r="Q19" s="182"/>
      <c r="R19" s="174">
        <f>+Sklop22[[#This Row],[cena/enota brez DDV v EUR]]*Sklop22[[#This Row],[Stopnja DDV (%)]]</f>
        <v>0</v>
      </c>
      <c r="S19" s="174">
        <f>+Sklop22[[#This Row],[cena/enota brez DDV v EUR]]+Sklop22[[#This Row],[Davek (EUR)]]</f>
        <v>0</v>
      </c>
      <c r="T19" s="174">
        <f>+Sklop22[[#This Row],[cena/enota brez DDV v EUR]]*Sklop22[[#This Row],[Okvirna količina]]</f>
        <v>0</v>
      </c>
      <c r="U19" s="174">
        <f>+Sklop22[[#This Row],[Končna cena/enoto mere (EUR) z DDV]]*Sklop22[[#This Row],[Okvirna količina]]</f>
        <v>0</v>
      </c>
      <c r="V19" s="196"/>
    </row>
    <row r="20" spans="1:22" s="59" customFormat="1" ht="24">
      <c r="A20" s="88" t="s">
        <v>6</v>
      </c>
      <c r="B20" s="88" t="s">
        <v>1228</v>
      </c>
      <c r="C20" s="179" t="s">
        <v>1229</v>
      </c>
      <c r="D20" s="190" t="s">
        <v>161</v>
      </c>
      <c r="E20" s="86" t="s">
        <v>0</v>
      </c>
      <c r="F20" s="168"/>
      <c r="G20" s="171">
        <v>250</v>
      </c>
      <c r="H20" s="187" t="s">
        <v>0</v>
      </c>
      <c r="I20" s="17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250</v>
      </c>
      <c r="J20" s="171" t="str">
        <f>IF(Sklop22[[#This Row],[ZAHTEVANA SHEMA KAKOVOSTI]]&lt;&gt;"",Sklop22[[#This Row],[Preračunana masa/volumen/kos na enoto kg]],"")</f>
        <v/>
      </c>
      <c r="K20" s="172"/>
      <c r="L20" s="173"/>
      <c r="M20" s="173"/>
      <c r="N20" s="181"/>
      <c r="O20" s="174"/>
      <c r="P20" s="174"/>
      <c r="Q20" s="182"/>
      <c r="R20" s="174">
        <f>+Sklop22[[#This Row],[cena/enota brez DDV v EUR]]*Sklop22[[#This Row],[Stopnja DDV (%)]]</f>
        <v>0</v>
      </c>
      <c r="S20" s="174">
        <f>+Sklop22[[#This Row],[cena/enota brez DDV v EUR]]+Sklop22[[#This Row],[Davek (EUR)]]</f>
        <v>0</v>
      </c>
      <c r="T20" s="174">
        <f>+Sklop22[[#This Row],[cena/enota brez DDV v EUR]]*Sklop22[[#This Row],[Okvirna količina]]</f>
        <v>0</v>
      </c>
      <c r="U20" s="174">
        <f>+Sklop22[[#This Row],[Končna cena/enoto mere (EUR) z DDV]]*Sklop22[[#This Row],[Okvirna količina]]</f>
        <v>0</v>
      </c>
      <c r="V20" s="196"/>
    </row>
    <row r="21" spans="1:22" s="59" customFormat="1" ht="24">
      <c r="A21" s="88" t="s">
        <v>7</v>
      </c>
      <c r="B21" s="88" t="s">
        <v>1230</v>
      </c>
      <c r="C21" s="179" t="s">
        <v>1231</v>
      </c>
      <c r="D21" s="190" t="s">
        <v>161</v>
      </c>
      <c r="E21" s="86" t="s">
        <v>0</v>
      </c>
      <c r="F21" s="168"/>
      <c r="G21" s="171">
        <v>200</v>
      </c>
      <c r="H21" s="187" t="s">
        <v>0</v>
      </c>
      <c r="I21" s="17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J21" s="171" t="str">
        <f>IF(Sklop22[[#This Row],[ZAHTEVANA SHEMA KAKOVOSTI]]&lt;&gt;"",Sklop22[[#This Row],[Preračunana masa/volumen/kos na enoto kg]],"")</f>
        <v/>
      </c>
      <c r="K21" s="172"/>
      <c r="L21" s="173"/>
      <c r="M21" s="173"/>
      <c r="N21" s="181"/>
      <c r="O21" s="174"/>
      <c r="P21" s="174"/>
      <c r="Q21" s="182"/>
      <c r="R21" s="174">
        <f>+Sklop22[[#This Row],[cena/enota brez DDV v EUR]]*Sklop22[[#This Row],[Stopnja DDV (%)]]</f>
        <v>0</v>
      </c>
      <c r="S21" s="174">
        <f>+Sklop22[[#This Row],[cena/enota brez DDV v EUR]]+Sklop22[[#This Row],[Davek (EUR)]]</f>
        <v>0</v>
      </c>
      <c r="T21" s="174">
        <f>+Sklop22[[#This Row],[cena/enota brez DDV v EUR]]*Sklop22[[#This Row],[Okvirna količina]]</f>
        <v>0</v>
      </c>
      <c r="U21" s="174">
        <f>+Sklop22[[#This Row],[Končna cena/enoto mere (EUR) z DDV]]*Sklop22[[#This Row],[Okvirna količina]]</f>
        <v>0</v>
      </c>
      <c r="V21" s="196"/>
    </row>
    <row r="22" spans="1:22" s="59" customFormat="1" ht="12">
      <c r="A22" s="88" t="s">
        <v>8</v>
      </c>
      <c r="B22" s="88" t="s">
        <v>1232</v>
      </c>
      <c r="C22" s="193" t="s">
        <v>1386</v>
      </c>
      <c r="D22" s="190" t="s">
        <v>161</v>
      </c>
      <c r="E22" s="176" t="s">
        <v>0</v>
      </c>
      <c r="F22" s="326"/>
      <c r="G22" s="171">
        <v>600</v>
      </c>
      <c r="H22" s="187" t="s">
        <v>0</v>
      </c>
      <c r="I22" s="17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600</v>
      </c>
      <c r="J22" s="171" t="str">
        <f>IF(Sklop22[[#This Row],[ZAHTEVANA SHEMA KAKOVOSTI]]&lt;&gt;"",Sklop22[[#This Row],[Preračunana masa/volumen/kos na enoto kg]],"")</f>
        <v/>
      </c>
      <c r="K22" s="172"/>
      <c r="L22" s="173"/>
      <c r="M22" s="173"/>
      <c r="N22" s="181"/>
      <c r="O22" s="174"/>
      <c r="P22" s="174"/>
      <c r="Q22" s="182"/>
      <c r="R22" s="174">
        <f>+Sklop22[[#This Row],[cena/enota brez DDV v EUR]]*Sklop22[[#This Row],[Stopnja DDV (%)]]</f>
        <v>0</v>
      </c>
      <c r="S22" s="174">
        <f>+Sklop22[[#This Row],[cena/enota brez DDV v EUR]]+Sklop22[[#This Row],[Davek (EUR)]]</f>
        <v>0</v>
      </c>
      <c r="T22" s="174">
        <f>+Sklop22[[#This Row],[cena/enota brez DDV v EUR]]*Sklop22[[#This Row],[Okvirna količina]]</f>
        <v>0</v>
      </c>
      <c r="U22" s="174">
        <f>+Sklop22[[#This Row],[Končna cena/enoto mere (EUR) z DDV]]*Sklop22[[#This Row],[Okvirna količina]]</f>
        <v>0</v>
      </c>
      <c r="V22" s="196"/>
    </row>
    <row r="23" spans="1:22" s="59" customFormat="1" ht="12">
      <c r="A23" s="88" t="s">
        <v>9</v>
      </c>
      <c r="B23" s="88" t="s">
        <v>1233</v>
      </c>
      <c r="C23" s="179" t="s">
        <v>1234</v>
      </c>
      <c r="D23" s="190" t="s">
        <v>161</v>
      </c>
      <c r="E23" s="176" t="s">
        <v>0</v>
      </c>
      <c r="F23" s="168"/>
      <c r="G23" s="171">
        <v>10</v>
      </c>
      <c r="H23" s="187" t="s">
        <v>0</v>
      </c>
      <c r="I23" s="17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J23" s="171" t="str">
        <f>IF(Sklop22[[#This Row],[ZAHTEVANA SHEMA KAKOVOSTI]]&lt;&gt;"",Sklop22[[#This Row],[Preračunana masa/volumen/kos na enoto kg]],"")</f>
        <v/>
      </c>
      <c r="K23" s="172"/>
      <c r="L23" s="173"/>
      <c r="M23" s="173"/>
      <c r="N23" s="181"/>
      <c r="O23" s="174"/>
      <c r="P23" s="174"/>
      <c r="Q23" s="182"/>
      <c r="R23" s="174">
        <f>+Sklop22[[#This Row],[cena/enota brez DDV v EUR]]*Sklop22[[#This Row],[Stopnja DDV (%)]]</f>
        <v>0</v>
      </c>
      <c r="S23" s="174">
        <f>+Sklop22[[#This Row],[cena/enota brez DDV v EUR]]+Sklop22[[#This Row],[Davek (EUR)]]</f>
        <v>0</v>
      </c>
      <c r="T23" s="174">
        <f>+Sklop22[[#This Row],[cena/enota brez DDV v EUR]]*Sklop22[[#This Row],[Okvirna količina]]</f>
        <v>0</v>
      </c>
      <c r="U23" s="174">
        <f>+Sklop22[[#This Row],[Končna cena/enoto mere (EUR) z DDV]]*Sklop22[[#This Row],[Okvirna količina]]</f>
        <v>0</v>
      </c>
      <c r="V23" s="196"/>
    </row>
    <row r="24" spans="1:22" s="59" customFormat="1" ht="24">
      <c r="A24" s="88" t="s">
        <v>10</v>
      </c>
      <c r="B24" s="88" t="s">
        <v>1235</v>
      </c>
      <c r="C24" s="179" t="s">
        <v>1236</v>
      </c>
      <c r="D24" s="190" t="s">
        <v>161</v>
      </c>
      <c r="E24" s="176" t="s">
        <v>0</v>
      </c>
      <c r="F24" s="168"/>
      <c r="G24" s="171">
        <v>600</v>
      </c>
      <c r="H24" s="187" t="s">
        <v>0</v>
      </c>
      <c r="I24" s="17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600</v>
      </c>
      <c r="J24" s="171" t="str">
        <f>IF(Sklop22[[#This Row],[ZAHTEVANA SHEMA KAKOVOSTI]]&lt;&gt;"",Sklop22[[#This Row],[Preračunana masa/volumen/kos na enoto kg]],"")</f>
        <v/>
      </c>
      <c r="K24" s="172"/>
      <c r="L24" s="173"/>
      <c r="M24" s="173"/>
      <c r="N24" s="181"/>
      <c r="O24" s="174"/>
      <c r="P24" s="174"/>
      <c r="Q24" s="182"/>
      <c r="R24" s="174">
        <f>+Sklop22[[#This Row],[cena/enota brez DDV v EUR]]*Sklop22[[#This Row],[Stopnja DDV (%)]]</f>
        <v>0</v>
      </c>
      <c r="S24" s="174">
        <f>+Sklop22[[#This Row],[cena/enota brez DDV v EUR]]+Sklop22[[#This Row],[Davek (EUR)]]</f>
        <v>0</v>
      </c>
      <c r="T24" s="174">
        <f>+Sklop22[[#This Row],[cena/enota brez DDV v EUR]]*Sklop22[[#This Row],[Okvirna količina]]</f>
        <v>0</v>
      </c>
      <c r="U24" s="174">
        <f>+Sklop22[[#This Row],[Končna cena/enoto mere (EUR) z DDV]]*Sklop22[[#This Row],[Okvirna količina]]</f>
        <v>0</v>
      </c>
      <c r="V24" s="196"/>
    </row>
    <row r="25" spans="1:22" s="59" customFormat="1" ht="12">
      <c r="A25" s="88" t="s">
        <v>11</v>
      </c>
      <c r="B25" s="88" t="s">
        <v>1237</v>
      </c>
      <c r="C25" s="179" t="s">
        <v>1238</v>
      </c>
      <c r="D25" s="190" t="s">
        <v>161</v>
      </c>
      <c r="E25" s="86" t="s">
        <v>0</v>
      </c>
      <c r="F25" s="168"/>
      <c r="G25" s="171">
        <v>250</v>
      </c>
      <c r="H25" s="187" t="s">
        <v>0</v>
      </c>
      <c r="I25" s="17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250</v>
      </c>
      <c r="J25" s="171" t="str">
        <f>IF(Sklop22[[#This Row],[ZAHTEVANA SHEMA KAKOVOSTI]]&lt;&gt;"",Sklop22[[#This Row],[Preračunana masa/volumen/kos na enoto kg]],"")</f>
        <v/>
      </c>
      <c r="K25" s="172"/>
      <c r="L25" s="173"/>
      <c r="M25" s="173"/>
      <c r="N25" s="181"/>
      <c r="O25" s="174"/>
      <c r="P25" s="174"/>
      <c r="Q25" s="182"/>
      <c r="R25" s="174">
        <f>+Sklop22[[#This Row],[cena/enota brez DDV v EUR]]*Sklop22[[#This Row],[Stopnja DDV (%)]]</f>
        <v>0</v>
      </c>
      <c r="S25" s="174">
        <f>+Sklop22[[#This Row],[cena/enota brez DDV v EUR]]+Sklop22[[#This Row],[Davek (EUR)]]</f>
        <v>0</v>
      </c>
      <c r="T25" s="174">
        <f>+Sklop22[[#This Row],[cena/enota brez DDV v EUR]]*Sklop22[[#This Row],[Okvirna količina]]</f>
        <v>0</v>
      </c>
      <c r="U25" s="174">
        <f>+Sklop22[[#This Row],[Končna cena/enoto mere (EUR) z DDV]]*Sklop22[[#This Row],[Okvirna količina]]</f>
        <v>0</v>
      </c>
      <c r="V25" s="196"/>
    </row>
    <row r="26" spans="1:22" s="59" customFormat="1" ht="12">
      <c r="A26" s="88" t="s">
        <v>13</v>
      </c>
      <c r="B26" s="88" t="s">
        <v>1239</v>
      </c>
      <c r="C26" s="179" t="s">
        <v>1240</v>
      </c>
      <c r="D26" s="190" t="s">
        <v>161</v>
      </c>
      <c r="E26" s="86" t="s">
        <v>0</v>
      </c>
      <c r="F26" s="168"/>
      <c r="G26" s="171">
        <v>1500</v>
      </c>
      <c r="H26" s="187" t="s">
        <v>0</v>
      </c>
      <c r="I26" s="17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1500</v>
      </c>
      <c r="J26" s="171" t="str">
        <f>IF(Sklop22[[#This Row],[ZAHTEVANA SHEMA KAKOVOSTI]]&lt;&gt;"",Sklop22[[#This Row],[Preračunana masa/volumen/kos na enoto kg]],"")</f>
        <v/>
      </c>
      <c r="K26" s="172"/>
      <c r="L26" s="173"/>
      <c r="M26" s="173"/>
      <c r="N26" s="181"/>
      <c r="O26" s="174"/>
      <c r="P26" s="174"/>
      <c r="Q26" s="182"/>
      <c r="R26" s="174">
        <f>+Sklop22[[#This Row],[cena/enota brez DDV v EUR]]*Sklop22[[#This Row],[Stopnja DDV (%)]]</f>
        <v>0</v>
      </c>
      <c r="S26" s="174">
        <f>+Sklop22[[#This Row],[cena/enota brez DDV v EUR]]+Sklop22[[#This Row],[Davek (EUR)]]</f>
        <v>0</v>
      </c>
      <c r="T26" s="174">
        <f>+Sklop22[[#This Row],[cena/enota brez DDV v EUR]]*Sklop22[[#This Row],[Okvirna količina]]</f>
        <v>0</v>
      </c>
      <c r="U26" s="174">
        <f>+Sklop22[[#This Row],[Končna cena/enoto mere (EUR) z DDV]]*Sklop22[[#This Row],[Okvirna količina]]</f>
        <v>0</v>
      </c>
      <c r="V26" s="196"/>
    </row>
    <row r="27" spans="1:22" s="59" customFormat="1" ht="24">
      <c r="A27" s="88" t="s">
        <v>14</v>
      </c>
      <c r="B27" s="88" t="s">
        <v>1241</v>
      </c>
      <c r="C27" s="179" t="s">
        <v>1242</v>
      </c>
      <c r="D27" s="190" t="s">
        <v>161</v>
      </c>
      <c r="E27" s="86" t="s">
        <v>0</v>
      </c>
      <c r="F27" s="168"/>
      <c r="G27" s="171">
        <v>10</v>
      </c>
      <c r="H27" s="187" t="s">
        <v>0</v>
      </c>
      <c r="I27" s="17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J27" s="171" t="str">
        <f>IF(Sklop22[[#This Row],[ZAHTEVANA SHEMA KAKOVOSTI]]&lt;&gt;"",Sklop22[[#This Row],[Preračunana masa/volumen/kos na enoto kg]],"")</f>
        <v/>
      </c>
      <c r="K27" s="172"/>
      <c r="L27" s="173"/>
      <c r="M27" s="173"/>
      <c r="N27" s="181"/>
      <c r="O27" s="174"/>
      <c r="P27" s="174"/>
      <c r="Q27" s="182"/>
      <c r="R27" s="174">
        <f>+Sklop22[[#This Row],[cena/enota brez DDV v EUR]]*Sklop22[[#This Row],[Stopnja DDV (%)]]</f>
        <v>0</v>
      </c>
      <c r="S27" s="174">
        <f>+Sklop22[[#This Row],[cena/enota brez DDV v EUR]]+Sklop22[[#This Row],[Davek (EUR)]]</f>
        <v>0</v>
      </c>
      <c r="T27" s="174">
        <f>+Sklop22[[#This Row],[cena/enota brez DDV v EUR]]*Sklop22[[#This Row],[Okvirna količina]]</f>
        <v>0</v>
      </c>
      <c r="U27" s="174">
        <f>+Sklop22[[#This Row],[Končna cena/enoto mere (EUR) z DDV]]*Sklop22[[#This Row],[Okvirna količina]]</f>
        <v>0</v>
      </c>
      <c r="V27" s="196"/>
    </row>
    <row r="28" spans="1:22" s="59" customFormat="1" ht="24">
      <c r="A28" s="88" t="s">
        <v>17</v>
      </c>
      <c r="B28" s="88" t="s">
        <v>1243</v>
      </c>
      <c r="C28" s="179" t="s">
        <v>1244</v>
      </c>
      <c r="D28" s="190" t="s">
        <v>161</v>
      </c>
      <c r="E28" s="86" t="s">
        <v>0</v>
      </c>
      <c r="F28" s="168"/>
      <c r="G28" s="171">
        <v>10</v>
      </c>
      <c r="H28" s="187" t="s">
        <v>0</v>
      </c>
      <c r="I28" s="17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J28" s="171" t="str">
        <f>IF(Sklop22[[#This Row],[ZAHTEVANA SHEMA KAKOVOSTI]]&lt;&gt;"",Sklop22[[#This Row],[Preračunana masa/volumen/kos na enoto kg]],"")</f>
        <v/>
      </c>
      <c r="K28" s="172"/>
      <c r="L28" s="173"/>
      <c r="M28" s="173"/>
      <c r="N28" s="181"/>
      <c r="O28" s="174"/>
      <c r="P28" s="174"/>
      <c r="Q28" s="182"/>
      <c r="R28" s="174">
        <f>+Sklop22[[#This Row],[cena/enota brez DDV v EUR]]*Sklop22[[#This Row],[Stopnja DDV (%)]]</f>
        <v>0</v>
      </c>
      <c r="S28" s="174">
        <f>+Sklop22[[#This Row],[cena/enota brez DDV v EUR]]+Sklop22[[#This Row],[Davek (EUR)]]</f>
        <v>0</v>
      </c>
      <c r="T28" s="174">
        <f>+Sklop22[[#This Row],[cena/enota brez DDV v EUR]]*Sklop22[[#This Row],[Okvirna količina]]</f>
        <v>0</v>
      </c>
      <c r="U28" s="174">
        <f>+Sklop22[[#This Row],[Končna cena/enoto mere (EUR) z DDV]]*Sklop22[[#This Row],[Okvirna količina]]</f>
        <v>0</v>
      </c>
      <c r="V28" s="196"/>
    </row>
    <row r="29" spans="1:22" s="59" customFormat="1" ht="24">
      <c r="A29" s="88" t="s">
        <v>18</v>
      </c>
      <c r="B29" s="88" t="s">
        <v>1245</v>
      </c>
      <c r="C29" s="179" t="s">
        <v>1246</v>
      </c>
      <c r="D29" s="190" t="s">
        <v>161</v>
      </c>
      <c r="E29" s="86" t="s">
        <v>0</v>
      </c>
      <c r="F29" s="168"/>
      <c r="G29" s="171">
        <v>400</v>
      </c>
      <c r="H29" s="187" t="s">
        <v>0</v>
      </c>
      <c r="I29" s="17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400</v>
      </c>
      <c r="J29" s="171" t="str">
        <f>IF(Sklop22[[#This Row],[ZAHTEVANA SHEMA KAKOVOSTI]]&lt;&gt;"",Sklop22[[#This Row],[Preračunana masa/volumen/kos na enoto kg]],"")</f>
        <v/>
      </c>
      <c r="K29" s="172"/>
      <c r="L29" s="173"/>
      <c r="M29" s="173"/>
      <c r="N29" s="181"/>
      <c r="O29" s="174"/>
      <c r="P29" s="174"/>
      <c r="Q29" s="182"/>
      <c r="R29" s="174">
        <f>+Sklop22[[#This Row],[cena/enota brez DDV v EUR]]*Sklop22[[#This Row],[Stopnja DDV (%)]]</f>
        <v>0</v>
      </c>
      <c r="S29" s="174">
        <f>+Sklop22[[#This Row],[cena/enota brez DDV v EUR]]+Sklop22[[#This Row],[Davek (EUR)]]</f>
        <v>0</v>
      </c>
      <c r="T29" s="174">
        <f>+Sklop22[[#This Row],[cena/enota brez DDV v EUR]]*Sklop22[[#This Row],[Okvirna količina]]</f>
        <v>0</v>
      </c>
      <c r="U29" s="174">
        <f>+Sklop22[[#This Row],[Končna cena/enoto mere (EUR) z DDV]]*Sklop22[[#This Row],[Okvirna količina]]</f>
        <v>0</v>
      </c>
      <c r="V29" s="196"/>
    </row>
    <row r="30" spans="1:22" s="59" customFormat="1" ht="12">
      <c r="A30" s="88" t="s">
        <v>19</v>
      </c>
      <c r="B30" s="88">
        <v>7291</v>
      </c>
      <c r="C30" s="179" t="s">
        <v>1247</v>
      </c>
      <c r="D30" s="190" t="s">
        <v>161</v>
      </c>
      <c r="E30" s="86" t="s">
        <v>0</v>
      </c>
      <c r="F30" s="168"/>
      <c r="G30" s="171">
        <v>500</v>
      </c>
      <c r="H30" s="187" t="s">
        <v>0</v>
      </c>
      <c r="I30" s="17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500</v>
      </c>
      <c r="J30" s="171" t="str">
        <f>IF(Sklop22[[#This Row],[ZAHTEVANA SHEMA KAKOVOSTI]]&lt;&gt;"",Sklop22[[#This Row],[Preračunana masa/volumen/kos na enoto kg]],"")</f>
        <v/>
      </c>
      <c r="K30" s="172"/>
      <c r="L30" s="173"/>
      <c r="M30" s="173"/>
      <c r="N30" s="181"/>
      <c r="O30" s="174"/>
      <c r="P30" s="174"/>
      <c r="Q30" s="182"/>
      <c r="R30" s="174">
        <f>+Sklop22[[#This Row],[cena/enota brez DDV v EUR]]*Sklop22[[#This Row],[Stopnja DDV (%)]]</f>
        <v>0</v>
      </c>
      <c r="S30" s="174">
        <f>+Sklop22[[#This Row],[cena/enota brez DDV v EUR]]+Sklop22[[#This Row],[Davek (EUR)]]</f>
        <v>0</v>
      </c>
      <c r="T30" s="174">
        <f>+Sklop22[[#This Row],[cena/enota brez DDV v EUR]]*Sklop22[[#This Row],[Okvirna količina]]</f>
        <v>0</v>
      </c>
      <c r="U30" s="174">
        <f>+Sklop22[[#This Row],[Končna cena/enoto mere (EUR) z DDV]]*Sklop22[[#This Row],[Okvirna količina]]</f>
        <v>0</v>
      </c>
      <c r="V30" s="196"/>
    </row>
    <row r="31" spans="1:22">
      <c r="A31" s="148" t="s">
        <v>182</v>
      </c>
      <c r="B31" s="148"/>
      <c r="C31" s="149"/>
      <c r="D31" s="150"/>
      <c r="E31" s="150"/>
      <c r="F31" s="151"/>
      <c r="G31" s="152"/>
      <c r="H31" s="153"/>
      <c r="I31" s="154">
        <f>SUBTOTAL(109,Sklop22[Preračunana masa/volumen/kos na enoto kg])</f>
        <v>4520</v>
      </c>
      <c r="J31" s="154">
        <f>SUBTOTAL(109,Sklop22[Živila iz shem kakovosti (kg)])</f>
        <v>0</v>
      </c>
      <c r="K31" s="152"/>
      <c r="L31" s="155"/>
      <c r="M31" s="155"/>
      <c r="N31" s="156"/>
      <c r="O31" s="157"/>
      <c r="P31" s="157"/>
      <c r="Q31" s="157"/>
      <c r="R31" s="158"/>
      <c r="S31" s="152"/>
      <c r="T31" s="158">
        <f>SUBTOTAL(109,Sklop22[Vrednost za okvirno količino (EUR) brez DDV])</f>
        <v>0</v>
      </c>
      <c r="U31" s="158">
        <f>SUBTOTAL(109,Sklop22[Vrednost za okvirno količino (EUR) z DDV])</f>
        <v>0</v>
      </c>
      <c r="V31" s="159">
        <f>SUBTOTAL(103,Sklop22[Shema kakovosti
(nacionalne, evropske)
])</f>
        <v>0</v>
      </c>
    </row>
    <row r="32" spans="1:22" ht="15">
      <c r="A32" s="7"/>
      <c r="B32" s="7"/>
      <c r="C32" s="5"/>
      <c r="D32" s="29"/>
      <c r="E32" s="29"/>
      <c r="F32" s="28"/>
      <c r="G32" s="8"/>
      <c r="I32" s="9"/>
      <c r="J32" s="9"/>
      <c r="K32" s="9"/>
      <c r="L32" s="9"/>
      <c r="M32" s="23"/>
      <c r="N32" s="23"/>
      <c r="O32" s="9"/>
      <c r="P32" s="9"/>
      <c r="Q32" s="9"/>
      <c r="R32" s="9"/>
      <c r="S32" s="9"/>
      <c r="T32" s="4"/>
      <c r="U32" s="4"/>
      <c r="V32" s="8"/>
    </row>
    <row r="33" spans="1:23">
      <c r="A33" s="51" t="s">
        <v>178</v>
      </c>
      <c r="B33" s="51"/>
      <c r="C33" s="19"/>
      <c r="D33" s="31"/>
      <c r="E33" s="31"/>
      <c r="F33" s="117"/>
      <c r="R33" s="51"/>
      <c r="S33" s="51"/>
      <c r="T33" s="51"/>
      <c r="U33" s="51"/>
    </row>
    <row r="34" spans="1:23">
      <c r="A34" s="14" t="s">
        <v>180</v>
      </c>
      <c r="C34" s="19"/>
      <c r="D34" s="31"/>
      <c r="E34" s="31"/>
      <c r="F34" s="117"/>
    </row>
    <row r="35" spans="1:23">
      <c r="A35" s="111" t="s">
        <v>1405</v>
      </c>
      <c r="B35" s="111"/>
      <c r="G35" s="72"/>
      <c r="H35" s="72"/>
      <c r="I35" s="32"/>
      <c r="J35" s="32"/>
      <c r="K35" s="32"/>
      <c r="L35" s="32"/>
      <c r="M35" s="58"/>
      <c r="N35" s="58"/>
      <c r="O35" s="32"/>
      <c r="P35" s="32"/>
      <c r="Q35" s="32"/>
      <c r="R35" s="32"/>
      <c r="S35" s="32"/>
    </row>
    <row r="36" spans="1:23">
      <c r="A36" s="129"/>
      <c r="B36" s="129"/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8"/>
      <c r="O36" s="128"/>
      <c r="P36" s="128"/>
      <c r="Q36" s="128"/>
      <c r="R36" s="128"/>
      <c r="S36" s="128"/>
      <c r="T36" s="128"/>
      <c r="U36" s="128"/>
      <c r="V36" s="128"/>
      <c r="W36" s="127"/>
    </row>
    <row r="37" spans="1:23">
      <c r="A37" s="440"/>
      <c r="B37" s="440"/>
      <c r="C37" s="440"/>
      <c r="D37" s="440"/>
      <c r="E37" s="440"/>
      <c r="F37" s="440"/>
      <c r="G37" s="440"/>
      <c r="H37" s="440"/>
      <c r="I37" s="440"/>
      <c r="J37" s="440"/>
      <c r="K37" s="440"/>
      <c r="L37" s="440"/>
      <c r="M37" s="440"/>
      <c r="N37" s="58"/>
      <c r="O37" s="32"/>
      <c r="P37" s="32"/>
      <c r="Q37" s="32"/>
      <c r="R37" s="32"/>
      <c r="S37" s="32"/>
    </row>
    <row r="38" spans="1:23">
      <c r="A38" s="440"/>
      <c r="B38" s="440"/>
      <c r="C38" s="440"/>
      <c r="D38" s="440"/>
      <c r="E38" s="440"/>
      <c r="F38" s="440"/>
      <c r="G38" s="440"/>
      <c r="H38" s="440"/>
      <c r="I38" s="440"/>
      <c r="J38" s="440"/>
      <c r="K38" s="440"/>
      <c r="L38" s="440"/>
      <c r="M38" s="440"/>
      <c r="O38" s="32"/>
      <c r="P38" s="32"/>
      <c r="Q38" s="32"/>
      <c r="R38" s="32"/>
      <c r="S38" s="32"/>
    </row>
    <row r="39" spans="1:23">
      <c r="A39" s="111" t="s">
        <v>65</v>
      </c>
      <c r="B39" s="111"/>
      <c r="G39" s="72"/>
      <c r="H39" s="72" t="s">
        <v>66</v>
      </c>
      <c r="I39" s="32"/>
      <c r="J39" s="32"/>
      <c r="K39" s="32"/>
      <c r="L39" s="32"/>
      <c r="M39" s="58"/>
      <c r="N39" s="58"/>
      <c r="O39" s="32"/>
      <c r="P39" s="32"/>
      <c r="Q39" s="32"/>
      <c r="R39" s="32" t="s">
        <v>67</v>
      </c>
      <c r="S39" s="32"/>
    </row>
    <row r="40" spans="1:23" ht="15">
      <c r="A40" s="7"/>
      <c r="B40" s="7"/>
      <c r="C40" s="5"/>
      <c r="D40" s="29"/>
      <c r="E40" s="29"/>
      <c r="F40" s="28"/>
      <c r="G40" s="8"/>
      <c r="I40" s="9"/>
      <c r="J40" s="9"/>
      <c r="K40" s="9"/>
      <c r="L40" s="9"/>
      <c r="M40" s="23"/>
      <c r="N40" s="23"/>
      <c r="O40" s="9"/>
      <c r="P40" s="9"/>
      <c r="Q40" s="9"/>
      <c r="R40" s="9"/>
      <c r="S40" s="9"/>
      <c r="T40" s="4"/>
      <c r="U40" s="4"/>
      <c r="V40" s="8"/>
    </row>
    <row r="41" spans="1:23">
      <c r="C41" s="19"/>
      <c r="D41" s="31"/>
      <c r="E41" s="31"/>
      <c r="F41" s="117"/>
    </row>
    <row r="42" spans="1:23">
      <c r="C42" s="19"/>
      <c r="D42" s="31"/>
      <c r="E42" s="31"/>
      <c r="F42" s="117"/>
    </row>
    <row r="43" spans="1:23">
      <c r="C43" s="19"/>
      <c r="D43" s="31"/>
      <c r="E43" s="31"/>
      <c r="F43" s="117"/>
    </row>
    <row r="44" spans="1:23">
      <c r="C44" s="19"/>
      <c r="D44" s="31"/>
      <c r="E44" s="31"/>
      <c r="F44" s="117"/>
    </row>
    <row r="45" spans="1:23">
      <c r="C45" s="19"/>
      <c r="D45" s="31"/>
      <c r="E45" s="31"/>
      <c r="F45" s="117"/>
    </row>
    <row r="46" spans="1:23">
      <c r="C46" s="19"/>
      <c r="D46" s="31"/>
      <c r="E46" s="31"/>
      <c r="F46" s="117"/>
    </row>
    <row r="47" spans="1:23">
      <c r="C47" s="19"/>
      <c r="D47" s="31"/>
      <c r="E47" s="31"/>
      <c r="F47" s="117"/>
    </row>
    <row r="48" spans="1:23">
      <c r="C48" s="19"/>
      <c r="D48" s="31"/>
      <c r="E48" s="31"/>
      <c r="F48" s="117"/>
    </row>
    <row r="49" spans="1:23">
      <c r="C49" s="19"/>
      <c r="D49" s="31"/>
      <c r="E49" s="31"/>
      <c r="F49" s="117"/>
    </row>
    <row r="50" spans="1:23">
      <c r="C50" s="19"/>
      <c r="D50" s="31"/>
      <c r="E50" s="31"/>
      <c r="F50" s="117"/>
    </row>
    <row r="51" spans="1:23">
      <c r="C51" s="19"/>
      <c r="D51" s="31"/>
      <c r="E51" s="31"/>
      <c r="F51" s="117"/>
    </row>
    <row r="52" spans="1:23">
      <c r="C52" s="19"/>
      <c r="D52" s="31"/>
      <c r="E52" s="31"/>
      <c r="F52" s="117"/>
    </row>
    <row r="53" spans="1:23">
      <c r="C53" s="19"/>
      <c r="D53" s="31"/>
      <c r="E53" s="31"/>
      <c r="F53" s="117"/>
    </row>
    <row r="54" spans="1:23">
      <c r="C54" s="19"/>
      <c r="D54" s="31"/>
      <c r="E54" s="31"/>
      <c r="F54" s="117"/>
    </row>
    <row r="55" spans="1:23" s="21" customFormat="1">
      <c r="A55" s="14"/>
      <c r="B55" s="14"/>
      <c r="C55" s="19"/>
      <c r="D55" s="31"/>
      <c r="E55" s="31"/>
      <c r="F55" s="117"/>
      <c r="G55" s="118"/>
      <c r="H55" s="118"/>
      <c r="M55" s="14"/>
      <c r="N55" s="14"/>
      <c r="O55" s="14"/>
      <c r="P55" s="14"/>
      <c r="Q55" s="14"/>
      <c r="R55" s="14"/>
      <c r="S55" s="14"/>
      <c r="T55" s="14"/>
      <c r="U55" s="14"/>
      <c r="V55" s="72"/>
      <c r="W55" s="14"/>
    </row>
    <row r="56" spans="1:23" s="21" customFormat="1">
      <c r="A56" s="14"/>
      <c r="B56" s="14"/>
      <c r="C56" s="19"/>
      <c r="D56" s="31"/>
      <c r="E56" s="31"/>
      <c r="F56" s="117"/>
      <c r="G56" s="118"/>
      <c r="H56" s="118"/>
      <c r="M56" s="14"/>
      <c r="N56" s="14"/>
      <c r="O56" s="14"/>
      <c r="P56" s="14"/>
      <c r="Q56" s="14"/>
      <c r="R56" s="14"/>
      <c r="S56" s="14"/>
      <c r="T56" s="14"/>
      <c r="U56" s="14"/>
      <c r="V56" s="72"/>
      <c r="W56" s="14"/>
    </row>
    <row r="57" spans="1:23" s="21" customFormat="1">
      <c r="A57" s="14"/>
      <c r="B57" s="14"/>
      <c r="C57" s="19"/>
      <c r="D57" s="31"/>
      <c r="E57" s="31"/>
      <c r="F57" s="117"/>
      <c r="G57" s="118"/>
      <c r="H57" s="118"/>
      <c r="M57" s="14"/>
      <c r="N57" s="14"/>
      <c r="O57" s="14"/>
      <c r="P57" s="14"/>
      <c r="Q57" s="14"/>
      <c r="R57" s="14"/>
      <c r="S57" s="14"/>
      <c r="T57" s="14"/>
      <c r="U57" s="14"/>
      <c r="V57" s="72"/>
      <c r="W57" s="14"/>
    </row>
    <row r="58" spans="1:23" s="21" customFormat="1">
      <c r="A58" s="14"/>
      <c r="B58" s="14"/>
      <c r="C58" s="19"/>
      <c r="D58" s="31"/>
      <c r="E58" s="31"/>
      <c r="F58" s="117"/>
      <c r="G58" s="118"/>
      <c r="H58" s="118"/>
      <c r="M58" s="14"/>
      <c r="N58" s="14"/>
      <c r="O58" s="14"/>
      <c r="P58" s="14"/>
      <c r="Q58" s="14"/>
      <c r="R58" s="14"/>
      <c r="S58" s="14"/>
      <c r="T58" s="14"/>
      <c r="U58" s="14"/>
      <c r="V58" s="72"/>
      <c r="W58" s="14"/>
    </row>
    <row r="59" spans="1:23" s="21" customFormat="1">
      <c r="A59" s="14"/>
      <c r="B59" s="14"/>
      <c r="C59" s="19"/>
      <c r="D59" s="31"/>
      <c r="E59" s="31"/>
      <c r="F59" s="117"/>
      <c r="G59" s="118"/>
      <c r="H59" s="118"/>
      <c r="M59" s="14"/>
      <c r="N59" s="14"/>
      <c r="O59" s="14"/>
      <c r="P59" s="14"/>
      <c r="Q59" s="14"/>
      <c r="R59" s="14"/>
      <c r="S59" s="14"/>
      <c r="T59" s="14"/>
      <c r="U59" s="14"/>
      <c r="V59" s="72"/>
      <c r="W59" s="14"/>
    </row>
    <row r="60" spans="1:23" s="21" customFormat="1">
      <c r="A60" s="14"/>
      <c r="B60" s="14"/>
      <c r="C60" s="19"/>
      <c r="D60" s="31"/>
      <c r="E60" s="31"/>
      <c r="F60" s="117"/>
      <c r="G60" s="118"/>
      <c r="H60" s="118"/>
      <c r="M60" s="14"/>
      <c r="N60" s="14"/>
      <c r="O60" s="14"/>
      <c r="P60" s="14"/>
      <c r="Q60" s="14"/>
      <c r="R60" s="14"/>
      <c r="S60" s="14"/>
      <c r="T60" s="14"/>
      <c r="U60" s="14"/>
      <c r="V60" s="72"/>
      <c r="W60" s="14"/>
    </row>
    <row r="61" spans="1:23" s="21" customFormat="1">
      <c r="A61" s="14"/>
      <c r="B61" s="14"/>
      <c r="C61" s="19"/>
      <c r="D61" s="31"/>
      <c r="E61" s="31"/>
      <c r="F61" s="117"/>
      <c r="G61" s="118"/>
      <c r="H61" s="118"/>
      <c r="M61" s="14"/>
      <c r="N61" s="14"/>
      <c r="O61" s="14"/>
      <c r="P61" s="14"/>
      <c r="Q61" s="14"/>
      <c r="R61" s="14"/>
      <c r="S61" s="14"/>
      <c r="T61" s="14"/>
      <c r="U61" s="14"/>
      <c r="V61" s="72"/>
      <c r="W61" s="14"/>
    </row>
    <row r="62" spans="1:23" s="21" customFormat="1">
      <c r="A62" s="14"/>
      <c r="B62" s="14"/>
      <c r="C62" s="19"/>
      <c r="D62" s="31"/>
      <c r="E62" s="31"/>
      <c r="F62" s="117"/>
      <c r="G62" s="118"/>
      <c r="H62" s="118"/>
      <c r="M62" s="14"/>
      <c r="N62" s="14"/>
      <c r="O62" s="14"/>
      <c r="P62" s="14"/>
      <c r="Q62" s="14"/>
      <c r="R62" s="14"/>
      <c r="S62" s="14"/>
      <c r="T62" s="14"/>
      <c r="U62" s="14"/>
      <c r="V62" s="72"/>
      <c r="W62" s="14"/>
    </row>
    <row r="63" spans="1:23" s="21" customFormat="1">
      <c r="A63" s="14"/>
      <c r="B63" s="14"/>
      <c r="C63" s="19"/>
      <c r="D63" s="31"/>
      <c r="E63" s="31"/>
      <c r="F63" s="117"/>
      <c r="G63" s="118"/>
      <c r="H63" s="118"/>
      <c r="M63" s="14"/>
      <c r="N63" s="14"/>
      <c r="O63" s="14"/>
      <c r="P63" s="14"/>
      <c r="Q63" s="14"/>
      <c r="R63" s="14"/>
      <c r="S63" s="14"/>
      <c r="T63" s="14"/>
      <c r="U63" s="14"/>
      <c r="V63" s="72"/>
      <c r="W63" s="14"/>
    </row>
    <row r="64" spans="1:23" s="21" customFormat="1">
      <c r="A64" s="14"/>
      <c r="B64" s="14"/>
      <c r="C64" s="19"/>
      <c r="D64" s="31"/>
      <c r="E64" s="31"/>
      <c r="F64" s="117"/>
      <c r="G64" s="118"/>
      <c r="H64" s="118"/>
      <c r="M64" s="14"/>
      <c r="N64" s="14"/>
      <c r="O64" s="14"/>
      <c r="P64" s="14"/>
      <c r="Q64" s="14"/>
      <c r="R64" s="14"/>
      <c r="S64" s="14"/>
      <c r="T64" s="14"/>
      <c r="U64" s="14"/>
      <c r="V64" s="72"/>
      <c r="W64" s="14"/>
    </row>
    <row r="65" spans="1:23" s="21" customFormat="1">
      <c r="A65" s="14"/>
      <c r="B65" s="14"/>
      <c r="C65" s="19"/>
      <c r="D65" s="31"/>
      <c r="E65" s="31"/>
      <c r="F65" s="117"/>
      <c r="G65" s="118"/>
      <c r="H65" s="118"/>
      <c r="M65" s="14"/>
      <c r="N65" s="14"/>
      <c r="O65" s="14"/>
      <c r="P65" s="14"/>
      <c r="Q65" s="14"/>
      <c r="R65" s="14"/>
      <c r="S65" s="14"/>
      <c r="T65" s="14"/>
      <c r="U65" s="14"/>
      <c r="V65" s="72"/>
      <c r="W65" s="14"/>
    </row>
    <row r="66" spans="1:23" s="21" customFormat="1">
      <c r="A66" s="14"/>
      <c r="B66" s="14"/>
      <c r="C66" s="19"/>
      <c r="D66" s="31"/>
      <c r="E66" s="31"/>
      <c r="F66" s="117"/>
      <c r="G66" s="118"/>
      <c r="H66" s="118"/>
      <c r="M66" s="14"/>
      <c r="N66" s="14"/>
      <c r="O66" s="14"/>
      <c r="P66" s="14"/>
      <c r="Q66" s="14"/>
      <c r="R66" s="14"/>
      <c r="S66" s="14"/>
      <c r="T66" s="14"/>
      <c r="U66" s="14"/>
      <c r="V66" s="72"/>
      <c r="W66" s="14"/>
    </row>
    <row r="67" spans="1:23" s="21" customFormat="1">
      <c r="A67" s="14"/>
      <c r="B67" s="14"/>
      <c r="C67" s="19"/>
      <c r="D67" s="31"/>
      <c r="E67" s="31"/>
      <c r="F67" s="117"/>
      <c r="G67" s="118"/>
      <c r="H67" s="118"/>
      <c r="M67" s="14"/>
      <c r="N67" s="14"/>
      <c r="O67" s="14"/>
      <c r="P67" s="14"/>
      <c r="Q67" s="14"/>
      <c r="R67" s="14"/>
      <c r="S67" s="14"/>
      <c r="T67" s="14"/>
      <c r="U67" s="14"/>
      <c r="V67" s="72"/>
      <c r="W67" s="14"/>
    </row>
    <row r="68" spans="1:23" s="21" customFormat="1">
      <c r="A68" s="14"/>
      <c r="B68" s="14"/>
      <c r="C68" s="19"/>
      <c r="D68" s="31"/>
      <c r="E68" s="31"/>
      <c r="F68" s="117"/>
      <c r="G68" s="118"/>
      <c r="H68" s="118"/>
      <c r="M68" s="14"/>
      <c r="N68" s="14"/>
      <c r="O68" s="14"/>
      <c r="P68" s="14"/>
      <c r="Q68" s="14"/>
      <c r="R68" s="14"/>
      <c r="S68" s="14"/>
      <c r="T68" s="14"/>
      <c r="U68" s="14"/>
      <c r="V68" s="72"/>
      <c r="W68" s="14"/>
    </row>
    <row r="69" spans="1:23" s="21" customFormat="1">
      <c r="A69" s="14"/>
      <c r="B69" s="14"/>
      <c r="C69" s="19"/>
      <c r="D69" s="31"/>
      <c r="E69" s="31"/>
      <c r="F69" s="117"/>
      <c r="G69" s="118"/>
      <c r="H69" s="118"/>
      <c r="M69" s="14"/>
      <c r="N69" s="14"/>
      <c r="O69" s="14"/>
      <c r="P69" s="14"/>
      <c r="Q69" s="14"/>
      <c r="R69" s="14"/>
      <c r="S69" s="14"/>
      <c r="T69" s="14"/>
      <c r="U69" s="14"/>
      <c r="V69" s="72"/>
      <c r="W69" s="14"/>
    </row>
    <row r="70" spans="1:23" s="21" customFormat="1">
      <c r="A70" s="14"/>
      <c r="B70" s="14"/>
      <c r="C70" s="19"/>
      <c r="D70" s="31"/>
      <c r="E70" s="31"/>
      <c r="F70" s="117"/>
      <c r="G70" s="118"/>
      <c r="H70" s="118"/>
      <c r="M70" s="14"/>
      <c r="N70" s="14"/>
      <c r="O70" s="14"/>
      <c r="P70" s="14"/>
      <c r="Q70" s="14"/>
      <c r="R70" s="14"/>
      <c r="S70" s="14"/>
      <c r="T70" s="14"/>
      <c r="U70" s="14"/>
      <c r="V70" s="72"/>
      <c r="W70" s="14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  <row r="250" spans="1:23" s="21" customFormat="1">
      <c r="A250" s="14"/>
      <c r="B250" s="14"/>
      <c r="C250" s="19"/>
      <c r="D250" s="31"/>
      <c r="E250" s="31"/>
      <c r="F250" s="117"/>
      <c r="G250" s="118"/>
      <c r="H250" s="118"/>
      <c r="M250" s="14"/>
      <c r="N250" s="14"/>
      <c r="O250" s="14"/>
      <c r="P250" s="14"/>
      <c r="Q250" s="14"/>
      <c r="R250" s="14"/>
      <c r="S250" s="14"/>
      <c r="T250" s="14"/>
      <c r="U250" s="14"/>
      <c r="V250" s="72"/>
      <c r="W250" s="14"/>
    </row>
    <row r="251" spans="1:23" s="21" customFormat="1">
      <c r="A251" s="14"/>
      <c r="B251" s="14"/>
      <c r="C251" s="19"/>
      <c r="D251" s="31"/>
      <c r="E251" s="31"/>
      <c r="F251" s="117"/>
      <c r="G251" s="118"/>
      <c r="H251" s="118"/>
      <c r="M251" s="14"/>
      <c r="N251" s="14"/>
      <c r="O251" s="14"/>
      <c r="P251" s="14"/>
      <c r="Q251" s="14"/>
      <c r="R251" s="14"/>
      <c r="S251" s="14"/>
      <c r="T251" s="14"/>
      <c r="U251" s="14"/>
      <c r="V251" s="72"/>
      <c r="W251" s="14"/>
    </row>
    <row r="252" spans="1:23" s="21" customFormat="1">
      <c r="A252" s="14"/>
      <c r="B252" s="14"/>
      <c r="C252" s="19"/>
      <c r="D252" s="31"/>
      <c r="E252" s="31"/>
      <c r="F252" s="117"/>
      <c r="G252" s="118"/>
      <c r="H252" s="118"/>
      <c r="M252" s="14"/>
      <c r="N252" s="14"/>
      <c r="O252" s="14"/>
      <c r="P252" s="14"/>
      <c r="Q252" s="14"/>
      <c r="R252" s="14"/>
      <c r="S252" s="14"/>
      <c r="T252" s="14"/>
      <c r="U252" s="14"/>
      <c r="V252" s="72"/>
      <c r="W252" s="14"/>
    </row>
    <row r="253" spans="1:23" s="21" customFormat="1">
      <c r="A253" s="14"/>
      <c r="B253" s="14"/>
      <c r="C253" s="19"/>
      <c r="D253" s="31"/>
      <c r="E253" s="31"/>
      <c r="F253" s="117"/>
      <c r="G253" s="118"/>
      <c r="H253" s="118"/>
      <c r="M253" s="14"/>
      <c r="N253" s="14"/>
      <c r="O253" s="14"/>
      <c r="P253" s="14"/>
      <c r="Q253" s="14"/>
      <c r="R253" s="14"/>
      <c r="S253" s="14"/>
      <c r="T253" s="14"/>
      <c r="U253" s="14"/>
      <c r="V253" s="72"/>
      <c r="W253" s="14"/>
    </row>
    <row r="254" spans="1:23" s="21" customFormat="1">
      <c r="A254" s="14"/>
      <c r="B254" s="14"/>
      <c r="C254" s="19"/>
      <c r="D254" s="31"/>
      <c r="E254" s="31"/>
      <c r="F254" s="117"/>
      <c r="G254" s="118"/>
      <c r="H254" s="118"/>
      <c r="M254" s="14"/>
      <c r="N254" s="14"/>
      <c r="O254" s="14"/>
      <c r="P254" s="14"/>
      <c r="Q254" s="14"/>
      <c r="R254" s="14"/>
      <c r="S254" s="14"/>
      <c r="T254" s="14"/>
      <c r="U254" s="14"/>
      <c r="V254" s="72"/>
      <c r="W254" s="14"/>
    </row>
    <row r="255" spans="1:23" s="21" customFormat="1">
      <c r="A255" s="14"/>
      <c r="B255" s="14"/>
      <c r="C255" s="19"/>
      <c r="D255" s="31"/>
      <c r="E255" s="31"/>
      <c r="F255" s="117"/>
      <c r="G255" s="118"/>
      <c r="H255" s="118"/>
      <c r="M255" s="14"/>
      <c r="N255" s="14"/>
      <c r="O255" s="14"/>
      <c r="P255" s="14"/>
      <c r="Q255" s="14"/>
      <c r="R255" s="14"/>
      <c r="S255" s="14"/>
      <c r="T255" s="14"/>
      <c r="U255" s="14"/>
      <c r="V255" s="72"/>
      <c r="W255" s="14"/>
    </row>
    <row r="256" spans="1:23" s="21" customFormat="1">
      <c r="A256" s="14"/>
      <c r="B256" s="14"/>
      <c r="C256" s="19"/>
      <c r="D256" s="31"/>
      <c r="E256" s="31"/>
      <c r="F256" s="117"/>
      <c r="G256" s="118"/>
      <c r="H256" s="118"/>
      <c r="M256" s="14"/>
      <c r="N256" s="14"/>
      <c r="O256" s="14"/>
      <c r="P256" s="14"/>
      <c r="Q256" s="14"/>
      <c r="R256" s="14"/>
      <c r="S256" s="14"/>
      <c r="T256" s="14"/>
      <c r="U256" s="14"/>
      <c r="V256" s="72"/>
      <c r="W256" s="14"/>
    </row>
    <row r="257" spans="1:23" s="21" customFormat="1">
      <c r="A257" s="14"/>
      <c r="B257" s="14"/>
      <c r="C257" s="19"/>
      <c r="D257" s="31"/>
      <c r="E257" s="31"/>
      <c r="F257" s="117"/>
      <c r="G257" s="118"/>
      <c r="H257" s="118"/>
      <c r="M257" s="14"/>
      <c r="N257" s="14"/>
      <c r="O257" s="14"/>
      <c r="P257" s="14"/>
      <c r="Q257" s="14"/>
      <c r="R257" s="14"/>
      <c r="S257" s="14"/>
      <c r="T257" s="14"/>
      <c r="U257" s="14"/>
      <c r="V257" s="72"/>
      <c r="W257" s="14"/>
    </row>
    <row r="258" spans="1:23" s="21" customFormat="1">
      <c r="A258" s="14"/>
      <c r="B258" s="14"/>
      <c r="C258" s="19"/>
      <c r="D258" s="31"/>
      <c r="E258" s="31"/>
      <c r="F258" s="117"/>
      <c r="G258" s="118"/>
      <c r="H258" s="118"/>
      <c r="M258" s="14"/>
      <c r="N258" s="14"/>
      <c r="O258" s="14"/>
      <c r="P258" s="14"/>
      <c r="Q258" s="14"/>
      <c r="R258" s="14"/>
      <c r="S258" s="14"/>
      <c r="T258" s="14"/>
      <c r="U258" s="14"/>
      <c r="V258" s="72"/>
      <c r="W258" s="14"/>
    </row>
    <row r="259" spans="1:23" s="21" customFormat="1">
      <c r="A259" s="14"/>
      <c r="B259" s="14"/>
      <c r="C259" s="19"/>
      <c r="D259" s="31"/>
      <c r="E259" s="31"/>
      <c r="F259" s="117"/>
      <c r="G259" s="118"/>
      <c r="H259" s="118"/>
      <c r="M259" s="14"/>
      <c r="N259" s="14"/>
      <c r="O259" s="14"/>
      <c r="P259" s="14"/>
      <c r="Q259" s="14"/>
      <c r="R259" s="14"/>
      <c r="S259" s="14"/>
      <c r="T259" s="14"/>
      <c r="U259" s="14"/>
      <c r="V259" s="72"/>
      <c r="W259" s="14"/>
    </row>
    <row r="260" spans="1:23" s="21" customFormat="1">
      <c r="A260" s="14"/>
      <c r="B260" s="14"/>
      <c r="C260" s="19"/>
      <c r="D260" s="31"/>
      <c r="E260" s="31"/>
      <c r="F260" s="117"/>
      <c r="G260" s="118"/>
      <c r="H260" s="118"/>
      <c r="M260" s="14"/>
      <c r="N260" s="14"/>
      <c r="O260" s="14"/>
      <c r="P260" s="14"/>
      <c r="Q260" s="14"/>
      <c r="R260" s="14"/>
      <c r="S260" s="14"/>
      <c r="T260" s="14"/>
      <c r="U260" s="14"/>
      <c r="V260" s="72"/>
      <c r="W260" s="14"/>
    </row>
    <row r="261" spans="1:23" s="21" customFormat="1">
      <c r="A261" s="14"/>
      <c r="B261" s="14"/>
      <c r="C261" s="19"/>
      <c r="D261" s="31"/>
      <c r="E261" s="31"/>
      <c r="F261" s="117"/>
      <c r="G261" s="118"/>
      <c r="H261" s="118"/>
      <c r="M261" s="14"/>
      <c r="N261" s="14"/>
      <c r="O261" s="14"/>
      <c r="P261" s="14"/>
      <c r="Q261" s="14"/>
      <c r="R261" s="14"/>
      <c r="S261" s="14"/>
      <c r="T261" s="14"/>
      <c r="U261" s="14"/>
      <c r="V261" s="72"/>
      <c r="W261" s="14"/>
    </row>
    <row r="262" spans="1:23" s="21" customFormat="1">
      <c r="A262" s="14"/>
      <c r="B262" s="14"/>
      <c r="C262" s="19"/>
      <c r="D262" s="31"/>
      <c r="E262" s="31"/>
      <c r="F262" s="117"/>
      <c r="G262" s="118"/>
      <c r="H262" s="118"/>
      <c r="M262" s="14"/>
      <c r="N262" s="14"/>
      <c r="O262" s="14"/>
      <c r="P262" s="14"/>
      <c r="Q262" s="14"/>
      <c r="R262" s="14"/>
      <c r="S262" s="14"/>
      <c r="T262" s="14"/>
      <c r="U262" s="14"/>
      <c r="V262" s="72"/>
      <c r="W262" s="14"/>
    </row>
    <row r="263" spans="1:23" s="21" customFormat="1">
      <c r="A263" s="14"/>
      <c r="B263" s="14"/>
      <c r="C263" s="19"/>
      <c r="D263" s="31"/>
      <c r="E263" s="31"/>
      <c r="F263" s="117"/>
      <c r="G263" s="118"/>
      <c r="H263" s="118"/>
      <c r="M263" s="14"/>
      <c r="N263" s="14"/>
      <c r="O263" s="14"/>
      <c r="P263" s="14"/>
      <c r="Q263" s="14"/>
      <c r="R263" s="14"/>
      <c r="S263" s="14"/>
      <c r="T263" s="14"/>
      <c r="U263" s="14"/>
      <c r="V263" s="72"/>
      <c r="W263" s="14"/>
    </row>
  </sheetData>
  <sheetProtection insertRows="0" deleteRows="0"/>
  <protectedRanges>
    <protectedRange sqref="K39:Q1048576 N37:Q38 V1:V1048576 K1:Q36" name="Obseg1"/>
    <protectedRange sqref="K37:M37" name="Obseg1_1"/>
    <protectedRange sqref="K38:M38" name="Obseg1_2"/>
  </protectedRanges>
  <mergeCells count="9">
    <mergeCell ref="A37:M37"/>
    <mergeCell ref="A38:M38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25" max="11" man="1"/>
  </rowBreaks>
  <ignoredErrors>
    <ignoredError sqref="B16:B30" numberStoredAsText="1"/>
  </ignoredError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W272"/>
  <sheetViews>
    <sheetView topLeftCell="A10" zoomScale="90" zoomScaleNormal="90" zoomScaleSheetLayoutView="100" workbookViewId="0">
      <selection activeCell="R38" sqref="R38"/>
    </sheetView>
  </sheetViews>
  <sheetFormatPr defaultColWidth="8.85546875" defaultRowHeight="12.75"/>
  <cols>
    <col min="1" max="2" width="5.28515625" style="14" customWidth="1"/>
    <col min="3" max="3" width="34.5703125" style="20" customWidth="1"/>
    <col min="4" max="4" width="10.7109375" style="30" customWidth="1"/>
    <col min="5" max="5" width="9.42578125" style="30" customWidth="1"/>
    <col min="6" max="6" width="9.42578125" style="114" customWidth="1"/>
    <col min="7" max="7" width="7.42578125" style="118" customWidth="1"/>
    <col min="8" max="8" width="6" style="118" customWidth="1"/>
    <col min="9" max="9" width="12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12.7109375" style="14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129</v>
      </c>
    </row>
    <row r="2" spans="1:22" ht="15">
      <c r="C2" s="54" t="s">
        <v>130</v>
      </c>
      <c r="D2" s="442" t="str">
        <f>+'prva stran'!B6</f>
        <v>VRTEC SEŽANA</v>
      </c>
      <c r="E2" s="443"/>
      <c r="F2" s="443"/>
      <c r="G2" s="443"/>
      <c r="H2" s="443"/>
      <c r="I2" s="443"/>
      <c r="J2" s="443"/>
      <c r="K2" s="443"/>
    </row>
    <row r="3" spans="1:22" ht="15">
      <c r="C3" s="54" t="s">
        <v>131</v>
      </c>
      <c r="D3" s="444" t="str">
        <f>+'prva stran'!B7</f>
        <v xml:space="preserve">Ulica Jožeta Pahorja 1, 6210 SEŽANA </v>
      </c>
      <c r="E3" s="445"/>
      <c r="F3" s="445"/>
      <c r="G3" s="445"/>
      <c r="H3" s="445"/>
      <c r="I3" s="445"/>
      <c r="J3" s="445"/>
      <c r="K3" s="445"/>
    </row>
    <row r="4" spans="1:22" ht="15">
      <c r="C4" s="73"/>
    </row>
    <row r="5" spans="1:22" ht="15">
      <c r="C5" s="53" t="s">
        <v>133</v>
      </c>
    </row>
    <row r="6" spans="1:22" ht="17.25" customHeight="1">
      <c r="C6" s="55" t="s">
        <v>130</v>
      </c>
      <c r="D6" s="446">
        <f>+'prva stran'!B10</f>
        <v>0</v>
      </c>
      <c r="E6" s="447"/>
      <c r="F6" s="447"/>
      <c r="G6" s="447"/>
      <c r="H6" s="447"/>
      <c r="I6" s="447"/>
      <c r="J6" s="447"/>
      <c r="K6" s="447"/>
    </row>
    <row r="7" spans="1:22" ht="17.25" customHeight="1">
      <c r="C7" s="55" t="s">
        <v>131</v>
      </c>
      <c r="D7" s="448">
        <f>+'prva stran'!B11</f>
        <v>0</v>
      </c>
      <c r="E7" s="449"/>
      <c r="F7" s="449"/>
      <c r="G7" s="449"/>
      <c r="H7" s="449"/>
      <c r="I7" s="449"/>
      <c r="J7" s="449"/>
      <c r="K7" s="449"/>
    </row>
    <row r="8" spans="1:22" ht="17.25" customHeight="1">
      <c r="C8" s="55" t="s">
        <v>132</v>
      </c>
      <c r="D8" s="448">
        <f>+'prva stran'!B12</f>
        <v>0</v>
      </c>
      <c r="E8" s="449"/>
      <c r="F8" s="449"/>
      <c r="G8" s="449"/>
      <c r="H8" s="449"/>
      <c r="I8" s="449"/>
      <c r="J8" s="449"/>
      <c r="K8" s="449"/>
    </row>
    <row r="9" spans="1:22" s="15" customFormat="1" ht="17.25" customHeight="1">
      <c r="A9" s="12"/>
      <c r="B9" s="12"/>
      <c r="C9" s="56" t="s">
        <v>134</v>
      </c>
      <c r="D9" s="450">
        <f>+'prva stran'!B13</f>
        <v>0</v>
      </c>
      <c r="E9" s="449"/>
      <c r="F9" s="449"/>
      <c r="G9" s="449"/>
      <c r="H9" s="449"/>
      <c r="I9" s="449"/>
      <c r="J9" s="449"/>
      <c r="K9" s="449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98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pred_rekapitulacija'!A36</f>
        <v>23.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441" t="str">
        <f>+'Ponudbeni pred_rekapitulacija'!B36</f>
        <v>ZAMRZNJENI IZDELKI IZ TESTA</v>
      </c>
      <c r="D13" s="441"/>
      <c r="E13" s="441"/>
      <c r="F13" s="441"/>
      <c r="G13" s="441"/>
      <c r="H13" s="441"/>
      <c r="I13" s="441"/>
      <c r="J13" s="441"/>
      <c r="K13" s="441"/>
      <c r="L13" s="441"/>
      <c r="V13" s="8"/>
    </row>
    <row r="14" spans="1:22" s="77" customFormat="1" ht="12" customHeight="1">
      <c r="A14" s="50">
        <v>1</v>
      </c>
      <c r="B14" s="164" t="s">
        <v>271</v>
      </c>
      <c r="C14" s="50">
        <v>2</v>
      </c>
      <c r="D14" s="50" t="s">
        <v>156</v>
      </c>
      <c r="E14" s="50" t="s">
        <v>157</v>
      </c>
      <c r="F14" s="50" t="s">
        <v>217</v>
      </c>
      <c r="G14" s="50">
        <v>3</v>
      </c>
      <c r="H14" s="50">
        <v>4</v>
      </c>
      <c r="I14" s="74" t="s">
        <v>97</v>
      </c>
      <c r="J14" s="74" t="s">
        <v>172</v>
      </c>
      <c r="K14" s="75">
        <v>5</v>
      </c>
      <c r="L14" s="75">
        <v>6</v>
      </c>
      <c r="M14" s="75" t="s">
        <v>64</v>
      </c>
      <c r="N14" s="75" t="s">
        <v>212</v>
      </c>
      <c r="O14" s="75">
        <v>7</v>
      </c>
      <c r="P14" s="75" t="s">
        <v>213</v>
      </c>
      <c r="Q14" s="75">
        <v>8</v>
      </c>
      <c r="R14" s="76" t="s">
        <v>214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>
      <c r="A15" s="60" t="s">
        <v>2</v>
      </c>
      <c r="B15" s="60" t="s">
        <v>1175</v>
      </c>
      <c r="C15" s="60" t="s">
        <v>219</v>
      </c>
      <c r="D15" s="60" t="s">
        <v>209</v>
      </c>
      <c r="E15" s="60" t="s">
        <v>210</v>
      </c>
      <c r="F15" s="60" t="s">
        <v>218</v>
      </c>
      <c r="G15" s="60" t="s">
        <v>144</v>
      </c>
      <c r="H15" s="60" t="s">
        <v>145</v>
      </c>
      <c r="I15" s="61" t="s">
        <v>181</v>
      </c>
      <c r="J15" s="61" t="s">
        <v>205</v>
      </c>
      <c r="K15" s="62" t="s">
        <v>152</v>
      </c>
      <c r="L15" s="62" t="s">
        <v>96</v>
      </c>
      <c r="M15" s="62" t="s">
        <v>1549</v>
      </c>
      <c r="N15" s="62" t="s">
        <v>151</v>
      </c>
      <c r="O15" s="62" t="s">
        <v>63</v>
      </c>
      <c r="P15" s="62" t="s">
        <v>171</v>
      </c>
      <c r="Q15" s="62" t="s">
        <v>148</v>
      </c>
      <c r="R15" s="63" t="s">
        <v>149</v>
      </c>
      <c r="S15" s="63" t="s">
        <v>164</v>
      </c>
      <c r="T15" s="63" t="s">
        <v>153</v>
      </c>
      <c r="U15" s="63" t="s">
        <v>154</v>
      </c>
      <c r="V15" s="62" t="s">
        <v>168</v>
      </c>
    </row>
    <row r="16" spans="1:22" s="59" customFormat="1" ht="12">
      <c r="A16" s="88" t="s">
        <v>1</v>
      </c>
      <c r="B16" s="88" t="s">
        <v>1248</v>
      </c>
      <c r="C16" s="80" t="s">
        <v>1272</v>
      </c>
      <c r="D16" s="79">
        <v>500</v>
      </c>
      <c r="E16" s="86" t="s">
        <v>158</v>
      </c>
      <c r="F16" s="115"/>
      <c r="G16" s="94">
        <v>100</v>
      </c>
      <c r="H16" s="120" t="s">
        <v>240</v>
      </c>
      <c r="I16" s="8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J16" s="89" t="str">
        <f>IF(Sklop23[[#This Row],[ZAHTEVANA SHEMA KAKOVOSTI]]&lt;&gt;"",Sklop23[[#This Row],[Preračunana masa/volumen/kos na enoto kg]],"")</f>
        <v/>
      </c>
      <c r="K16" s="102"/>
      <c r="L16" s="95"/>
      <c r="M16" s="95"/>
      <c r="N16" s="104"/>
      <c r="O16" s="96"/>
      <c r="P16" s="96"/>
      <c r="Q16" s="105"/>
      <c r="R16" s="96">
        <f>+Sklop23[[#This Row],[cena/enota brez DDV v EUR]]*Sklop23[[#This Row],[Stopnja DDV (%)]]</f>
        <v>0</v>
      </c>
      <c r="S16" s="96">
        <f>+Sklop23[[#This Row],[cena/enota brez DDV v EUR]]+Sklop23[[#This Row],[Davek (EUR)]]</f>
        <v>0</v>
      </c>
      <c r="T16" s="96">
        <f>+Sklop23[[#This Row],[cena/enota brez DDV v EUR]]*Sklop23[[#This Row],[Okvirna količina]]</f>
        <v>0</v>
      </c>
      <c r="U16" s="96">
        <f>+Sklop23[[#This Row],[Končna cena/enoto mere (EUR) z DDV]]*Sklop23[[#This Row],[Okvirna količina]]</f>
        <v>0</v>
      </c>
      <c r="V16" s="107"/>
    </row>
    <row r="17" spans="1:22" s="59" customFormat="1" ht="12">
      <c r="A17" s="93" t="s">
        <v>3</v>
      </c>
      <c r="B17" s="165" t="s">
        <v>1249</v>
      </c>
      <c r="C17" s="80" t="s">
        <v>1273</v>
      </c>
      <c r="D17" s="79">
        <v>2000</v>
      </c>
      <c r="E17" s="86" t="s">
        <v>158</v>
      </c>
      <c r="F17" s="115"/>
      <c r="G17" s="94">
        <v>100</v>
      </c>
      <c r="H17" s="120" t="s">
        <v>240</v>
      </c>
      <c r="I17" s="8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J17" s="89" t="str">
        <f>IF(Sklop23[[#This Row],[ZAHTEVANA SHEMA KAKOVOSTI]]&lt;&gt;"",Sklop23[[#This Row],[Preračunana masa/volumen/kos na enoto kg]],"")</f>
        <v/>
      </c>
      <c r="K17" s="102"/>
      <c r="L17" s="95"/>
      <c r="M17" s="95"/>
      <c r="N17" s="104"/>
      <c r="O17" s="96"/>
      <c r="P17" s="96"/>
      <c r="Q17" s="105"/>
      <c r="R17" s="96">
        <f>+Sklop23[[#This Row],[cena/enota brez DDV v EUR]]*Sklop23[[#This Row],[Stopnja DDV (%)]]</f>
        <v>0</v>
      </c>
      <c r="S17" s="96">
        <f>+Sklop23[[#This Row],[cena/enota brez DDV v EUR]]+Sklop23[[#This Row],[Davek (EUR)]]</f>
        <v>0</v>
      </c>
      <c r="T17" s="96">
        <f>+Sklop23[[#This Row],[cena/enota brez DDV v EUR]]*Sklop23[[#This Row],[Okvirna količina]]</f>
        <v>0</v>
      </c>
      <c r="U17" s="96">
        <f>+Sklop23[[#This Row],[Končna cena/enoto mere (EUR) z DDV]]*Sklop23[[#This Row],[Okvirna količina]]</f>
        <v>0</v>
      </c>
      <c r="V17" s="107"/>
    </row>
    <row r="18" spans="1:22" s="59" customFormat="1" ht="12">
      <c r="A18" s="88" t="s">
        <v>4</v>
      </c>
      <c r="B18" s="88" t="s">
        <v>1250</v>
      </c>
      <c r="C18" s="80" t="s">
        <v>1274</v>
      </c>
      <c r="D18" s="79">
        <v>2000</v>
      </c>
      <c r="E18" s="86" t="s">
        <v>158</v>
      </c>
      <c r="F18" s="115"/>
      <c r="G18" s="94">
        <v>60</v>
      </c>
      <c r="H18" s="120" t="s">
        <v>240</v>
      </c>
      <c r="I18" s="8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120</v>
      </c>
      <c r="J18" s="89" t="str">
        <f>IF(Sklop23[[#This Row],[ZAHTEVANA SHEMA KAKOVOSTI]]&lt;&gt;"",Sklop23[[#This Row],[Preračunana masa/volumen/kos na enoto kg]],"")</f>
        <v/>
      </c>
      <c r="K18" s="102"/>
      <c r="L18" s="95"/>
      <c r="M18" s="95"/>
      <c r="N18" s="104"/>
      <c r="O18" s="96"/>
      <c r="P18" s="96"/>
      <c r="Q18" s="105"/>
      <c r="R18" s="96">
        <f>+Sklop23[[#This Row],[cena/enota brez DDV v EUR]]*Sklop23[[#This Row],[Stopnja DDV (%)]]</f>
        <v>0</v>
      </c>
      <c r="S18" s="96">
        <f>+Sklop23[[#This Row],[cena/enota brez DDV v EUR]]+Sklop23[[#This Row],[Davek (EUR)]]</f>
        <v>0</v>
      </c>
      <c r="T18" s="96">
        <f>+Sklop23[[#This Row],[cena/enota brez DDV v EUR]]*Sklop23[[#This Row],[Okvirna količina]]</f>
        <v>0</v>
      </c>
      <c r="U18" s="96">
        <f>+Sklop23[[#This Row],[Končna cena/enoto mere (EUR) z DDV]]*Sklop23[[#This Row],[Okvirna količina]]</f>
        <v>0</v>
      </c>
      <c r="V18" s="107"/>
    </row>
    <row r="19" spans="1:22" s="59" customFormat="1" ht="12">
      <c r="A19" s="88" t="s">
        <v>5</v>
      </c>
      <c r="B19" s="88" t="s">
        <v>1251</v>
      </c>
      <c r="C19" s="80" t="s">
        <v>1275</v>
      </c>
      <c r="D19" s="79">
        <v>2000</v>
      </c>
      <c r="E19" s="86" t="s">
        <v>158</v>
      </c>
      <c r="F19" s="115"/>
      <c r="G19" s="94">
        <v>300</v>
      </c>
      <c r="H19" s="120" t="s">
        <v>240</v>
      </c>
      <c r="I19" s="8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600</v>
      </c>
      <c r="J19" s="89" t="str">
        <f>IF(Sklop23[[#This Row],[ZAHTEVANA SHEMA KAKOVOSTI]]&lt;&gt;"",Sklop23[[#This Row],[Preračunana masa/volumen/kos na enoto kg]],"")</f>
        <v/>
      </c>
      <c r="K19" s="102"/>
      <c r="L19" s="95"/>
      <c r="M19" s="95"/>
      <c r="N19" s="104"/>
      <c r="O19" s="96"/>
      <c r="P19" s="96"/>
      <c r="Q19" s="105"/>
      <c r="R19" s="96">
        <f>+Sklop23[[#This Row],[cena/enota brez DDV v EUR]]*Sklop23[[#This Row],[Stopnja DDV (%)]]</f>
        <v>0</v>
      </c>
      <c r="S19" s="96">
        <f>+Sklop23[[#This Row],[cena/enota brez DDV v EUR]]+Sklop23[[#This Row],[Davek (EUR)]]</f>
        <v>0</v>
      </c>
      <c r="T19" s="96">
        <f>+Sklop23[[#This Row],[cena/enota brez DDV v EUR]]*Sklop23[[#This Row],[Okvirna količina]]</f>
        <v>0</v>
      </c>
      <c r="U19" s="96">
        <f>+Sklop23[[#This Row],[Končna cena/enoto mere (EUR) z DDV]]*Sklop23[[#This Row],[Okvirna količina]]</f>
        <v>0</v>
      </c>
      <c r="V19" s="107"/>
    </row>
    <row r="20" spans="1:22" s="59" customFormat="1" ht="12">
      <c r="A20" s="93" t="s">
        <v>6</v>
      </c>
      <c r="B20" s="165">
        <v>7899</v>
      </c>
      <c r="C20" s="80" t="s">
        <v>1276</v>
      </c>
      <c r="D20" s="79">
        <v>2000</v>
      </c>
      <c r="E20" s="86" t="s">
        <v>158</v>
      </c>
      <c r="F20" s="115"/>
      <c r="G20" s="94">
        <v>100</v>
      </c>
      <c r="H20" s="120" t="s">
        <v>240</v>
      </c>
      <c r="I20" s="8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J20" s="89" t="str">
        <f>IF(Sklop23[[#This Row],[ZAHTEVANA SHEMA KAKOVOSTI]]&lt;&gt;"",Sklop23[[#This Row],[Preračunana masa/volumen/kos na enoto kg]],"")</f>
        <v/>
      </c>
      <c r="K20" s="102"/>
      <c r="L20" s="95"/>
      <c r="M20" s="95"/>
      <c r="N20" s="104"/>
      <c r="O20" s="96"/>
      <c r="P20" s="96"/>
      <c r="Q20" s="105"/>
      <c r="R20" s="96">
        <f>+Sklop23[[#This Row],[cena/enota brez DDV v EUR]]*Sklop23[[#This Row],[Stopnja DDV (%)]]</f>
        <v>0</v>
      </c>
      <c r="S20" s="96">
        <f>+Sklop23[[#This Row],[cena/enota brez DDV v EUR]]+Sklop23[[#This Row],[Davek (EUR)]]</f>
        <v>0</v>
      </c>
      <c r="T20" s="96">
        <f>+Sklop23[[#This Row],[cena/enota brez DDV v EUR]]*Sklop23[[#This Row],[Okvirna količina]]</f>
        <v>0</v>
      </c>
      <c r="U20" s="96">
        <f>+Sklop23[[#This Row],[Končna cena/enoto mere (EUR) z DDV]]*Sklop23[[#This Row],[Okvirna količina]]</f>
        <v>0</v>
      </c>
      <c r="V20" s="107"/>
    </row>
    <row r="21" spans="1:22" s="59" customFormat="1" ht="12">
      <c r="A21" s="88" t="s">
        <v>7</v>
      </c>
      <c r="B21" s="88" t="s">
        <v>1252</v>
      </c>
      <c r="C21" s="80" t="s">
        <v>1277</v>
      </c>
      <c r="D21" s="79">
        <v>2000</v>
      </c>
      <c r="E21" s="86" t="s">
        <v>158</v>
      </c>
      <c r="F21" s="115"/>
      <c r="G21" s="94">
        <v>10</v>
      </c>
      <c r="H21" s="120" t="s">
        <v>240</v>
      </c>
      <c r="I21" s="8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J21" s="89" t="str">
        <f>IF(Sklop23[[#This Row],[ZAHTEVANA SHEMA KAKOVOSTI]]&lt;&gt;"",Sklop23[[#This Row],[Preračunana masa/volumen/kos na enoto kg]],"")</f>
        <v/>
      </c>
      <c r="K21" s="102"/>
      <c r="L21" s="95"/>
      <c r="M21" s="95"/>
      <c r="N21" s="104"/>
      <c r="O21" s="96"/>
      <c r="P21" s="96"/>
      <c r="Q21" s="105"/>
      <c r="R21" s="96">
        <f>+Sklop23[[#This Row],[cena/enota brez DDV v EUR]]*Sklop23[[#This Row],[Stopnja DDV (%)]]</f>
        <v>0</v>
      </c>
      <c r="S21" s="96">
        <f>+Sklop23[[#This Row],[cena/enota brez DDV v EUR]]+Sklop23[[#This Row],[Davek (EUR)]]</f>
        <v>0</v>
      </c>
      <c r="T21" s="96">
        <f>+Sklop23[[#This Row],[cena/enota brez DDV v EUR]]*Sklop23[[#This Row],[Okvirna količina]]</f>
        <v>0</v>
      </c>
      <c r="U21" s="96">
        <f>+Sklop23[[#This Row],[Končna cena/enoto mere (EUR) z DDV]]*Sklop23[[#This Row],[Okvirna količina]]</f>
        <v>0</v>
      </c>
      <c r="V21" s="107"/>
    </row>
    <row r="22" spans="1:22" s="59" customFormat="1" ht="12">
      <c r="A22" s="88" t="s">
        <v>8</v>
      </c>
      <c r="B22" s="88" t="s">
        <v>1253</v>
      </c>
      <c r="C22" s="11" t="s">
        <v>1278</v>
      </c>
      <c r="D22" s="79" t="s">
        <v>1556</v>
      </c>
      <c r="E22" s="86" t="s">
        <v>0</v>
      </c>
      <c r="F22" s="115"/>
      <c r="G22" s="94">
        <v>100</v>
      </c>
      <c r="H22" s="120" t="s">
        <v>0</v>
      </c>
      <c r="I22" s="8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J22" s="89" t="str">
        <f>IF(Sklop23[[#This Row],[ZAHTEVANA SHEMA KAKOVOSTI]]&lt;&gt;"",Sklop23[[#This Row],[Preračunana masa/volumen/kos na enoto kg]],"")</f>
        <v/>
      </c>
      <c r="K22" s="102"/>
      <c r="L22" s="95"/>
      <c r="M22" s="95"/>
      <c r="N22" s="104"/>
      <c r="O22" s="96"/>
      <c r="P22" s="96"/>
      <c r="Q22" s="105"/>
      <c r="R22" s="96">
        <f>+Sklop23[[#This Row],[cena/enota brez DDV v EUR]]*Sklop23[[#This Row],[Stopnja DDV (%)]]</f>
        <v>0</v>
      </c>
      <c r="S22" s="96">
        <f>+Sklop23[[#This Row],[cena/enota brez DDV v EUR]]+Sklop23[[#This Row],[Davek (EUR)]]</f>
        <v>0</v>
      </c>
      <c r="T22" s="96">
        <f>+Sklop23[[#This Row],[cena/enota brez DDV v EUR]]*Sklop23[[#This Row],[Okvirna količina]]</f>
        <v>0</v>
      </c>
      <c r="U22" s="96">
        <f>+Sklop23[[#This Row],[Končna cena/enoto mere (EUR) z DDV]]*Sklop23[[#This Row],[Okvirna količina]]</f>
        <v>0</v>
      </c>
      <c r="V22" s="107"/>
    </row>
    <row r="23" spans="1:22" s="59" customFormat="1" ht="12">
      <c r="A23" s="93" t="s">
        <v>9</v>
      </c>
      <c r="B23" s="165" t="s">
        <v>1254</v>
      </c>
      <c r="C23" s="11" t="s">
        <v>1279</v>
      </c>
      <c r="D23" s="79">
        <v>500</v>
      </c>
      <c r="E23" s="86" t="s">
        <v>158</v>
      </c>
      <c r="F23" s="115"/>
      <c r="G23" s="94">
        <v>70</v>
      </c>
      <c r="H23" s="120" t="s">
        <v>240</v>
      </c>
      <c r="I23" s="8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35</v>
      </c>
      <c r="J23" s="89" t="str">
        <f>IF(Sklop23[[#This Row],[ZAHTEVANA SHEMA KAKOVOSTI]]&lt;&gt;"",Sklop23[[#This Row],[Preračunana masa/volumen/kos na enoto kg]],"")</f>
        <v/>
      </c>
      <c r="K23" s="102"/>
      <c r="L23" s="95"/>
      <c r="M23" s="95"/>
      <c r="N23" s="104"/>
      <c r="O23" s="96"/>
      <c r="P23" s="96"/>
      <c r="Q23" s="105"/>
      <c r="R23" s="96">
        <f>+Sklop23[[#This Row],[cena/enota brez DDV v EUR]]*Sklop23[[#This Row],[Stopnja DDV (%)]]</f>
        <v>0</v>
      </c>
      <c r="S23" s="96">
        <f>+Sklop23[[#This Row],[cena/enota brez DDV v EUR]]+Sklop23[[#This Row],[Davek (EUR)]]</f>
        <v>0</v>
      </c>
      <c r="T23" s="96">
        <f>+Sklop23[[#This Row],[cena/enota brez DDV v EUR]]*Sklop23[[#This Row],[Okvirna količina]]</f>
        <v>0</v>
      </c>
      <c r="U23" s="96">
        <f>+Sklop23[[#This Row],[Končna cena/enoto mere (EUR) z DDV]]*Sklop23[[#This Row],[Okvirna količina]]</f>
        <v>0</v>
      </c>
      <c r="V23" s="107"/>
    </row>
    <row r="24" spans="1:22" s="59" customFormat="1" ht="12">
      <c r="A24" s="88" t="s">
        <v>10</v>
      </c>
      <c r="B24" s="88" t="s">
        <v>1255</v>
      </c>
      <c r="C24" s="11" t="s">
        <v>1256</v>
      </c>
      <c r="D24" s="79">
        <v>500</v>
      </c>
      <c r="E24" s="86" t="s">
        <v>158</v>
      </c>
      <c r="F24" s="115"/>
      <c r="G24" s="94">
        <v>100</v>
      </c>
      <c r="H24" s="120" t="s">
        <v>240</v>
      </c>
      <c r="I24" s="8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J24" s="89" t="str">
        <f>IF(Sklop23[[#This Row],[ZAHTEVANA SHEMA KAKOVOSTI]]&lt;&gt;"",Sklop23[[#This Row],[Preračunana masa/volumen/kos na enoto kg]],"")</f>
        <v/>
      </c>
      <c r="K24" s="102"/>
      <c r="L24" s="95"/>
      <c r="M24" s="95"/>
      <c r="N24" s="104"/>
      <c r="O24" s="96"/>
      <c r="P24" s="96"/>
      <c r="Q24" s="105"/>
      <c r="R24" s="96">
        <f>+Sklop23[[#This Row],[cena/enota brez DDV v EUR]]*Sklop23[[#This Row],[Stopnja DDV (%)]]</f>
        <v>0</v>
      </c>
      <c r="S24" s="96">
        <f>+Sklop23[[#This Row],[cena/enota brez DDV v EUR]]+Sklop23[[#This Row],[Davek (EUR)]]</f>
        <v>0</v>
      </c>
      <c r="T24" s="96">
        <f>+Sklop23[[#This Row],[cena/enota brez DDV v EUR]]*Sklop23[[#This Row],[Okvirna količina]]</f>
        <v>0</v>
      </c>
      <c r="U24" s="96">
        <f>+Sklop23[[#This Row],[Končna cena/enoto mere (EUR) z DDV]]*Sklop23[[#This Row],[Okvirna količina]]</f>
        <v>0</v>
      </c>
      <c r="V24" s="107"/>
    </row>
    <row r="25" spans="1:22" s="59" customFormat="1" ht="12">
      <c r="A25" s="88" t="s">
        <v>11</v>
      </c>
      <c r="B25" s="88" t="s">
        <v>1257</v>
      </c>
      <c r="C25" s="80" t="s">
        <v>1387</v>
      </c>
      <c r="D25" s="79">
        <v>2000</v>
      </c>
      <c r="E25" s="86" t="s">
        <v>158</v>
      </c>
      <c r="F25" s="123"/>
      <c r="G25" s="94">
        <v>250</v>
      </c>
      <c r="H25" s="130" t="s">
        <v>240</v>
      </c>
      <c r="I25" s="8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500</v>
      </c>
      <c r="J25" s="89" t="str">
        <f>IF(Sklop23[[#This Row],[ZAHTEVANA SHEMA KAKOVOSTI]]&lt;&gt;"",Sklop23[[#This Row],[Preračunana masa/volumen/kos na enoto kg]],"")</f>
        <v/>
      </c>
      <c r="K25" s="102"/>
      <c r="L25" s="95"/>
      <c r="M25" s="95"/>
      <c r="N25" s="104"/>
      <c r="O25" s="96"/>
      <c r="P25" s="96"/>
      <c r="Q25" s="105"/>
      <c r="R25" s="96">
        <f>+Sklop23[[#This Row],[cena/enota brez DDV v EUR]]*Sklop23[[#This Row],[Stopnja DDV (%)]]</f>
        <v>0</v>
      </c>
      <c r="S25" s="96">
        <f>+Sklop23[[#This Row],[cena/enota brez DDV v EUR]]+Sklop23[[#This Row],[Davek (EUR)]]</f>
        <v>0</v>
      </c>
      <c r="T25" s="96">
        <f>+Sklop23[[#This Row],[cena/enota brez DDV v EUR]]*Sklop23[[#This Row],[Okvirna količina]]</f>
        <v>0</v>
      </c>
      <c r="U25" s="96">
        <f>+Sklop23[[#This Row],[Končna cena/enoto mere (EUR) z DDV]]*Sklop23[[#This Row],[Okvirna količina]]</f>
        <v>0</v>
      </c>
      <c r="V25" s="107"/>
    </row>
    <row r="26" spans="1:22" s="59" customFormat="1" ht="12">
      <c r="A26" s="93" t="s">
        <v>12</v>
      </c>
      <c r="B26" s="88" t="s">
        <v>1258</v>
      </c>
      <c r="C26" s="84" t="s">
        <v>1280</v>
      </c>
      <c r="D26" s="79">
        <v>71.5</v>
      </c>
      <c r="E26" s="86" t="s">
        <v>158</v>
      </c>
      <c r="F26" s="123"/>
      <c r="G26" s="94">
        <v>6800</v>
      </c>
      <c r="H26" s="126" t="s">
        <v>93</v>
      </c>
      <c r="I26" s="12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486.19999999999993</v>
      </c>
      <c r="J26" s="94" t="str">
        <f>IF(Sklop23[[#This Row],[ZAHTEVANA SHEMA KAKOVOSTI]]&lt;&gt;"",Sklop23[[#This Row],[Preračunana masa/volumen/kos na enoto kg]],"")</f>
        <v/>
      </c>
      <c r="K26" s="102"/>
      <c r="L26" s="97"/>
      <c r="M26" s="97"/>
      <c r="N26" s="2"/>
      <c r="O26" s="96"/>
      <c r="P26" s="96"/>
      <c r="Q26" s="105"/>
      <c r="R26" s="96">
        <f>+Sklop23[[#This Row],[cena/enota brez DDV v EUR]]*Sklop23[[#This Row],[Stopnja DDV (%)]]</f>
        <v>0</v>
      </c>
      <c r="S26" s="96">
        <f>+Sklop23[[#This Row],[cena/enota brez DDV v EUR]]+Sklop23[[#This Row],[Davek (EUR)]]</f>
        <v>0</v>
      </c>
      <c r="T26" s="96">
        <f>+Sklop23[[#This Row],[cena/enota brez DDV v EUR]]*Sklop23[[#This Row],[Okvirna količina]]</f>
        <v>0</v>
      </c>
      <c r="U26" s="125">
        <f>+Sklop23[[#This Row],[Končna cena/enoto mere (EUR) z DDV]]*Sklop23[[#This Row],[Okvirna količina]]</f>
        <v>0</v>
      </c>
      <c r="V26" s="107"/>
    </row>
    <row r="27" spans="1:22" s="59" customFormat="1" ht="12">
      <c r="A27" s="88" t="s">
        <v>13</v>
      </c>
      <c r="B27" s="165" t="s">
        <v>1259</v>
      </c>
      <c r="C27" s="84" t="s">
        <v>1281</v>
      </c>
      <c r="D27" s="79">
        <v>71.5</v>
      </c>
      <c r="E27" s="86" t="s">
        <v>158</v>
      </c>
      <c r="F27" s="123"/>
      <c r="G27" s="94">
        <v>11000</v>
      </c>
      <c r="H27" s="126" t="s">
        <v>93</v>
      </c>
      <c r="I27" s="12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786.49999999999989</v>
      </c>
      <c r="J27" s="94" t="str">
        <f>IF(Sklop23[[#This Row],[ZAHTEVANA SHEMA KAKOVOSTI]]&lt;&gt;"",Sklop23[[#This Row],[Preračunana masa/volumen/kos na enoto kg]],"")</f>
        <v/>
      </c>
      <c r="K27" s="102"/>
      <c r="L27" s="97"/>
      <c r="M27" s="97"/>
      <c r="N27" s="2"/>
      <c r="O27" s="96"/>
      <c r="P27" s="96"/>
      <c r="Q27" s="105"/>
      <c r="R27" s="96">
        <f>+Sklop23[[#This Row],[cena/enota brez DDV v EUR]]*Sklop23[[#This Row],[Stopnja DDV (%)]]</f>
        <v>0</v>
      </c>
      <c r="S27" s="96">
        <f>+Sklop23[[#This Row],[cena/enota brez DDV v EUR]]+Sklop23[[#This Row],[Davek (EUR)]]</f>
        <v>0</v>
      </c>
      <c r="T27" s="96">
        <f>+Sklop23[[#This Row],[cena/enota brez DDV v EUR]]*Sklop23[[#This Row],[Okvirna količina]]</f>
        <v>0</v>
      </c>
      <c r="U27" s="125">
        <f>+Sklop23[[#This Row],[Končna cena/enoto mere (EUR) z DDV]]*Sklop23[[#This Row],[Okvirna količina]]</f>
        <v>0</v>
      </c>
      <c r="V27" s="107"/>
    </row>
    <row r="28" spans="1:22" s="59" customFormat="1" ht="12">
      <c r="A28" s="88" t="s">
        <v>14</v>
      </c>
      <c r="B28" s="88" t="s">
        <v>1260</v>
      </c>
      <c r="C28" s="84" t="s">
        <v>1282</v>
      </c>
      <c r="D28" s="79">
        <v>4000</v>
      </c>
      <c r="E28" s="86" t="s">
        <v>158</v>
      </c>
      <c r="F28" s="123"/>
      <c r="G28" s="94">
        <v>70</v>
      </c>
      <c r="H28" s="126" t="s">
        <v>93</v>
      </c>
      <c r="I28" s="12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280</v>
      </c>
      <c r="J28" s="94" t="str">
        <f>IF(Sklop23[[#This Row],[ZAHTEVANA SHEMA KAKOVOSTI]]&lt;&gt;"",Sklop23[[#This Row],[Preračunana masa/volumen/kos na enoto kg]],"")</f>
        <v/>
      </c>
      <c r="K28" s="102"/>
      <c r="L28" s="97"/>
      <c r="M28" s="97"/>
      <c r="N28" s="2"/>
      <c r="O28" s="96"/>
      <c r="P28" s="96"/>
      <c r="Q28" s="105"/>
      <c r="R28" s="96">
        <f>+Sklop23[[#This Row],[cena/enota brez DDV v EUR]]*Sklop23[[#This Row],[Stopnja DDV (%)]]</f>
        <v>0</v>
      </c>
      <c r="S28" s="96">
        <f>+Sklop23[[#This Row],[cena/enota brez DDV v EUR]]+Sklop23[[#This Row],[Davek (EUR)]]</f>
        <v>0</v>
      </c>
      <c r="T28" s="96">
        <f>+Sklop23[[#This Row],[cena/enota brez DDV v EUR]]*Sklop23[[#This Row],[Okvirna količina]]</f>
        <v>0</v>
      </c>
      <c r="U28" s="125">
        <f>+Sklop23[[#This Row],[Končna cena/enoto mere (EUR) z DDV]]*Sklop23[[#This Row],[Okvirna količina]]</f>
        <v>0</v>
      </c>
      <c r="V28" s="107"/>
    </row>
    <row r="29" spans="1:22" s="59" customFormat="1" ht="12">
      <c r="A29" s="93" t="s">
        <v>15</v>
      </c>
      <c r="B29" s="88" t="s">
        <v>1261</v>
      </c>
      <c r="C29" s="84" t="s">
        <v>1283</v>
      </c>
      <c r="D29" s="79">
        <v>4000</v>
      </c>
      <c r="E29" s="86" t="s">
        <v>158</v>
      </c>
      <c r="F29" s="123"/>
      <c r="G29" s="94">
        <v>5</v>
      </c>
      <c r="H29" s="126" t="s">
        <v>93</v>
      </c>
      <c r="I29" s="12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J29" s="94" t="str">
        <f>IF(Sklop23[[#This Row],[ZAHTEVANA SHEMA KAKOVOSTI]]&lt;&gt;"",Sklop23[[#This Row],[Preračunana masa/volumen/kos na enoto kg]],"")</f>
        <v/>
      </c>
      <c r="K29" s="102"/>
      <c r="L29" s="97"/>
      <c r="M29" s="97"/>
      <c r="N29" s="2"/>
      <c r="O29" s="96"/>
      <c r="P29" s="96"/>
      <c r="Q29" s="105"/>
      <c r="R29" s="96">
        <f>+Sklop23[[#This Row],[cena/enota brez DDV v EUR]]*Sklop23[[#This Row],[Stopnja DDV (%)]]</f>
        <v>0</v>
      </c>
      <c r="S29" s="96">
        <f>+Sklop23[[#This Row],[cena/enota brez DDV v EUR]]+Sklop23[[#This Row],[Davek (EUR)]]</f>
        <v>0</v>
      </c>
      <c r="T29" s="96">
        <f>+Sklop23[[#This Row],[cena/enota brez DDV v EUR]]*Sklop23[[#This Row],[Okvirna količina]]</f>
        <v>0</v>
      </c>
      <c r="U29" s="125">
        <f>+Sklop23[[#This Row],[Končna cena/enoto mere (EUR) z DDV]]*Sklop23[[#This Row],[Okvirna količina]]</f>
        <v>0</v>
      </c>
      <c r="V29" s="107"/>
    </row>
    <row r="30" spans="1:22" s="59" customFormat="1" ht="24">
      <c r="A30" s="88" t="s">
        <v>16</v>
      </c>
      <c r="B30" s="165" t="s">
        <v>1262</v>
      </c>
      <c r="C30" s="84" t="s">
        <v>1284</v>
      </c>
      <c r="D30" s="79">
        <v>1000</v>
      </c>
      <c r="E30" s="86" t="s">
        <v>158</v>
      </c>
      <c r="F30" s="116"/>
      <c r="G30" s="94">
        <v>10</v>
      </c>
      <c r="H30" s="126" t="s">
        <v>240</v>
      </c>
      <c r="I30" s="9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J30" s="94" t="str">
        <f>IF(Sklop23[[#This Row],[ZAHTEVANA SHEMA KAKOVOSTI]]&lt;&gt;"",Sklop23[[#This Row],[Preračunana masa/volumen/kos na enoto kg]],"")</f>
        <v/>
      </c>
      <c r="K30" s="102"/>
      <c r="L30" s="97"/>
      <c r="M30" s="97"/>
      <c r="N30" s="2"/>
      <c r="O30" s="96"/>
      <c r="P30" s="96"/>
      <c r="Q30" s="105"/>
      <c r="R30" s="96">
        <f>+Sklop23[[#This Row],[cena/enota brez DDV v EUR]]*Sklop23[[#This Row],[Stopnja DDV (%)]]</f>
        <v>0</v>
      </c>
      <c r="S30" s="96">
        <f>+Sklop23[[#This Row],[cena/enota brez DDV v EUR]]+Sklop23[[#This Row],[Davek (EUR)]]</f>
        <v>0</v>
      </c>
      <c r="T30" s="96">
        <f>+Sklop23[[#This Row],[cena/enota brez DDV v EUR]]*Sklop23[[#This Row],[Okvirna količina]]</f>
        <v>0</v>
      </c>
      <c r="U30" s="125">
        <f>+Sklop23[[#This Row],[Končna cena/enoto mere (EUR) z DDV]]*Sklop23[[#This Row],[Okvirna količina]]</f>
        <v>0</v>
      </c>
      <c r="V30" s="107"/>
    </row>
    <row r="31" spans="1:22" s="59" customFormat="1" ht="24">
      <c r="A31" s="88" t="s">
        <v>17</v>
      </c>
      <c r="B31" s="88" t="s">
        <v>1263</v>
      </c>
      <c r="C31" s="84" t="s">
        <v>1285</v>
      </c>
      <c r="D31" s="79">
        <v>90</v>
      </c>
      <c r="E31" s="86" t="s">
        <v>158</v>
      </c>
      <c r="F31" s="116"/>
      <c r="G31" s="94">
        <v>3000</v>
      </c>
      <c r="H31" s="126" t="s">
        <v>240</v>
      </c>
      <c r="I31" s="9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270</v>
      </c>
      <c r="J31" s="94" t="str">
        <f>IF(Sklop23[[#This Row],[ZAHTEVANA SHEMA KAKOVOSTI]]&lt;&gt;"",Sklop23[[#This Row],[Preračunana masa/volumen/kos na enoto kg]],"")</f>
        <v/>
      </c>
      <c r="K31" s="102"/>
      <c r="L31" s="97"/>
      <c r="M31" s="97"/>
      <c r="N31" s="2"/>
      <c r="O31" s="96"/>
      <c r="P31" s="96"/>
      <c r="Q31" s="105"/>
      <c r="R31" s="96">
        <f>+Sklop23[[#This Row],[cena/enota brez DDV v EUR]]*Sklop23[[#This Row],[Stopnja DDV (%)]]</f>
        <v>0</v>
      </c>
      <c r="S31" s="96">
        <f>+Sklop23[[#This Row],[cena/enota brez DDV v EUR]]+Sklop23[[#This Row],[Davek (EUR)]]</f>
        <v>0</v>
      </c>
      <c r="T31" s="96">
        <f>+Sklop23[[#This Row],[cena/enota brez DDV v EUR]]*Sklop23[[#This Row],[Okvirna količina]]</f>
        <v>0</v>
      </c>
      <c r="U31" s="125">
        <f>+Sklop23[[#This Row],[Končna cena/enoto mere (EUR) z DDV]]*Sklop23[[#This Row],[Okvirna količina]]</f>
        <v>0</v>
      </c>
      <c r="V31" s="107"/>
    </row>
    <row r="32" spans="1:22" s="59" customFormat="1" ht="24">
      <c r="A32" s="93" t="s">
        <v>18</v>
      </c>
      <c r="B32" s="88" t="s">
        <v>1264</v>
      </c>
      <c r="C32" s="84" t="s">
        <v>1286</v>
      </c>
      <c r="D32" s="79">
        <v>1000</v>
      </c>
      <c r="E32" s="86" t="s">
        <v>158</v>
      </c>
      <c r="F32" s="116"/>
      <c r="G32" s="94">
        <v>30</v>
      </c>
      <c r="H32" s="126" t="s">
        <v>240</v>
      </c>
      <c r="I32" s="9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30</v>
      </c>
      <c r="J32" s="94" t="str">
        <f>IF(Sklop23[[#This Row],[ZAHTEVANA SHEMA KAKOVOSTI]]&lt;&gt;"",Sklop23[[#This Row],[Preračunana masa/volumen/kos na enoto kg]],"")</f>
        <v/>
      </c>
      <c r="K32" s="102"/>
      <c r="L32" s="97"/>
      <c r="M32" s="97"/>
      <c r="N32" s="2"/>
      <c r="O32" s="96"/>
      <c r="P32" s="96"/>
      <c r="Q32" s="105"/>
      <c r="R32" s="96">
        <f>+Sklop23[[#This Row],[cena/enota brez DDV v EUR]]*Sklop23[[#This Row],[Stopnja DDV (%)]]</f>
        <v>0</v>
      </c>
      <c r="S32" s="96">
        <f>+Sklop23[[#This Row],[cena/enota brez DDV v EUR]]+Sklop23[[#This Row],[Davek (EUR)]]</f>
        <v>0</v>
      </c>
      <c r="T32" s="96">
        <f>+Sklop23[[#This Row],[cena/enota brez DDV v EUR]]*Sklop23[[#This Row],[Okvirna količina]]</f>
        <v>0</v>
      </c>
      <c r="U32" s="125">
        <f>+Sklop23[[#This Row],[Končna cena/enoto mere (EUR) z DDV]]*Sklop23[[#This Row],[Okvirna količina]]</f>
        <v>0</v>
      </c>
      <c r="V32" s="107"/>
    </row>
    <row r="33" spans="1:23" s="59" customFormat="1" ht="12">
      <c r="A33" s="88" t="s">
        <v>19</v>
      </c>
      <c r="B33" s="165" t="s">
        <v>1265</v>
      </c>
      <c r="C33" s="84" t="s">
        <v>1266</v>
      </c>
      <c r="D33" s="79">
        <v>1000</v>
      </c>
      <c r="E33" s="86" t="s">
        <v>158</v>
      </c>
      <c r="F33" s="116"/>
      <c r="G33" s="94">
        <v>2200</v>
      </c>
      <c r="H33" s="126" t="s">
        <v>240</v>
      </c>
      <c r="I33" s="9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2200</v>
      </c>
      <c r="J33" s="94" t="str">
        <f>IF(Sklop23[[#This Row],[ZAHTEVANA SHEMA KAKOVOSTI]]&lt;&gt;"",Sklop23[[#This Row],[Preračunana masa/volumen/kos na enoto kg]],"")</f>
        <v/>
      </c>
      <c r="K33" s="102"/>
      <c r="L33" s="97"/>
      <c r="M33" s="97"/>
      <c r="N33" s="2"/>
      <c r="O33" s="96"/>
      <c r="P33" s="96"/>
      <c r="Q33" s="105"/>
      <c r="R33" s="96">
        <f>+Sklop23[[#This Row],[cena/enota brez DDV v EUR]]*Sklop23[[#This Row],[Stopnja DDV (%)]]</f>
        <v>0</v>
      </c>
      <c r="S33" s="96">
        <f>+Sklop23[[#This Row],[cena/enota brez DDV v EUR]]+Sklop23[[#This Row],[Davek (EUR)]]</f>
        <v>0</v>
      </c>
      <c r="T33" s="96">
        <f>+Sklop23[[#This Row],[cena/enota brez DDV v EUR]]*Sklop23[[#This Row],[Okvirna količina]]</f>
        <v>0</v>
      </c>
      <c r="U33" s="125">
        <f>+Sklop23[[#This Row],[Končna cena/enoto mere (EUR) z DDV]]*Sklop23[[#This Row],[Okvirna količina]]</f>
        <v>0</v>
      </c>
      <c r="V33" s="107"/>
    </row>
    <row r="34" spans="1:23" s="59" customFormat="1" ht="12">
      <c r="A34" s="88" t="s">
        <v>20</v>
      </c>
      <c r="B34" s="88">
        <v>7901</v>
      </c>
      <c r="C34" s="84" t="s">
        <v>1287</v>
      </c>
      <c r="D34" s="79">
        <v>1000</v>
      </c>
      <c r="E34" s="86" t="s">
        <v>158</v>
      </c>
      <c r="F34" s="116"/>
      <c r="G34" s="94">
        <v>10</v>
      </c>
      <c r="H34" s="126" t="s">
        <v>93</v>
      </c>
      <c r="I34" s="9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J34" s="94" t="str">
        <f>IF(Sklop23[[#This Row],[ZAHTEVANA SHEMA KAKOVOSTI]]&lt;&gt;"",Sklop23[[#This Row],[Preračunana masa/volumen/kos na enoto kg]],"")</f>
        <v/>
      </c>
      <c r="K34" s="102"/>
      <c r="L34" s="97"/>
      <c r="M34" s="97"/>
      <c r="N34" s="2"/>
      <c r="O34" s="96"/>
      <c r="P34" s="96"/>
      <c r="Q34" s="105"/>
      <c r="R34" s="96">
        <f>+Sklop23[[#This Row],[cena/enota brez DDV v EUR]]*Sklop23[[#This Row],[Stopnja DDV (%)]]</f>
        <v>0</v>
      </c>
      <c r="S34" s="96">
        <f>+Sklop23[[#This Row],[cena/enota brez DDV v EUR]]+Sklop23[[#This Row],[Davek (EUR)]]</f>
        <v>0</v>
      </c>
      <c r="T34" s="96">
        <f>+Sklop23[[#This Row],[cena/enota brez DDV v EUR]]*Sklop23[[#This Row],[Okvirna količina]]</f>
        <v>0</v>
      </c>
      <c r="U34" s="125">
        <f>+Sklop23[[#This Row],[Končna cena/enoto mere (EUR) z DDV]]*Sklop23[[#This Row],[Okvirna količina]]</f>
        <v>0</v>
      </c>
      <c r="V34" s="107"/>
    </row>
    <row r="35" spans="1:23" s="59" customFormat="1" ht="12">
      <c r="A35" s="93" t="s">
        <v>21</v>
      </c>
      <c r="B35" s="165" t="s">
        <v>1267</v>
      </c>
      <c r="C35" s="84" t="s">
        <v>1288</v>
      </c>
      <c r="D35" s="79">
        <v>2000</v>
      </c>
      <c r="E35" s="86" t="s">
        <v>158</v>
      </c>
      <c r="F35" s="116"/>
      <c r="G35" s="94">
        <v>60</v>
      </c>
      <c r="H35" s="126" t="s">
        <v>240</v>
      </c>
      <c r="I35" s="9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120</v>
      </c>
      <c r="J35" s="94" t="str">
        <f>IF(Sklop23[[#This Row],[ZAHTEVANA SHEMA KAKOVOSTI]]&lt;&gt;"",Sklop23[[#This Row],[Preračunana masa/volumen/kos na enoto kg]],"")</f>
        <v/>
      </c>
      <c r="K35" s="102"/>
      <c r="L35" s="97"/>
      <c r="M35" s="97"/>
      <c r="N35" s="2"/>
      <c r="O35" s="96"/>
      <c r="P35" s="96"/>
      <c r="Q35" s="105"/>
      <c r="R35" s="96">
        <f>+Sklop23[[#This Row],[cena/enota brez DDV v EUR]]*Sklop23[[#This Row],[Stopnja DDV (%)]]</f>
        <v>0</v>
      </c>
      <c r="S35" s="96">
        <f>+Sklop23[[#This Row],[cena/enota brez DDV v EUR]]+Sklop23[[#This Row],[Davek (EUR)]]</f>
        <v>0</v>
      </c>
      <c r="T35" s="96">
        <f>+Sklop23[[#This Row],[cena/enota brez DDV v EUR]]*Sklop23[[#This Row],[Okvirna količina]]</f>
        <v>0</v>
      </c>
      <c r="U35" s="125">
        <f>+Sklop23[[#This Row],[Končna cena/enoto mere (EUR) z DDV]]*Sklop23[[#This Row],[Okvirna količina]]</f>
        <v>0</v>
      </c>
      <c r="V35" s="107"/>
    </row>
    <row r="36" spans="1:23" s="59" customFormat="1" ht="12">
      <c r="A36" s="88" t="s">
        <v>22</v>
      </c>
      <c r="B36" s="88" t="s">
        <v>1268</v>
      </c>
      <c r="C36" s="84" t="s">
        <v>1289</v>
      </c>
      <c r="D36" s="79">
        <v>2000</v>
      </c>
      <c r="E36" s="86" t="s">
        <v>158</v>
      </c>
      <c r="F36" s="116"/>
      <c r="G36" s="94">
        <v>20</v>
      </c>
      <c r="H36" s="126" t="s">
        <v>240</v>
      </c>
      <c r="I36" s="9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</v>
      </c>
      <c r="J36" s="94" t="str">
        <f>IF(Sklop23[[#This Row],[ZAHTEVANA SHEMA KAKOVOSTI]]&lt;&gt;"",Sklop23[[#This Row],[Preračunana masa/volumen/kos na enoto kg]],"")</f>
        <v/>
      </c>
      <c r="K36" s="102"/>
      <c r="L36" s="97"/>
      <c r="M36" s="97"/>
      <c r="N36" s="2"/>
      <c r="O36" s="96"/>
      <c r="P36" s="96"/>
      <c r="Q36" s="105"/>
      <c r="R36" s="96">
        <f>+Sklop23[[#This Row],[cena/enota brez DDV v EUR]]*Sklop23[[#This Row],[Stopnja DDV (%)]]</f>
        <v>0</v>
      </c>
      <c r="S36" s="96">
        <f>+Sklop23[[#This Row],[cena/enota brez DDV v EUR]]+Sklop23[[#This Row],[Davek (EUR)]]</f>
        <v>0</v>
      </c>
      <c r="T36" s="96">
        <f>+Sklop23[[#This Row],[cena/enota brez DDV v EUR]]*Sklop23[[#This Row],[Okvirna količina]]</f>
        <v>0</v>
      </c>
      <c r="U36" s="125">
        <f>+Sklop23[[#This Row],[Končna cena/enoto mere (EUR) z DDV]]*Sklop23[[#This Row],[Okvirna količina]]</f>
        <v>0</v>
      </c>
      <c r="V36" s="107"/>
    </row>
    <row r="37" spans="1:23" s="59" customFormat="1" ht="12">
      <c r="A37" s="88" t="s">
        <v>23</v>
      </c>
      <c r="B37" s="88" t="s">
        <v>1269</v>
      </c>
      <c r="C37" s="84" t="s">
        <v>1290</v>
      </c>
      <c r="D37" s="79">
        <v>500</v>
      </c>
      <c r="E37" s="86" t="s">
        <v>158</v>
      </c>
      <c r="F37" s="116"/>
      <c r="G37" s="94">
        <v>2</v>
      </c>
      <c r="H37" s="126" t="s">
        <v>240</v>
      </c>
      <c r="I37" s="9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</v>
      </c>
      <c r="J37" s="94" t="str">
        <f>IF(Sklop23[[#This Row],[ZAHTEVANA SHEMA KAKOVOSTI]]&lt;&gt;"",Sklop23[[#This Row],[Preračunana masa/volumen/kos na enoto kg]],"")</f>
        <v/>
      </c>
      <c r="K37" s="102"/>
      <c r="L37" s="97"/>
      <c r="M37" s="97"/>
      <c r="N37" s="2"/>
      <c r="O37" s="96"/>
      <c r="P37" s="96"/>
      <c r="Q37" s="105"/>
      <c r="R37" s="96">
        <f>+Sklop23[[#This Row],[cena/enota brez DDV v EUR]]*Sklop23[[#This Row],[Stopnja DDV (%)]]</f>
        <v>0</v>
      </c>
      <c r="S37" s="96">
        <f>+Sklop23[[#This Row],[cena/enota brez DDV v EUR]]+Sklop23[[#This Row],[Davek (EUR)]]</f>
        <v>0</v>
      </c>
      <c r="T37" s="96">
        <f>+Sklop23[[#This Row],[cena/enota brez DDV v EUR]]*Sklop23[[#This Row],[Okvirna količina]]</f>
        <v>0</v>
      </c>
      <c r="U37" s="125">
        <f>+Sklop23[[#This Row],[Končna cena/enoto mere (EUR) z DDV]]*Sklop23[[#This Row],[Okvirna količina]]</f>
        <v>0</v>
      </c>
      <c r="V37" s="107"/>
    </row>
    <row r="38" spans="1:23" s="59" customFormat="1" ht="12">
      <c r="A38" s="93" t="s">
        <v>24</v>
      </c>
      <c r="B38" s="88" t="s">
        <v>1270</v>
      </c>
      <c r="C38" s="84" t="s">
        <v>1291</v>
      </c>
      <c r="D38" s="79">
        <v>1000</v>
      </c>
      <c r="E38" s="86" t="s">
        <v>158</v>
      </c>
      <c r="F38" s="116"/>
      <c r="G38" s="94">
        <v>2800</v>
      </c>
      <c r="H38" s="126" t="s">
        <v>240</v>
      </c>
      <c r="I38" s="9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2800</v>
      </c>
      <c r="J38" s="94" t="str">
        <f>IF(Sklop23[[#This Row],[ZAHTEVANA SHEMA KAKOVOSTI]]&lt;&gt;"",Sklop23[[#This Row],[Preračunana masa/volumen/kos na enoto kg]],"")</f>
        <v/>
      </c>
      <c r="K38" s="102"/>
      <c r="L38" s="97"/>
      <c r="M38" s="97"/>
      <c r="N38" s="2"/>
      <c r="O38" s="96"/>
      <c r="P38" s="96"/>
      <c r="Q38" s="105"/>
      <c r="R38" s="96">
        <f>+Sklop23[[#This Row],[cena/enota brez DDV v EUR]]*Sklop23[[#This Row],[Stopnja DDV (%)]]</f>
        <v>0</v>
      </c>
      <c r="S38" s="96">
        <f>+Sklop23[[#This Row],[cena/enota brez DDV v EUR]]+Sklop23[[#This Row],[Davek (EUR)]]</f>
        <v>0</v>
      </c>
      <c r="T38" s="96">
        <f>+Sklop23[[#This Row],[cena/enota brez DDV v EUR]]*Sklop23[[#This Row],[Okvirna količina]]</f>
        <v>0</v>
      </c>
      <c r="U38" s="125">
        <f>+Sklop23[[#This Row],[Končna cena/enoto mere (EUR) z DDV]]*Sklop23[[#This Row],[Okvirna količina]]</f>
        <v>0</v>
      </c>
      <c r="V38" s="107"/>
    </row>
    <row r="39" spans="1:23" s="59" customFormat="1" ht="12">
      <c r="A39" s="88" t="s">
        <v>25</v>
      </c>
      <c r="B39" s="88" t="s">
        <v>1271</v>
      </c>
      <c r="C39" s="84" t="s">
        <v>1292</v>
      </c>
      <c r="D39" s="79">
        <v>500</v>
      </c>
      <c r="E39" s="86" t="s">
        <v>158</v>
      </c>
      <c r="F39" s="116"/>
      <c r="G39" s="94">
        <v>150</v>
      </c>
      <c r="H39" s="126" t="s">
        <v>240</v>
      </c>
      <c r="I39" s="9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75</v>
      </c>
      <c r="J39" s="94" t="str">
        <f>IF(Sklop23[[#This Row],[ZAHTEVANA SHEMA KAKOVOSTI]]&lt;&gt;"",Sklop23[[#This Row],[Preračunana masa/volumen/kos na enoto kg]],"")</f>
        <v/>
      </c>
      <c r="K39" s="102"/>
      <c r="L39" s="97"/>
      <c r="M39" s="97"/>
      <c r="N39" s="2"/>
      <c r="O39" s="96"/>
      <c r="P39" s="96"/>
      <c r="Q39" s="105"/>
      <c r="R39" s="96">
        <f>+Sklop23[[#This Row],[cena/enota brez DDV v EUR]]*Sklop23[[#This Row],[Stopnja DDV (%)]]</f>
        <v>0</v>
      </c>
      <c r="S39" s="96">
        <f>+Sklop23[[#This Row],[cena/enota brez DDV v EUR]]+Sklop23[[#This Row],[Davek (EUR)]]</f>
        <v>0</v>
      </c>
      <c r="T39" s="96">
        <f>+Sklop23[[#This Row],[cena/enota brez DDV v EUR]]*Sklop23[[#This Row],[Okvirna količina]]</f>
        <v>0</v>
      </c>
      <c r="U39" s="125">
        <f>+Sklop23[[#This Row],[Končna cena/enoto mere (EUR) z DDV]]*Sklop23[[#This Row],[Okvirna količina]]</f>
        <v>0</v>
      </c>
      <c r="V39" s="107"/>
    </row>
    <row r="40" spans="1:23" s="21" customFormat="1">
      <c r="A40" s="148" t="s">
        <v>182</v>
      </c>
      <c r="B40" s="148"/>
      <c r="C40" s="149"/>
      <c r="D40" s="150"/>
      <c r="E40" s="150"/>
      <c r="F40" s="151"/>
      <c r="G40" s="152"/>
      <c r="H40" s="153"/>
      <c r="I40" s="154">
        <f>SUBTOTAL(109,Sklop23[Preračunana masa/volumen/kos na enoto kg])</f>
        <v>9003.7000000000007</v>
      </c>
      <c r="J40" s="154">
        <f>SUBTOTAL(109,Sklop23[Živila iz shem kakovosti (kg)])</f>
        <v>0</v>
      </c>
      <c r="K40" s="152"/>
      <c r="L40" s="155"/>
      <c r="M40" s="155"/>
      <c r="N40" s="156"/>
      <c r="O40" s="157"/>
      <c r="P40" s="157"/>
      <c r="Q40" s="157"/>
      <c r="R40" s="158"/>
      <c r="S40" s="152"/>
      <c r="T40" s="158">
        <f>SUBTOTAL(109,Sklop23[Vrednost za okvirno količino (EUR) brez DDV])</f>
        <v>0</v>
      </c>
      <c r="U40" s="158">
        <f>SUBTOTAL(109,Sklop23[Vrednost za okvirno količino (EUR) z DDV])</f>
        <v>0</v>
      </c>
      <c r="V40" s="159">
        <f>SUBTOTAL(103,Sklop23[Shema kakovosti
(nacionalne, evropske)
])</f>
        <v>0</v>
      </c>
      <c r="W40" s="14"/>
    </row>
    <row r="41" spans="1:23" s="325" customFormat="1">
      <c r="A41" s="312"/>
      <c r="B41" s="312"/>
      <c r="C41" s="313"/>
      <c r="D41" s="314"/>
      <c r="E41" s="314"/>
      <c r="F41" s="315"/>
      <c r="G41" s="316"/>
      <c r="H41" s="317"/>
      <c r="I41" s="318"/>
      <c r="J41" s="318"/>
      <c r="K41" s="316"/>
      <c r="L41" s="319"/>
      <c r="M41" s="319"/>
      <c r="N41" s="320"/>
      <c r="O41" s="321"/>
      <c r="P41" s="321"/>
      <c r="Q41" s="321"/>
      <c r="R41" s="322"/>
      <c r="S41" s="316"/>
      <c r="T41" s="322"/>
      <c r="U41" s="322"/>
      <c r="V41" s="323"/>
      <c r="W41" s="324"/>
    </row>
    <row r="42" spans="1:23" s="21" customFormat="1">
      <c r="A42" s="51" t="s">
        <v>178</v>
      </c>
      <c r="B42" s="51"/>
      <c r="C42" s="19"/>
      <c r="D42" s="31"/>
      <c r="E42" s="31"/>
      <c r="F42" s="117"/>
      <c r="G42" s="118"/>
      <c r="H42" s="118"/>
      <c r="M42" s="14"/>
      <c r="N42" s="14"/>
      <c r="O42" s="14"/>
      <c r="P42" s="14"/>
      <c r="Q42" s="14"/>
      <c r="R42" s="51"/>
      <c r="S42" s="51"/>
      <c r="T42" s="51"/>
      <c r="U42" s="51"/>
      <c r="V42" s="72"/>
      <c r="W42" s="14"/>
    </row>
    <row r="43" spans="1:23" s="21" customFormat="1">
      <c r="A43" s="14" t="s">
        <v>180</v>
      </c>
      <c r="B43" s="14"/>
      <c r="C43" s="19"/>
      <c r="D43" s="31"/>
      <c r="E43" s="31"/>
      <c r="F43" s="117"/>
      <c r="G43" s="118"/>
      <c r="H43" s="118"/>
      <c r="M43" s="14"/>
      <c r="N43" s="14"/>
      <c r="O43" s="14"/>
      <c r="P43" s="14"/>
      <c r="Q43" s="14"/>
      <c r="R43" s="14"/>
      <c r="S43" s="14"/>
      <c r="T43" s="14"/>
      <c r="U43" s="14"/>
      <c r="V43" s="72"/>
      <c r="W43" s="14"/>
    </row>
    <row r="44" spans="1:23" s="21" customFormat="1">
      <c r="A44" s="111" t="s">
        <v>1405</v>
      </c>
      <c r="B44" s="111"/>
      <c r="C44" s="20"/>
      <c r="D44" s="30"/>
      <c r="E44" s="30"/>
      <c r="F44" s="114"/>
      <c r="G44" s="72"/>
      <c r="H44" s="72"/>
      <c r="I44" s="32"/>
      <c r="J44" s="32"/>
      <c r="K44" s="32"/>
      <c r="L44" s="32"/>
      <c r="M44" s="58"/>
      <c r="N44" s="58"/>
      <c r="O44" s="32"/>
      <c r="P44" s="32"/>
      <c r="Q44" s="32"/>
      <c r="R44" s="32"/>
      <c r="S44" s="32"/>
      <c r="T44" s="14"/>
      <c r="U44" s="14"/>
      <c r="V44" s="72"/>
      <c r="W44" s="14"/>
    </row>
    <row r="45" spans="1:23" s="21" customFormat="1">
      <c r="A45" s="440" t="s">
        <v>245</v>
      </c>
      <c r="B45" s="440"/>
      <c r="C45" s="440"/>
      <c r="D45" s="440"/>
      <c r="E45" s="440"/>
      <c r="F45" s="440"/>
      <c r="G45" s="440"/>
      <c r="H45" s="440"/>
      <c r="I45" s="440"/>
      <c r="J45" s="440"/>
      <c r="K45" s="440"/>
      <c r="L45" s="440"/>
      <c r="M45" s="440"/>
      <c r="N45" s="58"/>
      <c r="O45" s="32"/>
      <c r="P45" s="32"/>
      <c r="Q45" s="32"/>
      <c r="R45" s="32"/>
      <c r="S45" s="32"/>
      <c r="T45" s="14"/>
      <c r="U45" s="14"/>
      <c r="V45" s="72"/>
      <c r="W45" s="14"/>
    </row>
    <row r="46" spans="1:23" s="21" customFormat="1">
      <c r="A46" s="451" t="s">
        <v>251</v>
      </c>
      <c r="B46" s="451"/>
      <c r="C46" s="451"/>
      <c r="D46" s="451"/>
      <c r="E46" s="451"/>
      <c r="F46" s="451"/>
      <c r="G46" s="451"/>
      <c r="H46" s="451"/>
      <c r="I46" s="451"/>
      <c r="J46" s="451"/>
      <c r="K46" s="451"/>
      <c r="L46" s="451"/>
      <c r="M46" s="451"/>
      <c r="N46" s="14"/>
      <c r="O46" s="32"/>
      <c r="P46" s="32"/>
      <c r="Q46" s="32"/>
      <c r="R46" s="32"/>
      <c r="S46" s="32"/>
      <c r="T46" s="14"/>
      <c r="U46" s="14"/>
      <c r="V46" s="72"/>
      <c r="W46" s="14"/>
    </row>
    <row r="47" spans="1:23" s="21" customFormat="1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14"/>
      <c r="O47" s="32"/>
      <c r="P47" s="32"/>
      <c r="Q47" s="32"/>
      <c r="R47" s="32"/>
      <c r="S47" s="32"/>
      <c r="T47" s="14"/>
      <c r="U47" s="14"/>
      <c r="V47" s="72"/>
      <c r="W47" s="14"/>
    </row>
    <row r="48" spans="1:23" s="21" customFormat="1">
      <c r="A48" s="111" t="s">
        <v>65</v>
      </c>
      <c r="B48" s="111"/>
      <c r="C48" s="20"/>
      <c r="D48" s="30"/>
      <c r="E48" s="30"/>
      <c r="F48" s="114"/>
      <c r="G48" s="72"/>
      <c r="H48" s="72" t="s">
        <v>66</v>
      </c>
      <c r="I48" s="32"/>
      <c r="J48" s="32"/>
      <c r="K48" s="32"/>
      <c r="L48" s="32"/>
      <c r="M48" s="58"/>
      <c r="N48" s="58"/>
      <c r="O48" s="32"/>
      <c r="P48" s="32"/>
      <c r="Q48" s="32"/>
      <c r="R48" s="32" t="s">
        <v>67</v>
      </c>
      <c r="S48" s="32"/>
      <c r="T48" s="14"/>
      <c r="U48" s="14"/>
      <c r="V48" s="72"/>
      <c r="W48" s="14"/>
    </row>
    <row r="49" spans="1:23" s="21" customFormat="1" ht="15">
      <c r="A49" s="7"/>
      <c r="B49" s="7"/>
      <c r="C49" s="5"/>
      <c r="D49" s="29"/>
      <c r="E49" s="29"/>
      <c r="F49" s="28"/>
      <c r="G49" s="8"/>
      <c r="H49" s="118"/>
      <c r="I49" s="9"/>
      <c r="J49" s="9"/>
      <c r="K49" s="9"/>
      <c r="L49" s="9"/>
      <c r="M49" s="23"/>
      <c r="N49" s="23"/>
      <c r="O49" s="9"/>
      <c r="P49" s="9"/>
      <c r="Q49" s="9"/>
      <c r="R49" s="9"/>
      <c r="S49" s="9"/>
      <c r="T49" s="4"/>
      <c r="U49" s="4"/>
      <c r="V49" s="8"/>
      <c r="W49" s="14"/>
    </row>
    <row r="50" spans="1:23" s="21" customFormat="1">
      <c r="A50" s="14"/>
      <c r="B50" s="14"/>
      <c r="C50" s="19"/>
      <c r="D50" s="31"/>
      <c r="E50" s="31"/>
      <c r="F50" s="117"/>
      <c r="G50" s="118"/>
      <c r="H50" s="118"/>
      <c r="M50" s="14"/>
      <c r="N50" s="14"/>
      <c r="O50" s="14"/>
      <c r="P50" s="14"/>
      <c r="Q50" s="14"/>
      <c r="R50" s="14"/>
      <c r="S50" s="14"/>
      <c r="T50" s="14"/>
      <c r="U50" s="14"/>
      <c r="V50" s="72"/>
      <c r="W50" s="14"/>
    </row>
    <row r="51" spans="1:23" s="21" customFormat="1">
      <c r="A51" s="14"/>
      <c r="B51" s="14"/>
      <c r="C51" s="19"/>
      <c r="D51" s="31"/>
      <c r="E51" s="31"/>
      <c r="F51" s="117"/>
      <c r="G51" s="118"/>
      <c r="H51" s="118"/>
      <c r="M51" s="14"/>
      <c r="N51" s="14"/>
      <c r="O51" s="14"/>
      <c r="P51" s="14"/>
      <c r="Q51" s="14"/>
      <c r="R51" s="14"/>
      <c r="S51" s="14"/>
      <c r="T51" s="14"/>
      <c r="U51" s="14"/>
      <c r="V51" s="72"/>
      <c r="W51" s="14"/>
    </row>
    <row r="52" spans="1:23" s="21" customFormat="1">
      <c r="A52" s="14"/>
      <c r="B52" s="14"/>
      <c r="C52" s="19"/>
      <c r="D52" s="31"/>
      <c r="E52" s="31"/>
      <c r="F52" s="117"/>
      <c r="G52" s="118"/>
      <c r="H52" s="118"/>
      <c r="M52" s="14"/>
      <c r="N52" s="14"/>
      <c r="O52" s="14"/>
      <c r="P52" s="14"/>
      <c r="Q52" s="14"/>
      <c r="R52" s="14"/>
      <c r="S52" s="14"/>
      <c r="T52" s="14"/>
      <c r="U52" s="14"/>
      <c r="V52" s="72"/>
      <c r="W52" s="14"/>
    </row>
    <row r="53" spans="1:23" s="21" customFormat="1">
      <c r="A53" s="14"/>
      <c r="B53" s="14"/>
      <c r="C53" s="19"/>
      <c r="D53" s="31"/>
      <c r="E53" s="31"/>
      <c r="F53" s="117"/>
      <c r="G53" s="118"/>
      <c r="H53" s="118"/>
      <c r="M53" s="14"/>
      <c r="N53" s="14"/>
      <c r="O53" s="14"/>
      <c r="P53" s="14"/>
      <c r="Q53" s="14"/>
      <c r="R53" s="14"/>
      <c r="S53" s="14"/>
      <c r="T53" s="14"/>
      <c r="U53" s="14"/>
      <c r="V53" s="72"/>
      <c r="W53" s="14"/>
    </row>
    <row r="54" spans="1:23" s="21" customFormat="1">
      <c r="A54" s="14"/>
      <c r="B54" s="14"/>
      <c r="C54" s="19"/>
      <c r="D54" s="31"/>
      <c r="E54" s="31"/>
      <c r="F54" s="117"/>
      <c r="G54" s="118"/>
      <c r="H54" s="118"/>
      <c r="M54" s="14"/>
      <c r="N54" s="14"/>
      <c r="O54" s="14"/>
      <c r="P54" s="14"/>
      <c r="Q54" s="14"/>
      <c r="R54" s="14"/>
      <c r="S54" s="14"/>
      <c r="T54" s="14"/>
      <c r="U54" s="14"/>
      <c r="V54" s="72"/>
      <c r="W54" s="14"/>
    </row>
    <row r="55" spans="1:23" s="21" customFormat="1">
      <c r="A55" s="14"/>
      <c r="B55" s="14"/>
      <c r="C55" s="19"/>
      <c r="D55" s="31"/>
      <c r="E55" s="31"/>
      <c r="F55" s="117"/>
      <c r="G55" s="118"/>
      <c r="H55" s="118"/>
      <c r="M55" s="14"/>
      <c r="N55" s="14"/>
      <c r="O55" s="14"/>
      <c r="P55" s="14"/>
      <c r="Q55" s="14"/>
      <c r="R55" s="14"/>
      <c r="S55" s="14"/>
      <c r="T55" s="14"/>
      <c r="U55" s="14"/>
      <c r="V55" s="72"/>
      <c r="W55" s="14"/>
    </row>
    <row r="56" spans="1:23" s="21" customFormat="1">
      <c r="A56" s="14"/>
      <c r="B56" s="14"/>
      <c r="C56" s="19"/>
      <c r="D56" s="31"/>
      <c r="E56" s="31"/>
      <c r="F56" s="117"/>
      <c r="G56" s="118"/>
      <c r="H56" s="118"/>
      <c r="M56" s="14"/>
      <c r="N56" s="14"/>
      <c r="O56" s="14"/>
      <c r="P56" s="14"/>
      <c r="Q56" s="14"/>
      <c r="R56" s="14"/>
      <c r="S56" s="14"/>
      <c r="T56" s="14"/>
      <c r="U56" s="14"/>
      <c r="V56" s="72"/>
      <c r="W56" s="14"/>
    </row>
    <row r="57" spans="1:23" s="21" customFormat="1">
      <c r="A57" s="14"/>
      <c r="B57" s="14"/>
      <c r="C57" s="19"/>
      <c r="D57" s="31"/>
      <c r="E57" s="31"/>
      <c r="F57" s="117"/>
      <c r="G57" s="118"/>
      <c r="H57" s="118"/>
      <c r="M57" s="14"/>
      <c r="N57" s="14"/>
      <c r="O57" s="14"/>
      <c r="P57" s="14"/>
      <c r="Q57" s="14"/>
      <c r="R57" s="14"/>
      <c r="S57" s="14"/>
      <c r="T57" s="14"/>
      <c r="U57" s="14"/>
      <c r="V57" s="72"/>
      <c r="W57" s="14"/>
    </row>
    <row r="58" spans="1:23" s="21" customFormat="1">
      <c r="A58" s="14"/>
      <c r="B58" s="14"/>
      <c r="C58" s="19"/>
      <c r="D58" s="31"/>
      <c r="E58" s="31"/>
      <c r="F58" s="117"/>
      <c r="G58" s="118"/>
      <c r="H58" s="118"/>
      <c r="M58" s="14"/>
      <c r="N58" s="14"/>
      <c r="O58" s="14"/>
      <c r="P58" s="14"/>
      <c r="Q58" s="14"/>
      <c r="R58" s="14"/>
      <c r="S58" s="14"/>
      <c r="T58" s="14"/>
      <c r="U58" s="14"/>
      <c r="V58" s="72"/>
      <c r="W58" s="14"/>
    </row>
    <row r="59" spans="1:23" s="21" customFormat="1">
      <c r="A59" s="14"/>
      <c r="B59" s="14"/>
      <c r="C59" s="19"/>
      <c r="D59" s="31"/>
      <c r="E59" s="31"/>
      <c r="F59" s="117"/>
      <c r="G59" s="118"/>
      <c r="H59" s="118"/>
      <c r="M59" s="14"/>
      <c r="N59" s="14"/>
      <c r="O59" s="14"/>
      <c r="P59" s="14"/>
      <c r="Q59" s="14"/>
      <c r="R59" s="14"/>
      <c r="S59" s="14"/>
      <c r="T59" s="14"/>
      <c r="U59" s="14"/>
      <c r="V59" s="72"/>
      <c r="W59" s="14"/>
    </row>
    <row r="60" spans="1:23" s="21" customFormat="1">
      <c r="A60" s="14"/>
      <c r="B60" s="14"/>
      <c r="C60" s="19"/>
      <c r="D60" s="31"/>
      <c r="E60" s="31"/>
      <c r="F60" s="117"/>
      <c r="G60" s="118"/>
      <c r="H60" s="118"/>
      <c r="M60" s="14"/>
      <c r="N60" s="14"/>
      <c r="O60" s="14"/>
      <c r="P60" s="14"/>
      <c r="Q60" s="14"/>
      <c r="R60" s="14"/>
      <c r="S60" s="14"/>
      <c r="T60" s="14"/>
      <c r="U60" s="14"/>
      <c r="V60" s="72"/>
      <c r="W60" s="14"/>
    </row>
    <row r="61" spans="1:23" s="21" customFormat="1">
      <c r="A61" s="14"/>
      <c r="B61" s="14"/>
      <c r="C61" s="19"/>
      <c r="D61" s="31"/>
      <c r="E61" s="31"/>
      <c r="F61" s="117"/>
      <c r="G61" s="118"/>
      <c r="H61" s="118"/>
      <c r="M61" s="14"/>
      <c r="N61" s="14"/>
      <c r="O61" s="14"/>
      <c r="P61" s="14"/>
      <c r="Q61" s="14"/>
      <c r="R61" s="14"/>
      <c r="S61" s="14"/>
      <c r="T61" s="14"/>
      <c r="U61" s="14"/>
      <c r="V61" s="72"/>
      <c r="W61" s="14"/>
    </row>
    <row r="62" spans="1:23" s="21" customFormat="1">
      <c r="A62" s="14"/>
      <c r="B62" s="14"/>
      <c r="C62" s="19"/>
      <c r="D62" s="31"/>
      <c r="E62" s="31"/>
      <c r="F62" s="117"/>
      <c r="G62" s="118"/>
      <c r="H62" s="118"/>
      <c r="M62" s="14"/>
      <c r="N62" s="14"/>
      <c r="O62" s="14"/>
      <c r="P62" s="14"/>
      <c r="Q62" s="14"/>
      <c r="R62" s="14"/>
      <c r="S62" s="14"/>
      <c r="T62" s="14"/>
      <c r="U62" s="14"/>
      <c r="V62" s="72"/>
      <c r="W62" s="14"/>
    </row>
    <row r="63" spans="1:23" s="21" customFormat="1">
      <c r="A63" s="14"/>
      <c r="B63" s="14"/>
      <c r="C63" s="19"/>
      <c r="D63" s="31"/>
      <c r="E63" s="31"/>
      <c r="F63" s="117"/>
      <c r="G63" s="118"/>
      <c r="H63" s="118"/>
      <c r="M63" s="14"/>
      <c r="N63" s="14"/>
      <c r="O63" s="14"/>
      <c r="P63" s="14"/>
      <c r="Q63" s="14"/>
      <c r="R63" s="14"/>
      <c r="S63" s="14"/>
      <c r="T63" s="14"/>
      <c r="U63" s="14"/>
      <c r="V63" s="72"/>
      <c r="W63" s="14"/>
    </row>
    <row r="64" spans="1:23" s="21" customFormat="1">
      <c r="A64" s="14"/>
      <c r="B64" s="14"/>
      <c r="C64" s="19"/>
      <c r="D64" s="31"/>
      <c r="E64" s="31"/>
      <c r="F64" s="117"/>
      <c r="G64" s="118"/>
      <c r="H64" s="118"/>
      <c r="M64" s="14"/>
      <c r="N64" s="14"/>
      <c r="O64" s="14"/>
      <c r="P64" s="14"/>
      <c r="Q64" s="14"/>
      <c r="R64" s="14"/>
      <c r="S64" s="14"/>
      <c r="T64" s="14"/>
      <c r="U64" s="14"/>
      <c r="V64" s="72"/>
      <c r="W64" s="14"/>
    </row>
    <row r="65" spans="1:23" s="21" customFormat="1">
      <c r="A65" s="14"/>
      <c r="B65" s="14"/>
      <c r="C65" s="19"/>
      <c r="D65" s="31"/>
      <c r="E65" s="31"/>
      <c r="F65" s="117"/>
      <c r="G65" s="118"/>
      <c r="H65" s="118"/>
      <c r="M65" s="14"/>
      <c r="N65" s="14"/>
      <c r="O65" s="14"/>
      <c r="P65" s="14"/>
      <c r="Q65" s="14"/>
      <c r="R65" s="14"/>
      <c r="S65" s="14"/>
      <c r="T65" s="14"/>
      <c r="U65" s="14"/>
      <c r="V65" s="72"/>
      <c r="W65" s="14"/>
    </row>
    <row r="66" spans="1:23" s="21" customFormat="1">
      <c r="A66" s="14"/>
      <c r="B66" s="14"/>
      <c r="C66" s="19"/>
      <c r="D66" s="31"/>
      <c r="E66" s="31"/>
      <c r="F66" s="117"/>
      <c r="G66" s="118"/>
      <c r="H66" s="118"/>
      <c r="M66" s="14"/>
      <c r="N66" s="14"/>
      <c r="O66" s="14"/>
      <c r="P66" s="14"/>
      <c r="Q66" s="14"/>
      <c r="R66" s="14"/>
      <c r="S66" s="14"/>
      <c r="T66" s="14"/>
      <c r="U66" s="14"/>
      <c r="V66" s="72"/>
      <c r="W66" s="14"/>
    </row>
    <row r="67" spans="1:23" s="21" customFormat="1">
      <c r="A67" s="14"/>
      <c r="B67" s="14"/>
      <c r="C67" s="19"/>
      <c r="D67" s="31"/>
      <c r="E67" s="31"/>
      <c r="F67" s="117"/>
      <c r="G67" s="118"/>
      <c r="H67" s="118"/>
      <c r="M67" s="14"/>
      <c r="N67" s="14"/>
      <c r="O67" s="14"/>
      <c r="P67" s="14"/>
      <c r="Q67" s="14"/>
      <c r="R67" s="14"/>
      <c r="S67" s="14"/>
      <c r="T67" s="14"/>
      <c r="U67" s="14"/>
      <c r="V67" s="72"/>
      <c r="W67" s="14"/>
    </row>
    <row r="68" spans="1:23" s="21" customFormat="1">
      <c r="A68" s="14"/>
      <c r="B68" s="14"/>
      <c r="C68" s="19"/>
      <c r="D68" s="31"/>
      <c r="E68" s="31"/>
      <c r="F68" s="117"/>
      <c r="G68" s="118"/>
      <c r="H68" s="118"/>
      <c r="M68" s="14"/>
      <c r="N68" s="14"/>
      <c r="O68" s="14"/>
      <c r="P68" s="14"/>
      <c r="Q68" s="14"/>
      <c r="R68" s="14"/>
      <c r="S68" s="14"/>
      <c r="T68" s="14"/>
      <c r="U68" s="14"/>
      <c r="V68" s="72"/>
      <c r="W68" s="14"/>
    </row>
    <row r="69" spans="1:23" s="21" customFormat="1">
      <c r="A69" s="14"/>
      <c r="B69" s="14"/>
      <c r="C69" s="19"/>
      <c r="D69" s="31"/>
      <c r="E69" s="31"/>
      <c r="F69" s="117"/>
      <c r="G69" s="118"/>
      <c r="H69" s="118"/>
      <c r="M69" s="14"/>
      <c r="N69" s="14"/>
      <c r="O69" s="14"/>
      <c r="P69" s="14"/>
      <c r="Q69" s="14"/>
      <c r="R69" s="14"/>
      <c r="S69" s="14"/>
      <c r="T69" s="14"/>
      <c r="U69" s="14"/>
      <c r="V69" s="72"/>
      <c r="W69" s="14"/>
    </row>
    <row r="70" spans="1:23" s="21" customFormat="1">
      <c r="A70" s="14"/>
      <c r="B70" s="14"/>
      <c r="C70" s="19"/>
      <c r="D70" s="31"/>
      <c r="E70" s="31"/>
      <c r="F70" s="117"/>
      <c r="G70" s="118"/>
      <c r="H70" s="118"/>
      <c r="M70" s="14"/>
      <c r="N70" s="14"/>
      <c r="O70" s="14"/>
      <c r="P70" s="14"/>
      <c r="Q70" s="14"/>
      <c r="R70" s="14"/>
      <c r="S70" s="14"/>
      <c r="T70" s="14"/>
      <c r="U70" s="14"/>
      <c r="V70" s="72"/>
      <c r="W70" s="14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>
      <c r="C247" s="19"/>
      <c r="D247" s="31"/>
      <c r="E247" s="31"/>
      <c r="F247" s="117"/>
    </row>
    <row r="248" spans="1:23">
      <c r="C248" s="19"/>
      <c r="D248" s="31"/>
      <c r="E248" s="31"/>
      <c r="F248" s="117"/>
    </row>
    <row r="249" spans="1:23">
      <c r="C249" s="19"/>
      <c r="D249" s="31"/>
      <c r="E249" s="31"/>
      <c r="F249" s="117"/>
    </row>
    <row r="250" spans="1:23">
      <c r="C250" s="19"/>
      <c r="D250" s="31"/>
      <c r="E250" s="31"/>
      <c r="F250" s="117"/>
    </row>
    <row r="251" spans="1:23">
      <c r="C251" s="19"/>
      <c r="D251" s="31"/>
      <c r="E251" s="31"/>
      <c r="F251" s="117"/>
    </row>
    <row r="252" spans="1:23">
      <c r="C252" s="19"/>
      <c r="D252" s="31"/>
      <c r="E252" s="31"/>
      <c r="F252" s="117"/>
    </row>
    <row r="253" spans="1:23">
      <c r="C253" s="19"/>
      <c r="D253" s="31"/>
      <c r="E253" s="31"/>
      <c r="F253" s="117"/>
    </row>
    <row r="254" spans="1:23">
      <c r="C254" s="19"/>
      <c r="D254" s="31"/>
      <c r="E254" s="31"/>
      <c r="F254" s="117"/>
    </row>
    <row r="255" spans="1:23">
      <c r="C255" s="19"/>
      <c r="D255" s="31"/>
      <c r="E255" s="31"/>
      <c r="F255" s="117"/>
    </row>
    <row r="256" spans="1:23">
      <c r="C256" s="19"/>
      <c r="D256" s="31"/>
      <c r="E256" s="31"/>
      <c r="F256" s="117"/>
    </row>
    <row r="257" spans="3:6">
      <c r="C257" s="19"/>
      <c r="D257" s="31"/>
      <c r="E257" s="31"/>
      <c r="F257" s="117"/>
    </row>
    <row r="258" spans="3:6">
      <c r="C258" s="19"/>
      <c r="D258" s="31"/>
      <c r="E258" s="31"/>
      <c r="F258" s="117"/>
    </row>
    <row r="259" spans="3:6">
      <c r="C259" s="19"/>
      <c r="D259" s="31"/>
      <c r="E259" s="31"/>
      <c r="F259" s="117"/>
    </row>
    <row r="260" spans="3:6">
      <c r="C260" s="19"/>
      <c r="D260" s="31"/>
      <c r="E260" s="31"/>
      <c r="F260" s="117"/>
    </row>
    <row r="261" spans="3:6">
      <c r="C261" s="19"/>
      <c r="D261" s="31"/>
      <c r="E261" s="31"/>
      <c r="F261" s="117"/>
    </row>
    <row r="262" spans="3:6">
      <c r="C262" s="19"/>
      <c r="D262" s="31"/>
      <c r="E262" s="31"/>
      <c r="F262" s="117"/>
    </row>
    <row r="263" spans="3:6">
      <c r="C263" s="19"/>
      <c r="D263" s="31"/>
      <c r="E263" s="31"/>
      <c r="F263" s="117"/>
    </row>
    <row r="264" spans="3:6">
      <c r="C264" s="19"/>
      <c r="D264" s="31"/>
      <c r="E264" s="31"/>
      <c r="F264" s="117"/>
    </row>
    <row r="265" spans="3:6">
      <c r="C265" s="19"/>
      <c r="D265" s="31"/>
      <c r="E265" s="31"/>
      <c r="F265" s="117"/>
    </row>
    <row r="266" spans="3:6">
      <c r="C266" s="19"/>
      <c r="D266" s="31"/>
      <c r="E266" s="31"/>
      <c r="F266" s="117"/>
    </row>
    <row r="267" spans="3:6">
      <c r="C267" s="19"/>
      <c r="D267" s="31"/>
      <c r="E267" s="31"/>
      <c r="F267" s="117"/>
    </row>
    <row r="268" spans="3:6">
      <c r="C268" s="19"/>
      <c r="D268" s="31"/>
      <c r="E268" s="31"/>
      <c r="F268" s="117"/>
    </row>
    <row r="269" spans="3:6">
      <c r="C269" s="19"/>
      <c r="D269" s="31"/>
      <c r="E269" s="31"/>
      <c r="F269" s="117"/>
    </row>
    <row r="270" spans="3:6">
      <c r="C270" s="19"/>
      <c r="D270" s="31"/>
      <c r="E270" s="31"/>
      <c r="F270" s="117"/>
    </row>
    <row r="271" spans="3:6">
      <c r="C271" s="19"/>
      <c r="D271" s="31"/>
      <c r="E271" s="31"/>
      <c r="F271" s="117"/>
    </row>
    <row r="272" spans="3:6">
      <c r="C272" s="19"/>
      <c r="D272" s="31"/>
      <c r="E272" s="31"/>
      <c r="F272" s="117"/>
    </row>
  </sheetData>
  <sheetProtection insertRows="0" deleteRows="0"/>
  <protectedRanges>
    <protectedRange sqref="K48:Q1048576 N45:Q47 K1:Q44 V1:V1048576" name="Obseg1"/>
    <protectedRange sqref="K45:M45" name="Obseg1_2"/>
    <protectedRange sqref="K46:M47" name="Obseg1_1"/>
  </protectedRanges>
  <mergeCells count="9">
    <mergeCell ref="A46:M46"/>
    <mergeCell ref="A45:M45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8">
    <cfRule type="colorScale" priority="9">
      <colorScale>
        <cfvo type="min"/>
        <cfvo type="max"/>
        <color rgb="FFFCFCFF"/>
        <color rgb="FFF8696B"/>
      </colorScale>
    </cfRule>
  </conditionalFormatting>
  <conditionalFormatting sqref="C25:C39 C16:C17 C19:C21">
    <cfRule type="colorScale" priority="655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34" max="11" man="1"/>
  </rowBreaks>
  <ignoredErrors>
    <ignoredError sqref="B16:B39" numberStoredAsText="1"/>
  </ignoredErrors>
  <tableParts count="1">
    <tablePart r:id="rId2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W272"/>
  <sheetViews>
    <sheetView topLeftCell="A10" zoomScale="90" zoomScaleNormal="90" zoomScaleSheetLayoutView="100" workbookViewId="0">
      <selection activeCell="C50" sqref="C50"/>
    </sheetView>
  </sheetViews>
  <sheetFormatPr defaultColWidth="8.85546875" defaultRowHeight="12.75"/>
  <cols>
    <col min="1" max="1" width="3.5703125" style="14" customWidth="1"/>
    <col min="2" max="2" width="4.5703125" style="14" customWidth="1"/>
    <col min="3" max="3" width="34.5703125" style="20" customWidth="1"/>
    <col min="4" max="4" width="10.7109375" style="30" customWidth="1"/>
    <col min="5" max="5" width="8.8554687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11.140625" style="14" bestFit="1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129</v>
      </c>
    </row>
    <row r="2" spans="1:22" ht="15">
      <c r="C2" s="54" t="s">
        <v>130</v>
      </c>
      <c r="D2" s="442" t="str">
        <f>+'prva stran'!B6</f>
        <v>VRTEC SEŽANA</v>
      </c>
      <c r="E2" s="443"/>
      <c r="F2" s="443"/>
      <c r="G2" s="443"/>
      <c r="H2" s="443"/>
      <c r="I2" s="443"/>
      <c r="J2" s="443"/>
      <c r="K2" s="443"/>
    </row>
    <row r="3" spans="1:22" ht="15">
      <c r="C3" s="54" t="s">
        <v>131</v>
      </c>
      <c r="D3" s="444" t="str">
        <f>+'prva stran'!B7</f>
        <v xml:space="preserve">Ulica Jožeta Pahorja 1, 6210 SEŽANA </v>
      </c>
      <c r="E3" s="445"/>
      <c r="F3" s="445"/>
      <c r="G3" s="445"/>
      <c r="H3" s="445"/>
      <c r="I3" s="445"/>
      <c r="J3" s="445"/>
      <c r="K3" s="445"/>
    </row>
    <row r="4" spans="1:22" ht="15">
      <c r="C4" s="73"/>
    </row>
    <row r="5" spans="1:22" ht="15">
      <c r="C5" s="53" t="s">
        <v>133</v>
      </c>
    </row>
    <row r="6" spans="1:22" ht="17.25" customHeight="1">
      <c r="C6" s="55" t="s">
        <v>130</v>
      </c>
      <c r="D6" s="446">
        <f>+'prva stran'!B10</f>
        <v>0</v>
      </c>
      <c r="E6" s="447"/>
      <c r="F6" s="447"/>
      <c r="G6" s="447"/>
      <c r="H6" s="447"/>
      <c r="I6" s="447"/>
      <c r="J6" s="447"/>
      <c r="K6" s="447"/>
    </row>
    <row r="7" spans="1:22" ht="17.25" customHeight="1">
      <c r="C7" s="55" t="s">
        <v>131</v>
      </c>
      <c r="D7" s="448">
        <f>+'prva stran'!B11</f>
        <v>0</v>
      </c>
      <c r="E7" s="449"/>
      <c r="F7" s="449"/>
      <c r="G7" s="449"/>
      <c r="H7" s="449"/>
      <c r="I7" s="449"/>
      <c r="J7" s="449"/>
      <c r="K7" s="449"/>
    </row>
    <row r="8" spans="1:22" ht="17.25" customHeight="1">
      <c r="C8" s="55" t="s">
        <v>132</v>
      </c>
      <c r="D8" s="448">
        <f>+'prva stran'!B12</f>
        <v>0</v>
      </c>
      <c r="E8" s="449"/>
      <c r="F8" s="449"/>
      <c r="G8" s="449"/>
      <c r="H8" s="449"/>
      <c r="I8" s="449"/>
      <c r="J8" s="449"/>
      <c r="K8" s="449"/>
    </row>
    <row r="9" spans="1:22" s="15" customFormat="1" ht="17.25" customHeight="1">
      <c r="A9" s="12"/>
      <c r="B9" s="12"/>
      <c r="C9" s="56" t="s">
        <v>134</v>
      </c>
      <c r="D9" s="450">
        <f>+'prva stran'!B13</f>
        <v>0</v>
      </c>
      <c r="E9" s="449"/>
      <c r="F9" s="449"/>
      <c r="G9" s="449"/>
      <c r="H9" s="449"/>
      <c r="I9" s="449"/>
      <c r="J9" s="449"/>
      <c r="K9" s="449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98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pred_rekapitulacija'!A37</f>
        <v>24.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441" t="str">
        <f>+'Ponudbeni pred_rekapitulacija'!B37</f>
        <v>ZAMRZNJENO SADJE IN ZELENJAVA</v>
      </c>
      <c r="D13" s="441"/>
      <c r="E13" s="441"/>
      <c r="F13" s="441"/>
      <c r="G13" s="441"/>
      <c r="H13" s="441"/>
      <c r="I13" s="441"/>
      <c r="J13" s="441"/>
      <c r="K13" s="441"/>
      <c r="L13" s="441"/>
      <c r="V13" s="8"/>
    </row>
    <row r="14" spans="1:22" s="77" customFormat="1" ht="12" customHeight="1">
      <c r="A14" s="50">
        <v>1</v>
      </c>
      <c r="B14" s="164" t="s">
        <v>271</v>
      </c>
      <c r="C14" s="50">
        <v>2</v>
      </c>
      <c r="D14" s="50" t="s">
        <v>156</v>
      </c>
      <c r="E14" s="50" t="s">
        <v>157</v>
      </c>
      <c r="F14" s="50" t="s">
        <v>217</v>
      </c>
      <c r="G14" s="50">
        <v>3</v>
      </c>
      <c r="H14" s="50">
        <v>4</v>
      </c>
      <c r="I14" s="74" t="s">
        <v>97</v>
      </c>
      <c r="J14" s="74" t="s">
        <v>172</v>
      </c>
      <c r="K14" s="75">
        <v>5</v>
      </c>
      <c r="L14" s="75">
        <v>6</v>
      </c>
      <c r="M14" s="75" t="s">
        <v>64</v>
      </c>
      <c r="N14" s="75" t="s">
        <v>212</v>
      </c>
      <c r="O14" s="75">
        <v>7</v>
      </c>
      <c r="P14" s="75" t="s">
        <v>213</v>
      </c>
      <c r="Q14" s="75">
        <v>8</v>
      </c>
      <c r="R14" s="76" t="s">
        <v>214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 customHeight="1">
      <c r="A15" s="60" t="s">
        <v>2</v>
      </c>
      <c r="B15" s="60" t="s">
        <v>270</v>
      </c>
      <c r="C15" s="60" t="s">
        <v>219</v>
      </c>
      <c r="D15" s="60" t="s">
        <v>209</v>
      </c>
      <c r="E15" s="60" t="s">
        <v>210</v>
      </c>
      <c r="F15" s="60" t="s">
        <v>218</v>
      </c>
      <c r="G15" s="60" t="s">
        <v>144</v>
      </c>
      <c r="H15" s="60" t="s">
        <v>145</v>
      </c>
      <c r="I15" s="61" t="s">
        <v>181</v>
      </c>
      <c r="J15" s="61" t="s">
        <v>205</v>
      </c>
      <c r="K15" s="62" t="s">
        <v>152</v>
      </c>
      <c r="L15" s="62" t="s">
        <v>96</v>
      </c>
      <c r="M15" s="62" t="s">
        <v>1549</v>
      </c>
      <c r="N15" s="62" t="s">
        <v>151</v>
      </c>
      <c r="O15" s="62" t="s">
        <v>63</v>
      </c>
      <c r="P15" s="62" t="s">
        <v>171</v>
      </c>
      <c r="Q15" s="62" t="s">
        <v>148</v>
      </c>
      <c r="R15" s="63" t="s">
        <v>149</v>
      </c>
      <c r="S15" s="63" t="s">
        <v>164</v>
      </c>
      <c r="T15" s="63" t="s">
        <v>153</v>
      </c>
      <c r="U15" s="63" t="s">
        <v>154</v>
      </c>
      <c r="V15" s="62" t="s">
        <v>168</v>
      </c>
    </row>
    <row r="16" spans="1:22" s="59" customFormat="1" ht="12">
      <c r="A16" s="88" t="s">
        <v>1</v>
      </c>
      <c r="B16" s="88" t="s">
        <v>1293</v>
      </c>
      <c r="C16" s="85" t="s">
        <v>1294</v>
      </c>
      <c r="D16" s="86" t="s">
        <v>161</v>
      </c>
      <c r="E16" s="86" t="s">
        <v>0</v>
      </c>
      <c r="F16" s="115"/>
      <c r="G16" s="89">
        <v>100</v>
      </c>
      <c r="H16" s="120" t="s">
        <v>0</v>
      </c>
      <c r="I16" s="8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100</v>
      </c>
      <c r="J16" s="89" t="str">
        <f>IF(Sklop24[[#This Row],[ZAHTEVANA SHEMA KAKOVOSTI]]&lt;&gt;"",Sklop24[[#This Row],[Preračunana masa/volumen/kos na enoto kg]],"")</f>
        <v/>
      </c>
      <c r="K16" s="101"/>
      <c r="L16" s="90"/>
      <c r="M16" s="90"/>
      <c r="N16" s="91"/>
      <c r="O16" s="92"/>
      <c r="P16" s="92"/>
      <c r="Q16" s="103"/>
      <c r="R16" s="92">
        <f>+Sklop24[[#This Row],[cena/enota brez DDV v EUR]]*Sklop24[[#This Row],[Stopnja DDV (%)]]</f>
        <v>0</v>
      </c>
      <c r="S16" s="92">
        <f>+Sklop24[[#This Row],[cena/enota brez DDV v EUR]]+Sklop24[[#This Row],[Davek (EUR)]]</f>
        <v>0</v>
      </c>
      <c r="T16" s="92">
        <f>+Sklop24[[#This Row],[cena/enota brez DDV v EUR]]*Sklop24[[#This Row],[Okvirna količina]]</f>
        <v>0</v>
      </c>
      <c r="U16" s="92">
        <f>+Sklop24[[#This Row],[Končna cena/enoto mere (EUR) z DDV]]*Sklop24[[#This Row],[Okvirna količina]]</f>
        <v>0</v>
      </c>
      <c r="V16" s="196"/>
    </row>
    <row r="17" spans="1:22" s="59" customFormat="1" ht="12">
      <c r="A17" s="93" t="s">
        <v>3</v>
      </c>
      <c r="B17" s="165" t="s">
        <v>1295</v>
      </c>
      <c r="C17" s="10" t="s">
        <v>1296</v>
      </c>
      <c r="D17" s="79" t="s">
        <v>161</v>
      </c>
      <c r="E17" s="86" t="s">
        <v>0</v>
      </c>
      <c r="F17" s="115"/>
      <c r="G17" s="94">
        <v>60</v>
      </c>
      <c r="H17" s="120" t="s">
        <v>0</v>
      </c>
      <c r="I17" s="8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60</v>
      </c>
      <c r="J17" s="89" t="str">
        <f>IF(Sklop24[[#This Row],[ZAHTEVANA SHEMA KAKOVOSTI]]&lt;&gt;"",Sklop24[[#This Row],[Preračunana masa/volumen/kos na enoto kg]],"")</f>
        <v/>
      </c>
      <c r="K17" s="102"/>
      <c r="L17" s="95"/>
      <c r="M17" s="95"/>
      <c r="N17" s="104"/>
      <c r="O17" s="96"/>
      <c r="P17" s="96"/>
      <c r="Q17" s="105"/>
      <c r="R17" s="96">
        <f>+Sklop24[[#This Row],[cena/enota brez DDV v EUR]]*Sklop24[[#This Row],[Stopnja DDV (%)]]</f>
        <v>0</v>
      </c>
      <c r="S17" s="96">
        <f>+Sklop24[[#This Row],[cena/enota brez DDV v EUR]]+Sklop24[[#This Row],[Davek (EUR)]]</f>
        <v>0</v>
      </c>
      <c r="T17" s="96">
        <f>+Sklop24[[#This Row],[cena/enota brez DDV v EUR]]*Sklop24[[#This Row],[Okvirna količina]]</f>
        <v>0</v>
      </c>
      <c r="U17" s="96">
        <f>+Sklop24[[#This Row],[Končna cena/enoto mere (EUR) z DDV]]*Sklop24[[#This Row],[Okvirna količina]]</f>
        <v>0</v>
      </c>
      <c r="V17" s="196"/>
    </row>
    <row r="18" spans="1:22" s="59" customFormat="1" ht="12">
      <c r="A18" s="88" t="s">
        <v>4</v>
      </c>
      <c r="B18" s="88" t="s">
        <v>1297</v>
      </c>
      <c r="C18" s="80" t="s">
        <v>1298</v>
      </c>
      <c r="D18" s="79" t="s">
        <v>161</v>
      </c>
      <c r="E18" s="86" t="s">
        <v>0</v>
      </c>
      <c r="F18" s="115"/>
      <c r="G18" s="94">
        <v>200</v>
      </c>
      <c r="H18" s="120" t="s">
        <v>0</v>
      </c>
      <c r="I18" s="8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200</v>
      </c>
      <c r="J18" s="89" t="str">
        <f>IF(Sklop24[[#This Row],[ZAHTEVANA SHEMA KAKOVOSTI]]&lt;&gt;"",Sklop24[[#This Row],[Preračunana masa/volumen/kos na enoto kg]],"")</f>
        <v/>
      </c>
      <c r="K18" s="102"/>
      <c r="L18" s="95"/>
      <c r="M18" s="95"/>
      <c r="N18" s="104"/>
      <c r="O18" s="96"/>
      <c r="P18" s="96"/>
      <c r="Q18" s="105"/>
      <c r="R18" s="96">
        <f>+Sklop24[[#This Row],[cena/enota brez DDV v EUR]]*Sklop24[[#This Row],[Stopnja DDV (%)]]</f>
        <v>0</v>
      </c>
      <c r="S18" s="96">
        <f>+Sklop24[[#This Row],[cena/enota brez DDV v EUR]]+Sklop24[[#This Row],[Davek (EUR)]]</f>
        <v>0</v>
      </c>
      <c r="T18" s="96">
        <f>+Sklop24[[#This Row],[cena/enota brez DDV v EUR]]*Sklop24[[#This Row],[Okvirna količina]]</f>
        <v>0</v>
      </c>
      <c r="U18" s="96">
        <f>+Sklop24[[#This Row],[Končna cena/enoto mere (EUR) z DDV]]*Sklop24[[#This Row],[Okvirna količina]]</f>
        <v>0</v>
      </c>
      <c r="V18" s="196"/>
    </row>
    <row r="19" spans="1:22" s="59" customFormat="1" ht="12">
      <c r="A19" s="88" t="s">
        <v>5</v>
      </c>
      <c r="B19" s="165" t="s">
        <v>1299</v>
      </c>
      <c r="C19" s="80" t="s">
        <v>1300</v>
      </c>
      <c r="D19" s="79" t="s">
        <v>161</v>
      </c>
      <c r="E19" s="86" t="s">
        <v>0</v>
      </c>
      <c r="F19" s="115"/>
      <c r="G19" s="94">
        <v>10</v>
      </c>
      <c r="H19" s="120" t="s">
        <v>0</v>
      </c>
      <c r="I19" s="8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</v>
      </c>
      <c r="J19" s="89" t="str">
        <f>IF(Sklop24[[#This Row],[ZAHTEVANA SHEMA KAKOVOSTI]]&lt;&gt;"",Sklop24[[#This Row],[Preračunana masa/volumen/kos na enoto kg]],"")</f>
        <v/>
      </c>
      <c r="K19" s="102"/>
      <c r="L19" s="95"/>
      <c r="M19" s="95"/>
      <c r="N19" s="104"/>
      <c r="O19" s="96"/>
      <c r="P19" s="96"/>
      <c r="Q19" s="105"/>
      <c r="R19" s="96">
        <f>+Sklop24[[#This Row],[cena/enota brez DDV v EUR]]*Sklop24[[#This Row],[Stopnja DDV (%)]]</f>
        <v>0</v>
      </c>
      <c r="S19" s="96">
        <f>+Sklop24[[#This Row],[cena/enota brez DDV v EUR]]+Sklop24[[#This Row],[Davek (EUR)]]</f>
        <v>0</v>
      </c>
      <c r="T19" s="96">
        <f>+Sklop24[[#This Row],[cena/enota brez DDV v EUR]]*Sklop24[[#This Row],[Okvirna količina]]</f>
        <v>0</v>
      </c>
      <c r="U19" s="96">
        <f>+Sklop24[[#This Row],[Končna cena/enoto mere (EUR) z DDV]]*Sklop24[[#This Row],[Okvirna količina]]</f>
        <v>0</v>
      </c>
      <c r="V19" s="196"/>
    </row>
    <row r="20" spans="1:22" s="59" customFormat="1" ht="12">
      <c r="A20" s="93" t="s">
        <v>6</v>
      </c>
      <c r="B20" s="88" t="s">
        <v>1301</v>
      </c>
      <c r="C20" s="10" t="s">
        <v>1302</v>
      </c>
      <c r="D20" s="79" t="s">
        <v>161</v>
      </c>
      <c r="E20" s="86" t="s">
        <v>0</v>
      </c>
      <c r="F20" s="115"/>
      <c r="G20" s="94">
        <v>50</v>
      </c>
      <c r="H20" s="120" t="s">
        <v>0</v>
      </c>
      <c r="I20" s="8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50</v>
      </c>
      <c r="J20" s="89" t="str">
        <f>IF(Sklop24[[#This Row],[ZAHTEVANA SHEMA KAKOVOSTI]]&lt;&gt;"",Sklop24[[#This Row],[Preračunana masa/volumen/kos na enoto kg]],"")</f>
        <v/>
      </c>
      <c r="K20" s="102"/>
      <c r="L20" s="95"/>
      <c r="M20" s="95"/>
      <c r="N20" s="104"/>
      <c r="O20" s="96"/>
      <c r="P20" s="96"/>
      <c r="Q20" s="105"/>
      <c r="R20" s="96">
        <f>+Sklop24[[#This Row],[cena/enota brez DDV v EUR]]*Sklop24[[#This Row],[Stopnja DDV (%)]]</f>
        <v>0</v>
      </c>
      <c r="S20" s="96">
        <f>+Sklop24[[#This Row],[cena/enota brez DDV v EUR]]+Sklop24[[#This Row],[Davek (EUR)]]</f>
        <v>0</v>
      </c>
      <c r="T20" s="96">
        <f>+Sklop24[[#This Row],[cena/enota brez DDV v EUR]]*Sklop24[[#This Row],[Okvirna količina]]</f>
        <v>0</v>
      </c>
      <c r="U20" s="96">
        <f>+Sklop24[[#This Row],[Končna cena/enoto mere (EUR) z DDV]]*Sklop24[[#This Row],[Okvirna količina]]</f>
        <v>0</v>
      </c>
      <c r="V20" s="196"/>
    </row>
    <row r="21" spans="1:22" s="59" customFormat="1" ht="12">
      <c r="A21" s="88" t="s">
        <v>7</v>
      </c>
      <c r="B21" s="165" t="s">
        <v>1303</v>
      </c>
      <c r="C21" s="10" t="s">
        <v>1304</v>
      </c>
      <c r="D21" s="79" t="s">
        <v>161</v>
      </c>
      <c r="E21" s="86" t="s">
        <v>0</v>
      </c>
      <c r="F21" s="115"/>
      <c r="G21" s="94">
        <v>150</v>
      </c>
      <c r="H21" s="120" t="s">
        <v>0</v>
      </c>
      <c r="I21" s="8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150</v>
      </c>
      <c r="J21" s="89" t="str">
        <f>IF(Sklop24[[#This Row],[ZAHTEVANA SHEMA KAKOVOSTI]]&lt;&gt;"",Sklop24[[#This Row],[Preračunana masa/volumen/kos na enoto kg]],"")</f>
        <v/>
      </c>
      <c r="K21" s="102"/>
      <c r="L21" s="95"/>
      <c r="M21" s="95"/>
      <c r="N21" s="104"/>
      <c r="O21" s="96"/>
      <c r="P21" s="96"/>
      <c r="Q21" s="105"/>
      <c r="R21" s="96">
        <f>+Sklop24[[#This Row],[cena/enota brez DDV v EUR]]*Sklop24[[#This Row],[Stopnja DDV (%)]]</f>
        <v>0</v>
      </c>
      <c r="S21" s="96">
        <f>+Sklop24[[#This Row],[cena/enota brez DDV v EUR]]+Sklop24[[#This Row],[Davek (EUR)]]</f>
        <v>0</v>
      </c>
      <c r="T21" s="96">
        <f>+Sklop24[[#This Row],[cena/enota brez DDV v EUR]]*Sklop24[[#This Row],[Okvirna količina]]</f>
        <v>0</v>
      </c>
      <c r="U21" s="96">
        <f>+Sklop24[[#This Row],[Končna cena/enoto mere (EUR) z DDV]]*Sklop24[[#This Row],[Okvirna količina]]</f>
        <v>0</v>
      </c>
      <c r="V21" s="196"/>
    </row>
    <row r="22" spans="1:22" s="59" customFormat="1" ht="12">
      <c r="A22" s="88" t="s">
        <v>8</v>
      </c>
      <c r="B22" s="88" t="s">
        <v>1305</v>
      </c>
      <c r="C22" s="80" t="s">
        <v>1306</v>
      </c>
      <c r="D22" s="79" t="s">
        <v>161</v>
      </c>
      <c r="E22" s="86" t="s">
        <v>0</v>
      </c>
      <c r="F22" s="115"/>
      <c r="G22" s="94">
        <v>100</v>
      </c>
      <c r="H22" s="120" t="s">
        <v>0</v>
      </c>
      <c r="I22" s="8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100</v>
      </c>
      <c r="J22" s="89" t="str">
        <f>IF(Sklop24[[#This Row],[ZAHTEVANA SHEMA KAKOVOSTI]]&lt;&gt;"",Sklop24[[#This Row],[Preračunana masa/volumen/kos na enoto kg]],"")</f>
        <v/>
      </c>
      <c r="K22" s="102"/>
      <c r="L22" s="95"/>
      <c r="M22" s="95"/>
      <c r="N22" s="104"/>
      <c r="O22" s="96"/>
      <c r="P22" s="96"/>
      <c r="Q22" s="105"/>
      <c r="R22" s="96">
        <f>+Sklop24[[#This Row],[cena/enota brez DDV v EUR]]*Sklop24[[#This Row],[Stopnja DDV (%)]]</f>
        <v>0</v>
      </c>
      <c r="S22" s="96">
        <f>+Sklop24[[#This Row],[cena/enota brez DDV v EUR]]+Sklop24[[#This Row],[Davek (EUR)]]</f>
        <v>0</v>
      </c>
      <c r="T22" s="96">
        <f>+Sklop24[[#This Row],[cena/enota brez DDV v EUR]]*Sklop24[[#This Row],[Okvirna količina]]</f>
        <v>0</v>
      </c>
      <c r="U22" s="96">
        <f>+Sklop24[[#This Row],[Končna cena/enoto mere (EUR) z DDV]]*Sklop24[[#This Row],[Okvirna količina]]</f>
        <v>0</v>
      </c>
      <c r="V22" s="196"/>
    </row>
    <row r="23" spans="1:22" s="59" customFormat="1" ht="12">
      <c r="A23" s="93" t="s">
        <v>9</v>
      </c>
      <c r="B23" s="165" t="s">
        <v>1307</v>
      </c>
      <c r="C23" s="80" t="s">
        <v>1308</v>
      </c>
      <c r="D23" s="79" t="s">
        <v>161</v>
      </c>
      <c r="E23" s="86" t="s">
        <v>0</v>
      </c>
      <c r="F23" s="115"/>
      <c r="G23" s="94">
        <v>1000</v>
      </c>
      <c r="H23" s="120" t="s">
        <v>0</v>
      </c>
      <c r="I23" s="8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1000</v>
      </c>
      <c r="J23" s="89" t="str">
        <f>IF(Sklop24[[#This Row],[ZAHTEVANA SHEMA KAKOVOSTI]]&lt;&gt;"",Sklop24[[#This Row],[Preračunana masa/volumen/kos na enoto kg]],"")</f>
        <v/>
      </c>
      <c r="K23" s="102"/>
      <c r="L23" s="95"/>
      <c r="M23" s="95"/>
      <c r="N23" s="104"/>
      <c r="O23" s="96"/>
      <c r="P23" s="96"/>
      <c r="Q23" s="105"/>
      <c r="R23" s="96">
        <f>+Sklop24[[#This Row],[cena/enota brez DDV v EUR]]*Sklop24[[#This Row],[Stopnja DDV (%)]]</f>
        <v>0</v>
      </c>
      <c r="S23" s="96">
        <f>+Sklop24[[#This Row],[cena/enota brez DDV v EUR]]+Sklop24[[#This Row],[Davek (EUR)]]</f>
        <v>0</v>
      </c>
      <c r="T23" s="96">
        <f>+Sklop24[[#This Row],[cena/enota brez DDV v EUR]]*Sklop24[[#This Row],[Okvirna količina]]</f>
        <v>0</v>
      </c>
      <c r="U23" s="96">
        <f>+Sklop24[[#This Row],[Končna cena/enoto mere (EUR) z DDV]]*Sklop24[[#This Row],[Okvirna količina]]</f>
        <v>0</v>
      </c>
      <c r="V23" s="196"/>
    </row>
    <row r="24" spans="1:22" s="59" customFormat="1" ht="12">
      <c r="A24" s="88" t="s">
        <v>10</v>
      </c>
      <c r="B24" s="88" t="s">
        <v>1309</v>
      </c>
      <c r="C24" s="80" t="s">
        <v>1310</v>
      </c>
      <c r="D24" s="79" t="s">
        <v>161</v>
      </c>
      <c r="E24" s="86" t="s">
        <v>0</v>
      </c>
      <c r="F24" s="115"/>
      <c r="G24" s="94">
        <v>100</v>
      </c>
      <c r="H24" s="120" t="s">
        <v>0</v>
      </c>
      <c r="I24" s="8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100</v>
      </c>
      <c r="J24" s="89" t="str">
        <f>IF(Sklop24[[#This Row],[ZAHTEVANA SHEMA KAKOVOSTI]]&lt;&gt;"",Sklop24[[#This Row],[Preračunana masa/volumen/kos na enoto kg]],"")</f>
        <v/>
      </c>
      <c r="K24" s="102"/>
      <c r="L24" s="95"/>
      <c r="M24" s="95"/>
      <c r="N24" s="104"/>
      <c r="O24" s="96"/>
      <c r="P24" s="96"/>
      <c r="Q24" s="105"/>
      <c r="R24" s="96">
        <f>+Sklop24[[#This Row],[cena/enota brez DDV v EUR]]*Sklop24[[#This Row],[Stopnja DDV (%)]]</f>
        <v>0</v>
      </c>
      <c r="S24" s="96">
        <f>+Sklop24[[#This Row],[cena/enota brez DDV v EUR]]+Sklop24[[#This Row],[Davek (EUR)]]</f>
        <v>0</v>
      </c>
      <c r="T24" s="96">
        <f>+Sklop24[[#This Row],[cena/enota brez DDV v EUR]]*Sklop24[[#This Row],[Okvirna količina]]</f>
        <v>0</v>
      </c>
      <c r="U24" s="96">
        <f>+Sklop24[[#This Row],[Končna cena/enoto mere (EUR) z DDV]]*Sklop24[[#This Row],[Okvirna količina]]</f>
        <v>0</v>
      </c>
      <c r="V24" s="196"/>
    </row>
    <row r="25" spans="1:22" s="59" customFormat="1" ht="12">
      <c r="A25" s="88" t="s">
        <v>11</v>
      </c>
      <c r="B25" s="165" t="s">
        <v>1311</v>
      </c>
      <c r="C25" s="80" t="s">
        <v>1312</v>
      </c>
      <c r="D25" s="79" t="s">
        <v>161</v>
      </c>
      <c r="E25" s="86" t="s">
        <v>0</v>
      </c>
      <c r="F25" s="115"/>
      <c r="G25" s="94">
        <v>20</v>
      </c>
      <c r="H25" s="120" t="s">
        <v>0</v>
      </c>
      <c r="I25" s="8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</v>
      </c>
      <c r="J25" s="89" t="str">
        <f>IF(Sklop24[[#This Row],[ZAHTEVANA SHEMA KAKOVOSTI]]&lt;&gt;"",Sklop24[[#This Row],[Preračunana masa/volumen/kos na enoto kg]],"")</f>
        <v/>
      </c>
      <c r="K25" s="102"/>
      <c r="L25" s="95"/>
      <c r="M25" s="95"/>
      <c r="N25" s="104"/>
      <c r="O25" s="96"/>
      <c r="P25" s="96"/>
      <c r="Q25" s="105"/>
      <c r="R25" s="96">
        <f>+Sklop24[[#This Row],[cena/enota brez DDV v EUR]]*Sklop24[[#This Row],[Stopnja DDV (%)]]</f>
        <v>0</v>
      </c>
      <c r="S25" s="96">
        <f>+Sklop24[[#This Row],[cena/enota brez DDV v EUR]]+Sklop24[[#This Row],[Davek (EUR)]]</f>
        <v>0</v>
      </c>
      <c r="T25" s="96">
        <f>+Sklop24[[#This Row],[cena/enota brez DDV v EUR]]*Sklop24[[#This Row],[Okvirna količina]]</f>
        <v>0</v>
      </c>
      <c r="U25" s="96">
        <f>+Sklop24[[#This Row],[Končna cena/enoto mere (EUR) z DDV]]*Sklop24[[#This Row],[Okvirna količina]]</f>
        <v>0</v>
      </c>
      <c r="V25" s="196"/>
    </row>
    <row r="26" spans="1:22" s="59" customFormat="1" ht="12">
      <c r="A26" s="93" t="s">
        <v>12</v>
      </c>
      <c r="B26" s="88" t="s">
        <v>1313</v>
      </c>
      <c r="C26" s="80" t="s">
        <v>1314</v>
      </c>
      <c r="D26" s="79" t="s">
        <v>161</v>
      </c>
      <c r="E26" s="86" t="s">
        <v>0</v>
      </c>
      <c r="F26" s="115"/>
      <c r="G26" s="94">
        <v>600</v>
      </c>
      <c r="H26" s="120" t="s">
        <v>0</v>
      </c>
      <c r="I26" s="8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600</v>
      </c>
      <c r="J26" s="89" t="str">
        <f>IF(Sklop24[[#This Row],[ZAHTEVANA SHEMA KAKOVOSTI]]&lt;&gt;"",Sklop24[[#This Row],[Preračunana masa/volumen/kos na enoto kg]],"")</f>
        <v/>
      </c>
      <c r="K26" s="102"/>
      <c r="L26" s="95"/>
      <c r="M26" s="95"/>
      <c r="N26" s="104"/>
      <c r="O26" s="96"/>
      <c r="P26" s="96"/>
      <c r="Q26" s="105"/>
      <c r="R26" s="96">
        <f>+Sklop24[[#This Row],[cena/enota brez DDV v EUR]]*Sklop24[[#This Row],[Stopnja DDV (%)]]</f>
        <v>0</v>
      </c>
      <c r="S26" s="96">
        <f>+Sklop24[[#This Row],[cena/enota brez DDV v EUR]]+Sklop24[[#This Row],[Davek (EUR)]]</f>
        <v>0</v>
      </c>
      <c r="T26" s="96">
        <f>+Sklop24[[#This Row],[cena/enota brez DDV v EUR]]*Sklop24[[#This Row],[Okvirna količina]]</f>
        <v>0</v>
      </c>
      <c r="U26" s="96">
        <f>+Sklop24[[#This Row],[Končna cena/enoto mere (EUR) z DDV]]*Sklop24[[#This Row],[Okvirna količina]]</f>
        <v>0</v>
      </c>
      <c r="V26" s="196"/>
    </row>
    <row r="27" spans="1:22" s="59" customFormat="1" ht="12">
      <c r="A27" s="88" t="s">
        <v>13</v>
      </c>
      <c r="B27" s="165" t="s">
        <v>1315</v>
      </c>
      <c r="C27" s="81" t="s">
        <v>1316</v>
      </c>
      <c r="D27" s="79" t="s">
        <v>161</v>
      </c>
      <c r="E27" s="86" t="s">
        <v>0</v>
      </c>
      <c r="F27" s="191"/>
      <c r="G27" s="177">
        <v>50</v>
      </c>
      <c r="H27" s="185" t="s">
        <v>0</v>
      </c>
      <c r="I27" s="177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50</v>
      </c>
      <c r="J27" s="89" t="str">
        <f>IF(Sklop24[[#This Row],[ZAHTEVANA SHEMA KAKOVOSTI]]&lt;&gt;"",Sklop24[[#This Row],[Preračunana masa/volumen/kos na enoto kg]],"")</f>
        <v/>
      </c>
      <c r="K27" s="102"/>
      <c r="L27" s="95"/>
      <c r="M27" s="95"/>
      <c r="N27" s="104"/>
      <c r="O27" s="96"/>
      <c r="P27" s="96"/>
      <c r="Q27" s="105"/>
      <c r="R27" s="96">
        <f>+Sklop24[[#This Row],[cena/enota brez DDV v EUR]]*Sklop24[[#This Row],[Stopnja DDV (%)]]</f>
        <v>0</v>
      </c>
      <c r="S27" s="96">
        <f>+Sklop24[[#This Row],[cena/enota brez DDV v EUR]]+Sklop24[[#This Row],[Davek (EUR)]]</f>
        <v>0</v>
      </c>
      <c r="T27" s="96">
        <f>+Sklop24[[#This Row],[cena/enota brez DDV v EUR]]*Sklop24[[#This Row],[Okvirna količina]]</f>
        <v>0</v>
      </c>
      <c r="U27" s="96">
        <f>+Sklop24[[#This Row],[Končna cena/enoto mere (EUR) z DDV]]*Sklop24[[#This Row],[Okvirna količina]]</f>
        <v>0</v>
      </c>
      <c r="V27" s="196"/>
    </row>
    <row r="28" spans="1:22" s="59" customFormat="1" ht="12">
      <c r="A28" s="88" t="s">
        <v>14</v>
      </c>
      <c r="B28" s="88" t="s">
        <v>1317</v>
      </c>
      <c r="C28" s="80" t="s">
        <v>1318</v>
      </c>
      <c r="D28" s="79" t="s">
        <v>161</v>
      </c>
      <c r="E28" s="86" t="s">
        <v>0</v>
      </c>
      <c r="F28" s="191"/>
      <c r="G28" s="177">
        <v>100</v>
      </c>
      <c r="H28" s="185" t="s">
        <v>0</v>
      </c>
      <c r="I28" s="177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100</v>
      </c>
      <c r="J28" s="89" t="str">
        <f>IF(Sklop24[[#This Row],[ZAHTEVANA SHEMA KAKOVOSTI]]&lt;&gt;"",Sklop24[[#This Row],[Preračunana masa/volumen/kos na enoto kg]],"")</f>
        <v/>
      </c>
      <c r="K28" s="102"/>
      <c r="L28" s="95"/>
      <c r="M28" s="95"/>
      <c r="N28" s="104"/>
      <c r="O28" s="96"/>
      <c r="P28" s="96"/>
      <c r="Q28" s="105"/>
      <c r="R28" s="96">
        <f>+Sklop24[[#This Row],[cena/enota brez DDV v EUR]]*Sklop24[[#This Row],[Stopnja DDV (%)]]</f>
        <v>0</v>
      </c>
      <c r="S28" s="96">
        <f>+Sklop24[[#This Row],[cena/enota brez DDV v EUR]]+Sklop24[[#This Row],[Davek (EUR)]]</f>
        <v>0</v>
      </c>
      <c r="T28" s="96">
        <f>+Sklop24[[#This Row],[cena/enota brez DDV v EUR]]*Sklop24[[#This Row],[Okvirna količina]]</f>
        <v>0</v>
      </c>
      <c r="U28" s="96">
        <f>+Sklop24[[#This Row],[Končna cena/enoto mere (EUR) z DDV]]*Sklop24[[#This Row],[Okvirna količina]]</f>
        <v>0</v>
      </c>
      <c r="V28" s="196"/>
    </row>
    <row r="29" spans="1:22" s="59" customFormat="1" ht="12">
      <c r="A29" s="93" t="s">
        <v>15</v>
      </c>
      <c r="B29" s="165" t="s">
        <v>1319</v>
      </c>
      <c r="C29" s="10" t="s">
        <v>1320</v>
      </c>
      <c r="D29" s="79" t="s">
        <v>161</v>
      </c>
      <c r="E29" s="86" t="s">
        <v>0</v>
      </c>
      <c r="F29" s="191"/>
      <c r="G29" s="177">
        <v>600</v>
      </c>
      <c r="H29" s="185" t="s">
        <v>0</v>
      </c>
      <c r="I29" s="177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600</v>
      </c>
      <c r="J29" s="89" t="str">
        <f>IF(Sklop24[[#This Row],[ZAHTEVANA SHEMA KAKOVOSTI]]&lt;&gt;"",Sklop24[[#This Row],[Preračunana masa/volumen/kos na enoto kg]],"")</f>
        <v/>
      </c>
      <c r="K29" s="102"/>
      <c r="L29" s="95"/>
      <c r="M29" s="95"/>
      <c r="N29" s="104"/>
      <c r="O29" s="96"/>
      <c r="P29" s="96"/>
      <c r="Q29" s="105"/>
      <c r="R29" s="96">
        <f>+Sklop24[[#This Row],[cena/enota brez DDV v EUR]]*Sklop24[[#This Row],[Stopnja DDV (%)]]</f>
        <v>0</v>
      </c>
      <c r="S29" s="96">
        <f>+Sklop24[[#This Row],[cena/enota brez DDV v EUR]]+Sklop24[[#This Row],[Davek (EUR)]]</f>
        <v>0</v>
      </c>
      <c r="T29" s="96">
        <f>+Sklop24[[#This Row],[cena/enota brez DDV v EUR]]*Sklop24[[#This Row],[Okvirna količina]]</f>
        <v>0</v>
      </c>
      <c r="U29" s="96">
        <f>+Sklop24[[#This Row],[Končna cena/enoto mere (EUR) z DDV]]*Sklop24[[#This Row],[Okvirna količina]]</f>
        <v>0</v>
      </c>
      <c r="V29" s="196"/>
    </row>
    <row r="30" spans="1:22" s="59" customFormat="1" ht="12">
      <c r="A30" s="88" t="s">
        <v>16</v>
      </c>
      <c r="B30" s="228">
        <v>7331</v>
      </c>
      <c r="C30" s="229" t="s">
        <v>1451</v>
      </c>
      <c r="D30" s="79" t="s">
        <v>1522</v>
      </c>
      <c r="E30" s="86" t="s">
        <v>158</v>
      </c>
      <c r="F30" s="263"/>
      <c r="G30" s="233">
        <v>10</v>
      </c>
      <c r="H30" s="185" t="s">
        <v>0</v>
      </c>
      <c r="I30" s="233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</v>
      </c>
      <c r="J30" s="233" t="str">
        <f>IF(Sklop24[[#This Row],[ZAHTEVANA SHEMA KAKOVOSTI]]&lt;&gt;"",Sklop24[[#This Row],[Preračunana masa/volumen/kos na enoto kg]],"")</f>
        <v/>
      </c>
      <c r="K30" s="236"/>
      <c r="L30" s="237"/>
      <c r="M30" s="237"/>
      <c r="N30" s="238"/>
      <c r="O30" s="239"/>
      <c r="P30" s="239"/>
      <c r="Q30" s="240"/>
      <c r="R30" s="239">
        <f>+Sklop24[[#This Row],[cena/enota brez DDV v EUR]]*Sklop24[[#This Row],[Stopnja DDV (%)]]</f>
        <v>0</v>
      </c>
      <c r="S30" s="239">
        <f>+Sklop24[[#This Row],[cena/enota brez DDV v EUR]]+Sklop24[[#This Row],[Davek (EUR)]]</f>
        <v>0</v>
      </c>
      <c r="T30" s="239">
        <f>+Sklop24[[#This Row],[cena/enota brez DDV v EUR]]*Sklop24[[#This Row],[Okvirna količina]]</f>
        <v>0</v>
      </c>
      <c r="U30" s="239">
        <f>+Sklop24[[#This Row],[Končna cena/enoto mere (EUR) z DDV]]*Sklop24[[#This Row],[Okvirna količina]]</f>
        <v>0</v>
      </c>
      <c r="V30" s="196"/>
    </row>
    <row r="31" spans="1:22" s="59" customFormat="1" ht="12">
      <c r="A31" s="88" t="s">
        <v>17</v>
      </c>
      <c r="B31" s="228">
        <v>9201</v>
      </c>
      <c r="C31" s="229" t="s">
        <v>1452</v>
      </c>
      <c r="D31" s="79" t="s">
        <v>1522</v>
      </c>
      <c r="E31" s="86" t="s">
        <v>158</v>
      </c>
      <c r="F31" s="263"/>
      <c r="G31" s="233">
        <v>30</v>
      </c>
      <c r="H31" s="185" t="s">
        <v>0</v>
      </c>
      <c r="I31" s="233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</v>
      </c>
      <c r="J31" s="233" t="str">
        <f>IF(Sklop24[[#This Row],[ZAHTEVANA SHEMA KAKOVOSTI]]&lt;&gt;"",Sklop24[[#This Row],[Preračunana masa/volumen/kos na enoto kg]],"")</f>
        <v/>
      </c>
      <c r="K31" s="236"/>
      <c r="L31" s="237"/>
      <c r="M31" s="237"/>
      <c r="N31" s="238"/>
      <c r="O31" s="239"/>
      <c r="P31" s="239"/>
      <c r="Q31" s="240"/>
      <c r="R31" s="239">
        <f>+Sklop24[[#This Row],[cena/enota brez DDV v EUR]]*Sklop24[[#This Row],[Stopnja DDV (%)]]</f>
        <v>0</v>
      </c>
      <c r="S31" s="239">
        <f>+Sklop24[[#This Row],[cena/enota brez DDV v EUR]]+Sklop24[[#This Row],[Davek (EUR)]]</f>
        <v>0</v>
      </c>
      <c r="T31" s="239">
        <f>+Sklop24[[#This Row],[cena/enota brez DDV v EUR]]*Sklop24[[#This Row],[Okvirna količina]]</f>
        <v>0</v>
      </c>
      <c r="U31" s="239">
        <f>+Sklop24[[#This Row],[Končna cena/enoto mere (EUR) z DDV]]*Sklop24[[#This Row],[Okvirna količina]]</f>
        <v>0</v>
      </c>
      <c r="V31" s="196"/>
    </row>
    <row r="32" spans="1:22" s="59" customFormat="1" ht="12">
      <c r="A32" s="93" t="s">
        <v>18</v>
      </c>
      <c r="B32" s="88" t="s">
        <v>1321</v>
      </c>
      <c r="C32" s="11" t="s">
        <v>1322</v>
      </c>
      <c r="D32" s="79" t="s">
        <v>161</v>
      </c>
      <c r="E32" s="86" t="s">
        <v>0</v>
      </c>
      <c r="F32" s="115"/>
      <c r="G32" s="94">
        <v>50</v>
      </c>
      <c r="H32" s="120" t="s">
        <v>0</v>
      </c>
      <c r="I32" s="8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50</v>
      </c>
      <c r="J32" s="89" t="str">
        <f>IF(Sklop24[[#This Row],[ZAHTEVANA SHEMA KAKOVOSTI]]&lt;&gt;"",Sklop24[[#This Row],[Preračunana masa/volumen/kos na enoto kg]],"")</f>
        <v/>
      </c>
      <c r="K32" s="102"/>
      <c r="L32" s="95"/>
      <c r="M32" s="95"/>
      <c r="N32" s="104"/>
      <c r="O32" s="96"/>
      <c r="P32" s="96"/>
      <c r="Q32" s="105"/>
      <c r="R32" s="96">
        <f>+Sklop24[[#This Row],[cena/enota brez DDV v EUR]]*Sklop24[[#This Row],[Stopnja DDV (%)]]</f>
        <v>0</v>
      </c>
      <c r="S32" s="96">
        <f>+Sklop24[[#This Row],[cena/enota brez DDV v EUR]]+Sklop24[[#This Row],[Davek (EUR)]]</f>
        <v>0</v>
      </c>
      <c r="T32" s="96">
        <f>+Sklop24[[#This Row],[cena/enota brez DDV v EUR]]*Sklop24[[#This Row],[Okvirna količina]]</f>
        <v>0</v>
      </c>
      <c r="U32" s="96">
        <f>+Sklop24[[#This Row],[Končna cena/enoto mere (EUR) z DDV]]*Sklop24[[#This Row],[Okvirna količina]]</f>
        <v>0</v>
      </c>
      <c r="V32" s="196"/>
    </row>
    <row r="33" spans="1:23" s="59" customFormat="1" ht="12">
      <c r="A33" s="88" t="s">
        <v>19</v>
      </c>
      <c r="B33" s="165" t="s">
        <v>1323</v>
      </c>
      <c r="C33" s="11" t="s">
        <v>1324</v>
      </c>
      <c r="D33" s="79" t="s">
        <v>161</v>
      </c>
      <c r="E33" s="86" t="s">
        <v>0</v>
      </c>
      <c r="F33" s="115"/>
      <c r="G33" s="94">
        <v>50</v>
      </c>
      <c r="H33" s="120" t="s">
        <v>0</v>
      </c>
      <c r="I33" s="8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50</v>
      </c>
      <c r="J33" s="89" t="str">
        <f>IF(Sklop24[[#This Row],[ZAHTEVANA SHEMA KAKOVOSTI]]&lt;&gt;"",Sklop24[[#This Row],[Preračunana masa/volumen/kos na enoto kg]],"")</f>
        <v/>
      </c>
      <c r="K33" s="102"/>
      <c r="L33" s="95"/>
      <c r="M33" s="95"/>
      <c r="N33" s="104"/>
      <c r="O33" s="96"/>
      <c r="P33" s="96"/>
      <c r="Q33" s="105"/>
      <c r="R33" s="96">
        <f>+Sklop24[[#This Row],[cena/enota brez DDV v EUR]]*Sklop24[[#This Row],[Stopnja DDV (%)]]</f>
        <v>0</v>
      </c>
      <c r="S33" s="96">
        <f>+Sklop24[[#This Row],[cena/enota brez DDV v EUR]]+Sklop24[[#This Row],[Davek (EUR)]]</f>
        <v>0</v>
      </c>
      <c r="T33" s="96">
        <f>+Sklop24[[#This Row],[cena/enota brez DDV v EUR]]*Sklop24[[#This Row],[Okvirna količina]]</f>
        <v>0</v>
      </c>
      <c r="U33" s="96">
        <f>+Sklop24[[#This Row],[Končna cena/enoto mere (EUR) z DDV]]*Sklop24[[#This Row],[Okvirna količina]]</f>
        <v>0</v>
      </c>
      <c r="V33" s="196"/>
    </row>
    <row r="34" spans="1:23" s="59" customFormat="1" ht="12">
      <c r="A34" s="88" t="s">
        <v>20</v>
      </c>
      <c r="B34" s="88" t="s">
        <v>1325</v>
      </c>
      <c r="C34" s="11" t="s">
        <v>1326</v>
      </c>
      <c r="D34" s="79" t="s">
        <v>161</v>
      </c>
      <c r="E34" s="86" t="s">
        <v>0</v>
      </c>
      <c r="F34" s="115"/>
      <c r="G34" s="94">
        <v>10</v>
      </c>
      <c r="H34" s="120" t="s">
        <v>0</v>
      </c>
      <c r="I34" s="8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</v>
      </c>
      <c r="J34" s="89" t="str">
        <f>IF(Sklop24[[#This Row],[ZAHTEVANA SHEMA KAKOVOSTI]]&lt;&gt;"",Sklop24[[#This Row],[Preračunana masa/volumen/kos na enoto kg]],"")</f>
        <v/>
      </c>
      <c r="K34" s="102"/>
      <c r="L34" s="95"/>
      <c r="M34" s="95"/>
      <c r="N34" s="104"/>
      <c r="O34" s="96"/>
      <c r="P34" s="96"/>
      <c r="Q34" s="105"/>
      <c r="R34" s="96">
        <f>+Sklop24[[#This Row],[cena/enota brez DDV v EUR]]*Sklop24[[#This Row],[Stopnja DDV (%)]]</f>
        <v>0</v>
      </c>
      <c r="S34" s="96">
        <f>+Sklop24[[#This Row],[cena/enota brez DDV v EUR]]+Sklop24[[#This Row],[Davek (EUR)]]</f>
        <v>0</v>
      </c>
      <c r="T34" s="96">
        <f>+Sklop24[[#This Row],[cena/enota brez DDV v EUR]]*Sklop24[[#This Row],[Okvirna količina]]</f>
        <v>0</v>
      </c>
      <c r="U34" s="96">
        <f>+Sklop24[[#This Row],[Končna cena/enoto mere (EUR) z DDV]]*Sklop24[[#This Row],[Okvirna količina]]</f>
        <v>0</v>
      </c>
      <c r="V34" s="196"/>
    </row>
    <row r="35" spans="1:23" s="59" customFormat="1" ht="12">
      <c r="A35" s="93" t="s">
        <v>21</v>
      </c>
      <c r="B35" s="88" t="s">
        <v>1327</v>
      </c>
      <c r="C35" s="11" t="s">
        <v>1536</v>
      </c>
      <c r="D35" s="79" t="s">
        <v>161</v>
      </c>
      <c r="E35" s="86" t="s">
        <v>0</v>
      </c>
      <c r="F35" s="115"/>
      <c r="G35" s="94">
        <v>1500</v>
      </c>
      <c r="H35" s="120" t="s">
        <v>0</v>
      </c>
      <c r="I35" s="8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1500</v>
      </c>
      <c r="J35" s="89" t="str">
        <f>IF(Sklop24[[#This Row],[ZAHTEVANA SHEMA KAKOVOSTI]]&lt;&gt;"",Sklop24[[#This Row],[Preračunana masa/volumen/kos na enoto kg]],"")</f>
        <v/>
      </c>
      <c r="K35" s="102"/>
      <c r="L35" s="95"/>
      <c r="M35" s="95"/>
      <c r="N35" s="104"/>
      <c r="O35" s="96"/>
      <c r="P35" s="96"/>
      <c r="Q35" s="105"/>
      <c r="R35" s="96">
        <f>+Sklop24[[#This Row],[cena/enota brez DDV v EUR]]*Sklop24[[#This Row],[Stopnja DDV (%)]]</f>
        <v>0</v>
      </c>
      <c r="S35" s="96">
        <f>+Sklop24[[#This Row],[cena/enota brez DDV v EUR]]+Sklop24[[#This Row],[Davek (EUR)]]</f>
        <v>0</v>
      </c>
      <c r="T35" s="96">
        <f>+Sklop24[[#This Row],[cena/enota brez DDV v EUR]]*Sklop24[[#This Row],[Okvirna količina]]</f>
        <v>0</v>
      </c>
      <c r="U35" s="96">
        <f>+Sklop24[[#This Row],[Končna cena/enoto mere (EUR) z DDV]]*Sklop24[[#This Row],[Okvirna količina]]</f>
        <v>0</v>
      </c>
      <c r="V35" s="196"/>
    </row>
    <row r="36" spans="1:23" s="59" customFormat="1" ht="15" customHeight="1">
      <c r="A36" s="88" t="s">
        <v>22</v>
      </c>
      <c r="B36" s="165" t="s">
        <v>1328</v>
      </c>
      <c r="C36" s="80" t="s">
        <v>1329</v>
      </c>
      <c r="D36" s="79" t="s">
        <v>161</v>
      </c>
      <c r="E36" s="86" t="s">
        <v>0</v>
      </c>
      <c r="F36" s="115"/>
      <c r="G36" s="94">
        <v>20</v>
      </c>
      <c r="H36" s="120" t="s">
        <v>0</v>
      </c>
      <c r="I36" s="8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</v>
      </c>
      <c r="J36" s="89" t="str">
        <f>IF(Sklop24[[#This Row],[ZAHTEVANA SHEMA KAKOVOSTI]]&lt;&gt;"",Sklop24[[#This Row],[Preračunana masa/volumen/kos na enoto kg]],"")</f>
        <v/>
      </c>
      <c r="K36" s="102"/>
      <c r="L36" s="95"/>
      <c r="M36" s="95"/>
      <c r="N36" s="104"/>
      <c r="O36" s="96"/>
      <c r="P36" s="96"/>
      <c r="Q36" s="105"/>
      <c r="R36" s="96">
        <f>+Sklop24[[#This Row],[cena/enota brez DDV v EUR]]*Sklop24[[#This Row],[Stopnja DDV (%)]]</f>
        <v>0</v>
      </c>
      <c r="S36" s="96">
        <f>+Sklop24[[#This Row],[cena/enota brez DDV v EUR]]+Sklop24[[#This Row],[Davek (EUR)]]</f>
        <v>0</v>
      </c>
      <c r="T36" s="96">
        <f>+Sklop24[[#This Row],[cena/enota brez DDV v EUR]]*Sklop24[[#This Row],[Okvirna količina]]</f>
        <v>0</v>
      </c>
      <c r="U36" s="96">
        <f>+Sklop24[[#This Row],[Končna cena/enoto mere (EUR) z DDV]]*Sklop24[[#This Row],[Okvirna količina]]</f>
        <v>0</v>
      </c>
      <c r="V36" s="196"/>
    </row>
    <row r="37" spans="1:23" s="59" customFormat="1" ht="15.75" customHeight="1">
      <c r="A37" s="88" t="s">
        <v>23</v>
      </c>
      <c r="B37" s="88" t="s">
        <v>1330</v>
      </c>
      <c r="C37" s="11" t="s">
        <v>1331</v>
      </c>
      <c r="D37" s="79" t="s">
        <v>161</v>
      </c>
      <c r="E37" s="86" t="s">
        <v>0</v>
      </c>
      <c r="F37" s="115"/>
      <c r="G37" s="94">
        <v>10</v>
      </c>
      <c r="H37" s="120" t="s">
        <v>0</v>
      </c>
      <c r="I37" s="8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</v>
      </c>
      <c r="J37" s="89" t="str">
        <f>IF(Sklop24[[#This Row],[ZAHTEVANA SHEMA KAKOVOSTI]]&lt;&gt;"",Sklop24[[#This Row],[Preračunana masa/volumen/kos na enoto kg]],"")</f>
        <v/>
      </c>
      <c r="K37" s="102"/>
      <c r="L37" s="95"/>
      <c r="M37" s="95"/>
      <c r="N37" s="104"/>
      <c r="O37" s="96"/>
      <c r="P37" s="96"/>
      <c r="Q37" s="105"/>
      <c r="R37" s="96">
        <f>+Sklop24[[#This Row],[cena/enota brez DDV v EUR]]*Sklop24[[#This Row],[Stopnja DDV (%)]]</f>
        <v>0</v>
      </c>
      <c r="S37" s="96">
        <f>+Sklop24[[#This Row],[cena/enota brez DDV v EUR]]+Sklop24[[#This Row],[Davek (EUR)]]</f>
        <v>0</v>
      </c>
      <c r="T37" s="96">
        <f>+Sklop24[[#This Row],[cena/enota brez DDV v EUR]]*Sklop24[[#This Row],[Okvirna količina]]</f>
        <v>0</v>
      </c>
      <c r="U37" s="96">
        <f>+Sklop24[[#This Row],[Končna cena/enoto mere (EUR) z DDV]]*Sklop24[[#This Row],[Okvirna količina]]</f>
        <v>0</v>
      </c>
      <c r="V37" s="196"/>
    </row>
    <row r="38" spans="1:23">
      <c r="A38" s="148" t="s">
        <v>182</v>
      </c>
      <c r="B38" s="148"/>
      <c r="C38" s="149"/>
      <c r="D38" s="150"/>
      <c r="E38" s="150"/>
      <c r="F38" s="151"/>
      <c r="G38" s="152"/>
      <c r="H38" s="153"/>
      <c r="I38" s="154">
        <f>SUBTOTAL(109,Sklop24[Preračunana masa/volumen/kos na enoto kg])</f>
        <v>4820</v>
      </c>
      <c r="J38" s="154">
        <f>SUBTOTAL(109,Sklop24[Živila iz shem kakovosti (kg)])</f>
        <v>0</v>
      </c>
      <c r="K38" s="152"/>
      <c r="L38" s="155"/>
      <c r="M38" s="155"/>
      <c r="N38" s="156"/>
      <c r="O38" s="157"/>
      <c r="P38" s="157"/>
      <c r="Q38" s="157"/>
      <c r="R38" s="158"/>
      <c r="S38" s="152"/>
      <c r="T38" s="158">
        <f>SUBTOTAL(109,Sklop24[Vrednost za okvirno količino (EUR) brez DDV])</f>
        <v>0</v>
      </c>
      <c r="U38" s="158">
        <f>SUBTOTAL(109,Sklop24[Vrednost za okvirno količino (EUR) z DDV])</f>
        <v>0</v>
      </c>
      <c r="V38" s="159">
        <f>SUBTOTAL(103,Sklop24[Shema kakovosti
(nacionalne, evropske)
])</f>
        <v>0</v>
      </c>
    </row>
    <row r="39" spans="1:23" ht="15">
      <c r="A39" s="7"/>
      <c r="B39" s="7"/>
      <c r="C39" s="5"/>
      <c r="D39" s="29"/>
      <c r="E39" s="29"/>
      <c r="F39" s="28"/>
      <c r="G39" s="8"/>
      <c r="I39" s="9"/>
      <c r="J39" s="9"/>
      <c r="K39" s="9"/>
      <c r="L39" s="9"/>
      <c r="M39" s="23"/>
      <c r="N39" s="23"/>
      <c r="O39" s="9"/>
      <c r="P39" s="9"/>
      <c r="Q39" s="9"/>
      <c r="R39" s="9"/>
      <c r="S39" s="9"/>
      <c r="T39" s="4"/>
      <c r="U39" s="4"/>
      <c r="V39" s="8"/>
    </row>
    <row r="40" spans="1:23">
      <c r="A40" s="51" t="s">
        <v>178</v>
      </c>
      <c r="B40" s="51"/>
      <c r="C40" s="19"/>
      <c r="D40" s="31"/>
      <c r="E40" s="31"/>
      <c r="F40" s="117"/>
      <c r="R40" s="51"/>
      <c r="S40" s="51"/>
      <c r="T40" s="51"/>
      <c r="U40" s="51"/>
    </row>
    <row r="41" spans="1:23">
      <c r="A41" s="14" t="s">
        <v>180</v>
      </c>
      <c r="C41" s="19"/>
      <c r="D41" s="31"/>
      <c r="E41" s="31"/>
      <c r="F41" s="117"/>
    </row>
    <row r="42" spans="1:23">
      <c r="A42" s="111" t="s">
        <v>1405</v>
      </c>
      <c r="B42" s="111"/>
      <c r="G42" s="72"/>
      <c r="H42" s="72"/>
      <c r="I42" s="32"/>
      <c r="J42" s="32"/>
      <c r="K42" s="32"/>
      <c r="L42" s="32"/>
      <c r="M42" s="58"/>
      <c r="N42" s="58"/>
      <c r="O42" s="32"/>
      <c r="P42" s="32"/>
      <c r="Q42" s="32"/>
      <c r="R42" s="32"/>
      <c r="S42" s="32"/>
    </row>
    <row r="43" spans="1:23" s="21" customFormat="1">
      <c r="A43" s="440" t="s">
        <v>245</v>
      </c>
      <c r="B43" s="440"/>
      <c r="C43" s="440"/>
      <c r="D43" s="440"/>
      <c r="E43" s="440"/>
      <c r="F43" s="440"/>
      <c r="G43" s="440"/>
      <c r="H43" s="440"/>
      <c r="I43" s="440"/>
      <c r="J43" s="440"/>
      <c r="K43" s="440"/>
      <c r="L43" s="440"/>
      <c r="M43" s="440"/>
      <c r="N43" s="58"/>
      <c r="O43" s="32"/>
      <c r="P43" s="32"/>
      <c r="Q43" s="32"/>
      <c r="R43" s="32"/>
      <c r="S43" s="32"/>
      <c r="T43" s="14"/>
      <c r="U43" s="14"/>
      <c r="V43" s="72"/>
      <c r="W43" s="14"/>
    </row>
    <row r="44" spans="1:23" s="21" customFormat="1">
      <c r="A44" s="451" t="s">
        <v>251</v>
      </c>
      <c r="B44" s="451"/>
      <c r="C44" s="451"/>
      <c r="D44" s="451"/>
      <c r="E44" s="451"/>
      <c r="F44" s="451"/>
      <c r="G44" s="451"/>
      <c r="H44" s="451"/>
      <c r="I44" s="451"/>
      <c r="J44" s="451"/>
      <c r="K44" s="451"/>
      <c r="L44" s="451"/>
      <c r="M44" s="451"/>
      <c r="N44" s="14"/>
      <c r="O44" s="32"/>
      <c r="P44" s="32"/>
      <c r="Q44" s="32"/>
      <c r="R44" s="32"/>
      <c r="S44" s="32"/>
      <c r="T44" s="14"/>
      <c r="U44" s="14"/>
      <c r="V44" s="72"/>
      <c r="W44" s="14"/>
    </row>
    <row r="45" spans="1:23">
      <c r="A45" s="129"/>
      <c r="B45" s="129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/>
      <c r="P45" s="128"/>
      <c r="Q45" s="128"/>
      <c r="R45" s="128"/>
      <c r="S45" s="128"/>
      <c r="T45" s="128"/>
      <c r="U45" s="128"/>
      <c r="V45" s="128"/>
      <c r="W45" s="127"/>
    </row>
    <row r="46" spans="1:23">
      <c r="A46" s="440"/>
      <c r="B46" s="440"/>
      <c r="C46" s="440"/>
      <c r="D46" s="440"/>
      <c r="E46" s="440"/>
      <c r="F46" s="440"/>
      <c r="G46" s="440"/>
      <c r="H46" s="440"/>
      <c r="I46" s="440"/>
      <c r="J46" s="440"/>
      <c r="K46" s="440"/>
      <c r="L46" s="440"/>
      <c r="M46" s="440"/>
      <c r="N46" s="58"/>
      <c r="O46" s="32"/>
      <c r="P46" s="32"/>
      <c r="Q46" s="32"/>
      <c r="R46" s="32"/>
      <c r="S46" s="32"/>
    </row>
    <row r="47" spans="1:23">
      <c r="O47" s="32"/>
      <c r="P47" s="32"/>
      <c r="Q47" s="32"/>
      <c r="R47" s="32"/>
      <c r="S47" s="32"/>
    </row>
    <row r="48" spans="1:23">
      <c r="A48" s="111" t="s">
        <v>65</v>
      </c>
      <c r="B48" s="111"/>
      <c r="G48" s="72"/>
      <c r="H48" s="72" t="s">
        <v>66</v>
      </c>
      <c r="I48" s="32"/>
      <c r="J48" s="32"/>
      <c r="K48" s="32"/>
      <c r="L48" s="32"/>
      <c r="M48" s="58"/>
      <c r="N48" s="58"/>
      <c r="O48" s="32"/>
      <c r="P48" s="32"/>
      <c r="Q48" s="32"/>
      <c r="R48" s="32" t="s">
        <v>67</v>
      </c>
      <c r="S48" s="32"/>
    </row>
    <row r="49" spans="1:23" ht="15">
      <c r="A49" s="7"/>
      <c r="B49" s="7"/>
      <c r="C49" s="5"/>
      <c r="D49" s="29"/>
      <c r="E49" s="29"/>
      <c r="F49" s="28"/>
      <c r="G49" s="8"/>
      <c r="I49" s="9"/>
      <c r="J49" s="9"/>
      <c r="K49" s="9"/>
      <c r="L49" s="9"/>
      <c r="M49" s="23"/>
      <c r="N49" s="23"/>
      <c r="O49" s="9"/>
      <c r="P49" s="9"/>
      <c r="Q49" s="9"/>
      <c r="R49" s="9"/>
      <c r="S49" s="9"/>
      <c r="T49" s="4"/>
      <c r="U49" s="4"/>
      <c r="V49" s="8"/>
    </row>
    <row r="50" spans="1:23">
      <c r="C50" s="19"/>
      <c r="D50" s="31"/>
      <c r="E50" s="31"/>
      <c r="F50" s="117"/>
    </row>
    <row r="51" spans="1:23">
      <c r="C51" s="19"/>
      <c r="D51" s="31"/>
      <c r="E51" s="31"/>
      <c r="F51" s="117"/>
    </row>
    <row r="52" spans="1:23">
      <c r="C52" s="19"/>
      <c r="D52" s="31"/>
      <c r="E52" s="31"/>
      <c r="F52" s="117"/>
    </row>
    <row r="53" spans="1:23">
      <c r="C53" s="19"/>
      <c r="D53" s="31"/>
      <c r="E53" s="31"/>
      <c r="F53" s="117"/>
    </row>
    <row r="54" spans="1:23">
      <c r="C54" s="19"/>
      <c r="D54" s="31"/>
      <c r="E54" s="31"/>
      <c r="F54" s="117"/>
    </row>
    <row r="55" spans="1:23">
      <c r="C55" s="19"/>
      <c r="D55" s="31"/>
      <c r="E55" s="31"/>
      <c r="F55" s="117"/>
    </row>
    <row r="56" spans="1:23">
      <c r="C56" s="19"/>
      <c r="D56" s="31"/>
      <c r="E56" s="31"/>
      <c r="F56" s="117"/>
    </row>
    <row r="57" spans="1:23">
      <c r="C57" s="19"/>
      <c r="D57" s="31"/>
      <c r="E57" s="31"/>
      <c r="F57" s="117"/>
    </row>
    <row r="58" spans="1:23">
      <c r="C58" s="19"/>
      <c r="D58" s="31"/>
      <c r="E58" s="31"/>
      <c r="F58" s="117"/>
    </row>
    <row r="59" spans="1:23">
      <c r="C59" s="19"/>
      <c r="D59" s="31"/>
      <c r="E59" s="31"/>
      <c r="F59" s="117"/>
    </row>
    <row r="60" spans="1:23">
      <c r="C60" s="19"/>
      <c r="D60" s="31"/>
      <c r="E60" s="31"/>
      <c r="F60" s="117"/>
    </row>
    <row r="61" spans="1:23">
      <c r="C61" s="19"/>
      <c r="D61" s="31"/>
      <c r="E61" s="31"/>
      <c r="F61" s="117"/>
    </row>
    <row r="62" spans="1:23">
      <c r="C62" s="19"/>
      <c r="D62" s="31"/>
      <c r="E62" s="31"/>
      <c r="F62" s="117"/>
    </row>
    <row r="63" spans="1:23">
      <c r="C63" s="19"/>
      <c r="D63" s="31"/>
      <c r="E63" s="31"/>
      <c r="F63" s="117"/>
    </row>
    <row r="64" spans="1:23" s="21" customFormat="1">
      <c r="A64" s="14"/>
      <c r="B64" s="14"/>
      <c r="C64" s="19"/>
      <c r="D64" s="31"/>
      <c r="E64" s="31"/>
      <c r="F64" s="117"/>
      <c r="G64" s="118"/>
      <c r="H64" s="118"/>
      <c r="M64" s="14"/>
      <c r="N64" s="14"/>
      <c r="O64" s="14"/>
      <c r="P64" s="14"/>
      <c r="Q64" s="14"/>
      <c r="R64" s="14"/>
      <c r="S64" s="14"/>
      <c r="T64" s="14"/>
      <c r="U64" s="14"/>
      <c r="V64" s="72"/>
      <c r="W64" s="14"/>
    </row>
    <row r="65" spans="1:23" s="21" customFormat="1">
      <c r="A65" s="14"/>
      <c r="B65" s="14"/>
      <c r="C65" s="19"/>
      <c r="D65" s="31"/>
      <c r="E65" s="31"/>
      <c r="F65" s="117"/>
      <c r="G65" s="118"/>
      <c r="H65" s="118"/>
      <c r="M65" s="14"/>
      <c r="N65" s="14"/>
      <c r="O65" s="14"/>
      <c r="P65" s="14"/>
      <c r="Q65" s="14"/>
      <c r="R65" s="14"/>
      <c r="S65" s="14"/>
      <c r="T65" s="14"/>
      <c r="U65" s="14"/>
      <c r="V65" s="72"/>
      <c r="W65" s="14"/>
    </row>
    <row r="66" spans="1:23" s="21" customFormat="1">
      <c r="A66" s="14"/>
      <c r="B66" s="14"/>
      <c r="C66" s="19"/>
      <c r="D66" s="31"/>
      <c r="E66" s="31"/>
      <c r="F66" s="117"/>
      <c r="G66" s="118"/>
      <c r="H66" s="118"/>
      <c r="M66" s="14"/>
      <c r="N66" s="14"/>
      <c r="O66" s="14"/>
      <c r="P66" s="14"/>
      <c r="Q66" s="14"/>
      <c r="R66" s="14"/>
      <c r="S66" s="14"/>
      <c r="T66" s="14"/>
      <c r="U66" s="14"/>
      <c r="V66" s="72"/>
      <c r="W66" s="14"/>
    </row>
    <row r="67" spans="1:23" s="21" customFormat="1">
      <c r="A67" s="14"/>
      <c r="B67" s="14"/>
      <c r="C67" s="19"/>
      <c r="D67" s="31"/>
      <c r="E67" s="31"/>
      <c r="F67" s="117"/>
      <c r="G67" s="118"/>
      <c r="H67" s="118"/>
      <c r="M67" s="14"/>
      <c r="N67" s="14"/>
      <c r="O67" s="14"/>
      <c r="P67" s="14"/>
      <c r="Q67" s="14"/>
      <c r="R67" s="14"/>
      <c r="S67" s="14"/>
      <c r="T67" s="14"/>
      <c r="U67" s="14"/>
      <c r="V67" s="72"/>
      <c r="W67" s="14"/>
    </row>
    <row r="68" spans="1:23" s="21" customFormat="1">
      <c r="A68" s="14"/>
      <c r="B68" s="14"/>
      <c r="C68" s="19"/>
      <c r="D68" s="31"/>
      <c r="E68" s="31"/>
      <c r="F68" s="117"/>
      <c r="G68" s="118"/>
      <c r="H68" s="118"/>
      <c r="M68" s="14"/>
      <c r="N68" s="14"/>
      <c r="O68" s="14"/>
      <c r="P68" s="14"/>
      <c r="Q68" s="14"/>
      <c r="R68" s="14"/>
      <c r="S68" s="14"/>
      <c r="T68" s="14"/>
      <c r="U68" s="14"/>
      <c r="V68" s="72"/>
      <c r="W68" s="14"/>
    </row>
    <row r="69" spans="1:23" s="21" customFormat="1">
      <c r="A69" s="14"/>
      <c r="B69" s="14"/>
      <c r="C69" s="19"/>
      <c r="D69" s="31"/>
      <c r="E69" s="31"/>
      <c r="F69" s="117"/>
      <c r="G69" s="118"/>
      <c r="H69" s="118"/>
      <c r="M69" s="14"/>
      <c r="N69" s="14"/>
      <c r="O69" s="14"/>
      <c r="P69" s="14"/>
      <c r="Q69" s="14"/>
      <c r="R69" s="14"/>
      <c r="S69" s="14"/>
      <c r="T69" s="14"/>
      <c r="U69" s="14"/>
      <c r="V69" s="72"/>
      <c r="W69" s="14"/>
    </row>
    <row r="70" spans="1:23" s="21" customFormat="1">
      <c r="A70" s="14"/>
      <c r="B70" s="14"/>
      <c r="C70" s="19"/>
      <c r="D70" s="31"/>
      <c r="E70" s="31"/>
      <c r="F70" s="117"/>
      <c r="G70" s="118"/>
      <c r="H70" s="118"/>
      <c r="M70" s="14"/>
      <c r="N70" s="14"/>
      <c r="O70" s="14"/>
      <c r="P70" s="14"/>
      <c r="Q70" s="14"/>
      <c r="R70" s="14"/>
      <c r="S70" s="14"/>
      <c r="T70" s="14"/>
      <c r="U70" s="14"/>
      <c r="V70" s="72"/>
      <c r="W70" s="14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  <row r="250" spans="1:23" s="21" customFormat="1">
      <c r="A250" s="14"/>
      <c r="B250" s="14"/>
      <c r="C250" s="19"/>
      <c r="D250" s="31"/>
      <c r="E250" s="31"/>
      <c r="F250" s="117"/>
      <c r="G250" s="118"/>
      <c r="H250" s="118"/>
      <c r="M250" s="14"/>
      <c r="N250" s="14"/>
      <c r="O250" s="14"/>
      <c r="P250" s="14"/>
      <c r="Q250" s="14"/>
      <c r="R250" s="14"/>
      <c r="S250" s="14"/>
      <c r="T250" s="14"/>
      <c r="U250" s="14"/>
      <c r="V250" s="72"/>
      <c r="W250" s="14"/>
    </row>
    <row r="251" spans="1:23" s="21" customFormat="1">
      <c r="A251" s="14"/>
      <c r="B251" s="14"/>
      <c r="C251" s="19"/>
      <c r="D251" s="31"/>
      <c r="E251" s="31"/>
      <c r="F251" s="117"/>
      <c r="G251" s="118"/>
      <c r="H251" s="118"/>
      <c r="M251" s="14"/>
      <c r="N251" s="14"/>
      <c r="O251" s="14"/>
      <c r="P251" s="14"/>
      <c r="Q251" s="14"/>
      <c r="R251" s="14"/>
      <c r="S251" s="14"/>
      <c r="T251" s="14"/>
      <c r="U251" s="14"/>
      <c r="V251" s="72"/>
      <c r="W251" s="14"/>
    </row>
    <row r="252" spans="1:23" s="21" customFormat="1">
      <c r="A252" s="14"/>
      <c r="B252" s="14"/>
      <c r="C252" s="19"/>
      <c r="D252" s="31"/>
      <c r="E252" s="31"/>
      <c r="F252" s="117"/>
      <c r="G252" s="118"/>
      <c r="H252" s="118"/>
      <c r="M252" s="14"/>
      <c r="N252" s="14"/>
      <c r="O252" s="14"/>
      <c r="P252" s="14"/>
      <c r="Q252" s="14"/>
      <c r="R252" s="14"/>
      <c r="S252" s="14"/>
      <c r="T252" s="14"/>
      <c r="U252" s="14"/>
      <c r="V252" s="72"/>
      <c r="W252" s="14"/>
    </row>
    <row r="253" spans="1:23" s="21" customFormat="1">
      <c r="A253" s="14"/>
      <c r="B253" s="14"/>
      <c r="C253" s="19"/>
      <c r="D253" s="31"/>
      <c r="E253" s="31"/>
      <c r="F253" s="117"/>
      <c r="G253" s="118"/>
      <c r="H253" s="118"/>
      <c r="M253" s="14"/>
      <c r="N253" s="14"/>
      <c r="O253" s="14"/>
      <c r="P253" s="14"/>
      <c r="Q253" s="14"/>
      <c r="R253" s="14"/>
      <c r="S253" s="14"/>
      <c r="T253" s="14"/>
      <c r="U253" s="14"/>
      <c r="V253" s="72"/>
      <c r="W253" s="14"/>
    </row>
    <row r="254" spans="1:23" s="21" customFormat="1">
      <c r="A254" s="14"/>
      <c r="B254" s="14"/>
      <c r="C254" s="19"/>
      <c r="D254" s="31"/>
      <c r="E254" s="31"/>
      <c r="F254" s="117"/>
      <c r="G254" s="118"/>
      <c r="H254" s="118"/>
      <c r="M254" s="14"/>
      <c r="N254" s="14"/>
      <c r="O254" s="14"/>
      <c r="P254" s="14"/>
      <c r="Q254" s="14"/>
      <c r="R254" s="14"/>
      <c r="S254" s="14"/>
      <c r="T254" s="14"/>
      <c r="U254" s="14"/>
      <c r="V254" s="72"/>
      <c r="W254" s="14"/>
    </row>
    <row r="255" spans="1:23" s="21" customFormat="1">
      <c r="A255" s="14"/>
      <c r="B255" s="14"/>
      <c r="C255" s="19"/>
      <c r="D255" s="31"/>
      <c r="E255" s="31"/>
      <c r="F255" s="117"/>
      <c r="G255" s="118"/>
      <c r="H255" s="118"/>
      <c r="M255" s="14"/>
      <c r="N255" s="14"/>
      <c r="O255" s="14"/>
      <c r="P255" s="14"/>
      <c r="Q255" s="14"/>
      <c r="R255" s="14"/>
      <c r="S255" s="14"/>
      <c r="T255" s="14"/>
      <c r="U255" s="14"/>
      <c r="V255" s="72"/>
      <c r="W255" s="14"/>
    </row>
    <row r="256" spans="1:23" s="21" customFormat="1">
      <c r="A256" s="14"/>
      <c r="B256" s="14"/>
      <c r="C256" s="19"/>
      <c r="D256" s="31"/>
      <c r="E256" s="31"/>
      <c r="F256" s="117"/>
      <c r="G256" s="118"/>
      <c r="H256" s="118"/>
      <c r="M256" s="14"/>
      <c r="N256" s="14"/>
      <c r="O256" s="14"/>
      <c r="P256" s="14"/>
      <c r="Q256" s="14"/>
      <c r="R256" s="14"/>
      <c r="S256" s="14"/>
      <c r="T256" s="14"/>
      <c r="U256" s="14"/>
      <c r="V256" s="72"/>
      <c r="W256" s="14"/>
    </row>
    <row r="257" spans="1:23" s="21" customFormat="1">
      <c r="A257" s="14"/>
      <c r="B257" s="14"/>
      <c r="C257" s="19"/>
      <c r="D257" s="31"/>
      <c r="E257" s="31"/>
      <c r="F257" s="117"/>
      <c r="G257" s="118"/>
      <c r="H257" s="118"/>
      <c r="M257" s="14"/>
      <c r="N257" s="14"/>
      <c r="O257" s="14"/>
      <c r="P257" s="14"/>
      <c r="Q257" s="14"/>
      <c r="R257" s="14"/>
      <c r="S257" s="14"/>
      <c r="T257" s="14"/>
      <c r="U257" s="14"/>
      <c r="V257" s="72"/>
      <c r="W257" s="14"/>
    </row>
    <row r="258" spans="1:23" s="21" customFormat="1">
      <c r="A258" s="14"/>
      <c r="B258" s="14"/>
      <c r="C258" s="19"/>
      <c r="D258" s="31"/>
      <c r="E258" s="31"/>
      <c r="F258" s="117"/>
      <c r="G258" s="118"/>
      <c r="H258" s="118"/>
      <c r="M258" s="14"/>
      <c r="N258" s="14"/>
      <c r="O258" s="14"/>
      <c r="P258" s="14"/>
      <c r="Q258" s="14"/>
      <c r="R258" s="14"/>
      <c r="S258" s="14"/>
      <c r="T258" s="14"/>
      <c r="U258" s="14"/>
      <c r="V258" s="72"/>
      <c r="W258" s="14"/>
    </row>
    <row r="259" spans="1:23" s="21" customFormat="1">
      <c r="A259" s="14"/>
      <c r="B259" s="14"/>
      <c r="C259" s="19"/>
      <c r="D259" s="31"/>
      <c r="E259" s="31"/>
      <c r="F259" s="117"/>
      <c r="G259" s="118"/>
      <c r="H259" s="118"/>
      <c r="M259" s="14"/>
      <c r="N259" s="14"/>
      <c r="O259" s="14"/>
      <c r="P259" s="14"/>
      <c r="Q259" s="14"/>
      <c r="R259" s="14"/>
      <c r="S259" s="14"/>
      <c r="T259" s="14"/>
      <c r="U259" s="14"/>
      <c r="V259" s="72"/>
      <c r="W259" s="14"/>
    </row>
    <row r="260" spans="1:23" s="21" customFormat="1">
      <c r="A260" s="14"/>
      <c r="B260" s="14"/>
      <c r="C260" s="19"/>
      <c r="D260" s="31"/>
      <c r="E260" s="31"/>
      <c r="F260" s="117"/>
      <c r="G260" s="118"/>
      <c r="H260" s="118"/>
      <c r="M260" s="14"/>
      <c r="N260" s="14"/>
      <c r="O260" s="14"/>
      <c r="P260" s="14"/>
      <c r="Q260" s="14"/>
      <c r="R260" s="14"/>
      <c r="S260" s="14"/>
      <c r="T260" s="14"/>
      <c r="U260" s="14"/>
      <c r="V260" s="72"/>
      <c r="W260" s="14"/>
    </row>
    <row r="261" spans="1:23" s="21" customFormat="1">
      <c r="A261" s="14"/>
      <c r="B261" s="14"/>
      <c r="C261" s="19"/>
      <c r="D261" s="31"/>
      <c r="E261" s="31"/>
      <c r="F261" s="117"/>
      <c r="G261" s="118"/>
      <c r="H261" s="118"/>
      <c r="M261" s="14"/>
      <c r="N261" s="14"/>
      <c r="O261" s="14"/>
      <c r="P261" s="14"/>
      <c r="Q261" s="14"/>
      <c r="R261" s="14"/>
      <c r="S261" s="14"/>
      <c r="T261" s="14"/>
      <c r="U261" s="14"/>
      <c r="V261" s="72"/>
      <c r="W261" s="14"/>
    </row>
    <row r="262" spans="1:23" s="21" customFormat="1">
      <c r="A262" s="14"/>
      <c r="B262" s="14"/>
      <c r="C262" s="19"/>
      <c r="D262" s="31"/>
      <c r="E262" s="31"/>
      <c r="F262" s="117"/>
      <c r="G262" s="118"/>
      <c r="H262" s="118"/>
      <c r="M262" s="14"/>
      <c r="N262" s="14"/>
      <c r="O262" s="14"/>
      <c r="P262" s="14"/>
      <c r="Q262" s="14"/>
      <c r="R262" s="14"/>
      <c r="S262" s="14"/>
      <c r="T262" s="14"/>
      <c r="U262" s="14"/>
      <c r="V262" s="72"/>
      <c r="W262" s="14"/>
    </row>
    <row r="263" spans="1:23" s="21" customFormat="1">
      <c r="A263" s="14"/>
      <c r="B263" s="14"/>
      <c r="C263" s="19"/>
      <c r="D263" s="31"/>
      <c r="E263" s="31"/>
      <c r="F263" s="117"/>
      <c r="G263" s="118"/>
      <c r="H263" s="118"/>
      <c r="M263" s="14"/>
      <c r="N263" s="14"/>
      <c r="O263" s="14"/>
      <c r="P263" s="14"/>
      <c r="Q263" s="14"/>
      <c r="R263" s="14"/>
      <c r="S263" s="14"/>
      <c r="T263" s="14"/>
      <c r="U263" s="14"/>
      <c r="V263" s="72"/>
      <c r="W263" s="14"/>
    </row>
    <row r="264" spans="1:23" s="21" customFormat="1">
      <c r="A264" s="14"/>
      <c r="B264" s="14"/>
      <c r="C264" s="19"/>
      <c r="D264" s="31"/>
      <c r="E264" s="31"/>
      <c r="F264" s="117"/>
      <c r="G264" s="118"/>
      <c r="H264" s="118"/>
      <c r="M264" s="14"/>
      <c r="N264" s="14"/>
      <c r="O264" s="14"/>
      <c r="P264" s="14"/>
      <c r="Q264" s="14"/>
      <c r="R264" s="14"/>
      <c r="S264" s="14"/>
      <c r="T264" s="14"/>
      <c r="U264" s="14"/>
      <c r="V264" s="72"/>
      <c r="W264" s="14"/>
    </row>
    <row r="265" spans="1:23" s="21" customFormat="1">
      <c r="A265" s="14"/>
      <c r="B265" s="14"/>
      <c r="C265" s="19"/>
      <c r="D265" s="31"/>
      <c r="E265" s="31"/>
      <c r="F265" s="117"/>
      <c r="G265" s="118"/>
      <c r="H265" s="118"/>
      <c r="M265" s="14"/>
      <c r="N265" s="14"/>
      <c r="O265" s="14"/>
      <c r="P265" s="14"/>
      <c r="Q265" s="14"/>
      <c r="R265" s="14"/>
      <c r="S265" s="14"/>
      <c r="T265" s="14"/>
      <c r="U265" s="14"/>
      <c r="V265" s="72"/>
      <c r="W265" s="14"/>
    </row>
    <row r="266" spans="1:23" s="21" customFormat="1">
      <c r="A266" s="14"/>
      <c r="B266" s="14"/>
      <c r="C266" s="19"/>
      <c r="D266" s="31"/>
      <c r="E266" s="31"/>
      <c r="F266" s="117"/>
      <c r="G266" s="118"/>
      <c r="H266" s="118"/>
      <c r="M266" s="14"/>
      <c r="N266" s="14"/>
      <c r="O266" s="14"/>
      <c r="P266" s="14"/>
      <c r="Q266" s="14"/>
      <c r="R266" s="14"/>
      <c r="S266" s="14"/>
      <c r="T266" s="14"/>
      <c r="U266" s="14"/>
      <c r="V266" s="72"/>
      <c r="W266" s="14"/>
    </row>
    <row r="267" spans="1:23" s="21" customFormat="1">
      <c r="A267" s="14"/>
      <c r="B267" s="14"/>
      <c r="C267" s="19"/>
      <c r="D267" s="31"/>
      <c r="E267" s="31"/>
      <c r="F267" s="117"/>
      <c r="G267" s="118"/>
      <c r="H267" s="118"/>
      <c r="M267" s="14"/>
      <c r="N267" s="14"/>
      <c r="O267" s="14"/>
      <c r="P267" s="14"/>
      <c r="Q267" s="14"/>
      <c r="R267" s="14"/>
      <c r="S267" s="14"/>
      <c r="T267" s="14"/>
      <c r="U267" s="14"/>
      <c r="V267" s="72"/>
      <c r="W267" s="14"/>
    </row>
    <row r="268" spans="1:23" s="21" customFormat="1">
      <c r="A268" s="14"/>
      <c r="B268" s="14"/>
      <c r="C268" s="19"/>
      <c r="D268" s="31"/>
      <c r="E268" s="31"/>
      <c r="F268" s="117"/>
      <c r="G268" s="118"/>
      <c r="H268" s="118"/>
      <c r="M268" s="14"/>
      <c r="N268" s="14"/>
      <c r="O268" s="14"/>
      <c r="P268" s="14"/>
      <c r="Q268" s="14"/>
      <c r="R268" s="14"/>
      <c r="S268" s="14"/>
      <c r="T268" s="14"/>
      <c r="U268" s="14"/>
      <c r="V268" s="72"/>
      <c r="W268" s="14"/>
    </row>
    <row r="269" spans="1:23" s="21" customFormat="1">
      <c r="A269" s="14"/>
      <c r="B269" s="14"/>
      <c r="C269" s="19"/>
      <c r="D269" s="31"/>
      <c r="E269" s="31"/>
      <c r="F269" s="117"/>
      <c r="G269" s="118"/>
      <c r="H269" s="118"/>
      <c r="M269" s="14"/>
      <c r="N269" s="14"/>
      <c r="O269" s="14"/>
      <c r="P269" s="14"/>
      <c r="Q269" s="14"/>
      <c r="R269" s="14"/>
      <c r="S269" s="14"/>
      <c r="T269" s="14"/>
      <c r="U269" s="14"/>
      <c r="V269" s="72"/>
      <c r="W269" s="14"/>
    </row>
    <row r="270" spans="1:23" s="21" customFormat="1">
      <c r="A270" s="14"/>
      <c r="B270" s="14"/>
      <c r="C270" s="19"/>
      <c r="D270" s="31"/>
      <c r="E270" s="31"/>
      <c r="F270" s="117"/>
      <c r="G270" s="118"/>
      <c r="H270" s="118"/>
      <c r="M270" s="14"/>
      <c r="N270" s="14"/>
      <c r="O270" s="14"/>
      <c r="P270" s="14"/>
      <c r="Q270" s="14"/>
      <c r="R270" s="14"/>
      <c r="S270" s="14"/>
      <c r="T270" s="14"/>
      <c r="U270" s="14"/>
      <c r="V270" s="72"/>
      <c r="W270" s="14"/>
    </row>
    <row r="271" spans="1:23" s="21" customFormat="1">
      <c r="A271" s="14"/>
      <c r="B271" s="14"/>
      <c r="C271" s="19"/>
      <c r="D271" s="31"/>
      <c r="E271" s="31"/>
      <c r="F271" s="117"/>
      <c r="G271" s="118"/>
      <c r="H271" s="118"/>
      <c r="M271" s="14"/>
      <c r="N271" s="14"/>
      <c r="O271" s="14"/>
      <c r="P271" s="14"/>
      <c r="Q271" s="14"/>
      <c r="R271" s="14"/>
      <c r="S271" s="14"/>
      <c r="T271" s="14"/>
      <c r="U271" s="14"/>
      <c r="V271" s="72"/>
      <c r="W271" s="14"/>
    </row>
    <row r="272" spans="1:23" s="21" customFormat="1">
      <c r="A272" s="14"/>
      <c r="B272" s="14"/>
      <c r="C272" s="19"/>
      <c r="D272" s="31"/>
      <c r="E272" s="31"/>
      <c r="F272" s="117"/>
      <c r="G272" s="118"/>
      <c r="H272" s="118"/>
      <c r="M272" s="14"/>
      <c r="N272" s="14"/>
      <c r="O272" s="14"/>
      <c r="P272" s="14"/>
      <c r="Q272" s="14"/>
      <c r="R272" s="14"/>
      <c r="S272" s="14"/>
      <c r="T272" s="14"/>
      <c r="U272" s="14"/>
      <c r="V272" s="72"/>
      <c r="W272" s="14"/>
    </row>
  </sheetData>
  <sheetProtection insertRows="0" deleteRows="0"/>
  <protectedRanges>
    <protectedRange sqref="K47:Q1048576 N46:Q46 K1:Q42 V1:V42 K45:Q45 V45:V1048576" name="Obseg1"/>
    <protectedRange sqref="K46:M46" name="Obseg1_1"/>
    <protectedRange sqref="N43:Q44 V43:V44" name="Obseg1_2"/>
    <protectedRange sqref="K43:M43" name="Obseg1_2_1"/>
    <protectedRange sqref="K44:M44" name="Obseg1_1_1"/>
  </protectedRanges>
  <mergeCells count="10">
    <mergeCell ref="A46:M46"/>
    <mergeCell ref="C13:L13"/>
    <mergeCell ref="D2:K2"/>
    <mergeCell ref="D3:K3"/>
    <mergeCell ref="D6:K6"/>
    <mergeCell ref="D7:K7"/>
    <mergeCell ref="D8:K8"/>
    <mergeCell ref="D9:K9"/>
    <mergeCell ref="A43:M43"/>
    <mergeCell ref="A44:M44"/>
  </mergeCells>
  <conditionalFormatting sqref="C18">
    <cfRule type="colorScale" priority="4">
      <colorScale>
        <cfvo type="min"/>
        <cfvo type="max"/>
        <color rgb="FFFCFCFF"/>
        <color rgb="FFF8696B"/>
      </colorScale>
    </cfRule>
  </conditionalFormatting>
  <conditionalFormatting sqref="C19 C36 C22:C23 C25:C28">
    <cfRule type="colorScale" priority="6489">
      <colorScale>
        <cfvo type="min"/>
        <cfvo type="max"/>
        <color rgb="FFFCFCFF"/>
        <color rgb="FFF8696B"/>
      </colorScale>
    </cfRule>
  </conditionalFormatting>
  <conditionalFormatting sqref="C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34" max="11" man="1"/>
  </rowBreaks>
  <ignoredErrors>
    <ignoredError sqref="B16:B37" numberStoredAsText="1"/>
  </ignoredErrors>
  <tableParts count="1">
    <tablePart r:id="rId2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W270"/>
  <sheetViews>
    <sheetView topLeftCell="A12" zoomScale="90" zoomScaleNormal="90" zoomScaleSheetLayoutView="100" workbookViewId="0">
      <selection activeCell="K51" sqref="K51"/>
    </sheetView>
  </sheetViews>
  <sheetFormatPr defaultColWidth="8.85546875" defaultRowHeight="12.75"/>
  <cols>
    <col min="1" max="1" width="3.5703125" style="14" customWidth="1"/>
    <col min="2" max="2" width="5.7109375" style="14" customWidth="1"/>
    <col min="3" max="3" width="34.5703125" style="20" customWidth="1"/>
    <col min="4" max="4" width="10.7109375" style="30" customWidth="1"/>
    <col min="5" max="5" width="8.8554687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9.28515625" style="14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129</v>
      </c>
    </row>
    <row r="2" spans="1:22" ht="15">
      <c r="C2" s="54" t="s">
        <v>130</v>
      </c>
      <c r="D2" s="442" t="str">
        <f>+'prva stran'!B6</f>
        <v>VRTEC SEŽANA</v>
      </c>
      <c r="E2" s="443"/>
      <c r="F2" s="443"/>
      <c r="G2" s="443"/>
      <c r="H2" s="443"/>
      <c r="I2" s="443"/>
      <c r="J2" s="443"/>
      <c r="K2" s="443"/>
    </row>
    <row r="3" spans="1:22" ht="15">
      <c r="C3" s="54" t="s">
        <v>131</v>
      </c>
      <c r="D3" s="444" t="str">
        <f>+'prva stran'!B7</f>
        <v xml:space="preserve">Ulica Jožeta Pahorja 1, 6210 SEŽANA </v>
      </c>
      <c r="E3" s="445"/>
      <c r="F3" s="445"/>
      <c r="G3" s="445"/>
      <c r="H3" s="445"/>
      <c r="I3" s="445"/>
      <c r="J3" s="445"/>
      <c r="K3" s="445"/>
    </row>
    <row r="4" spans="1:22" ht="15">
      <c r="C4" s="73"/>
    </row>
    <row r="5" spans="1:22" ht="15">
      <c r="C5" s="53" t="s">
        <v>133</v>
      </c>
    </row>
    <row r="6" spans="1:22" ht="17.25" customHeight="1">
      <c r="C6" s="55" t="s">
        <v>130</v>
      </c>
      <c r="D6" s="446">
        <f>+'prva stran'!B10</f>
        <v>0</v>
      </c>
      <c r="E6" s="447"/>
      <c r="F6" s="447"/>
      <c r="G6" s="447"/>
      <c r="H6" s="447"/>
      <c r="I6" s="447"/>
      <c r="J6" s="447"/>
      <c r="K6" s="447"/>
    </row>
    <row r="7" spans="1:22" ht="17.25" customHeight="1">
      <c r="C7" s="55" t="s">
        <v>131</v>
      </c>
      <c r="D7" s="448">
        <f>+'prva stran'!B11</f>
        <v>0</v>
      </c>
      <c r="E7" s="449"/>
      <c r="F7" s="449"/>
      <c r="G7" s="449"/>
      <c r="H7" s="449"/>
      <c r="I7" s="449"/>
      <c r="J7" s="449"/>
      <c r="K7" s="449"/>
    </row>
    <row r="8" spans="1:22" ht="17.25" customHeight="1">
      <c r="C8" s="55" t="s">
        <v>132</v>
      </c>
      <c r="D8" s="448">
        <f>+'prva stran'!B12</f>
        <v>0</v>
      </c>
      <c r="E8" s="449"/>
      <c r="F8" s="449"/>
      <c r="G8" s="449"/>
      <c r="H8" s="449"/>
      <c r="I8" s="449"/>
      <c r="J8" s="449"/>
      <c r="K8" s="449"/>
    </row>
    <row r="9" spans="1:22" s="15" customFormat="1" ht="17.25" customHeight="1">
      <c r="A9" s="12"/>
      <c r="B9" s="12"/>
      <c r="C9" s="56" t="s">
        <v>134</v>
      </c>
      <c r="D9" s="450">
        <f>+'prva stran'!B13</f>
        <v>0</v>
      </c>
      <c r="E9" s="449"/>
      <c r="F9" s="449"/>
      <c r="G9" s="449"/>
      <c r="H9" s="449"/>
      <c r="I9" s="449"/>
      <c r="J9" s="449"/>
      <c r="K9" s="449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98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pred_rekapitulacija'!A38</f>
        <v>25.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441" t="str">
        <f>+'Ponudbeni pred_rekapitulacija'!B38</f>
        <v>ŽITA IN MLEVSKI IZDELKI</v>
      </c>
      <c r="D13" s="441"/>
      <c r="E13" s="441"/>
      <c r="F13" s="441"/>
      <c r="G13" s="441"/>
      <c r="H13" s="441"/>
      <c r="I13" s="441"/>
      <c r="J13" s="441"/>
      <c r="K13" s="441"/>
      <c r="L13" s="441"/>
      <c r="V13" s="8"/>
    </row>
    <row r="14" spans="1:22" s="77" customFormat="1" ht="12" customHeight="1">
      <c r="A14" s="50">
        <v>1</v>
      </c>
      <c r="B14" s="164" t="s">
        <v>271</v>
      </c>
      <c r="C14" s="50">
        <v>2</v>
      </c>
      <c r="D14" s="50" t="s">
        <v>156</v>
      </c>
      <c r="E14" s="50" t="s">
        <v>157</v>
      </c>
      <c r="F14" s="50" t="s">
        <v>217</v>
      </c>
      <c r="G14" s="50">
        <v>3</v>
      </c>
      <c r="H14" s="50">
        <v>4</v>
      </c>
      <c r="I14" s="74" t="s">
        <v>97</v>
      </c>
      <c r="J14" s="74" t="s">
        <v>172</v>
      </c>
      <c r="K14" s="75">
        <v>5</v>
      </c>
      <c r="L14" s="75">
        <v>6</v>
      </c>
      <c r="M14" s="75" t="s">
        <v>64</v>
      </c>
      <c r="N14" s="75" t="s">
        <v>212</v>
      </c>
      <c r="O14" s="75">
        <v>7</v>
      </c>
      <c r="P14" s="75" t="s">
        <v>213</v>
      </c>
      <c r="Q14" s="75">
        <v>8</v>
      </c>
      <c r="R14" s="76" t="s">
        <v>214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 customHeight="1">
      <c r="A15" s="60" t="s">
        <v>2</v>
      </c>
      <c r="B15" s="60" t="s">
        <v>270</v>
      </c>
      <c r="C15" s="60" t="s">
        <v>219</v>
      </c>
      <c r="D15" s="60" t="s">
        <v>209</v>
      </c>
      <c r="E15" s="60" t="s">
        <v>210</v>
      </c>
      <c r="F15" s="60" t="s">
        <v>218</v>
      </c>
      <c r="G15" s="60" t="s">
        <v>144</v>
      </c>
      <c r="H15" s="60" t="s">
        <v>145</v>
      </c>
      <c r="I15" s="61" t="s">
        <v>181</v>
      </c>
      <c r="J15" s="61" t="s">
        <v>205</v>
      </c>
      <c r="K15" s="62" t="s">
        <v>152</v>
      </c>
      <c r="L15" s="62" t="s">
        <v>96</v>
      </c>
      <c r="M15" s="62" t="s">
        <v>1549</v>
      </c>
      <c r="N15" s="62" t="s">
        <v>151</v>
      </c>
      <c r="O15" s="62" t="s">
        <v>63</v>
      </c>
      <c r="P15" s="62" t="s">
        <v>171</v>
      </c>
      <c r="Q15" s="62" t="s">
        <v>148</v>
      </c>
      <c r="R15" s="63" t="s">
        <v>149</v>
      </c>
      <c r="S15" s="63" t="s">
        <v>164</v>
      </c>
      <c r="T15" s="63" t="s">
        <v>153</v>
      </c>
      <c r="U15" s="63" t="s">
        <v>154</v>
      </c>
      <c r="V15" s="62" t="s">
        <v>168</v>
      </c>
    </row>
    <row r="16" spans="1:22" s="59" customFormat="1">
      <c r="A16" s="88" t="s">
        <v>1</v>
      </c>
      <c r="B16" s="88" t="s">
        <v>1332</v>
      </c>
      <c r="C16" s="194" t="s">
        <v>1353</v>
      </c>
      <c r="D16" s="86" t="s">
        <v>1519</v>
      </c>
      <c r="E16" s="86" t="s">
        <v>158</v>
      </c>
      <c r="F16" s="123"/>
      <c r="G16" s="94">
        <v>20</v>
      </c>
      <c r="H16" s="130" t="s">
        <v>0</v>
      </c>
      <c r="I16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</v>
      </c>
      <c r="J16" s="89" t="str">
        <f>IF(Sklop25[[#This Row],[ZAHTEVANA SHEMA KAKOVOSTI]]&lt;&gt;"",Sklop25[[#This Row],[Preračunana masa/volumen/kos na enoto kg]],"")</f>
        <v/>
      </c>
      <c r="K16" s="101"/>
      <c r="L16" s="90"/>
      <c r="M16" s="90"/>
      <c r="N16" s="91"/>
      <c r="O16" s="92"/>
      <c r="P16" s="92"/>
      <c r="Q16" s="103"/>
      <c r="R16" s="92">
        <f>+Sklop25[[#This Row],[cena/enota brez DDV v EUR]]*Sklop25[[#This Row],[Stopnja DDV (%)]]</f>
        <v>0</v>
      </c>
      <c r="S16" s="92">
        <f>+Sklop25[[#This Row],[cena/enota brez DDV v EUR]]+Sklop25[[#This Row],[Davek (EUR)]]</f>
        <v>0</v>
      </c>
      <c r="T16" s="92">
        <f>+Sklop25[[#This Row],[cena/enota brez DDV v EUR]]*Sklop25[[#This Row],[Okvirna količina]]</f>
        <v>0</v>
      </c>
      <c r="U16" s="92">
        <f>+Sklop25[[#This Row],[Končna cena/enoto mere (EUR) z DDV]]*Sklop25[[#This Row],[Okvirna količina]]</f>
        <v>0</v>
      </c>
      <c r="V16" s="106"/>
    </row>
    <row r="17" spans="1:22" s="59" customFormat="1">
      <c r="A17" s="88" t="s">
        <v>3</v>
      </c>
      <c r="B17" s="165">
        <v>7902</v>
      </c>
      <c r="C17" s="194" t="s">
        <v>1353</v>
      </c>
      <c r="D17" s="79">
        <v>1000</v>
      </c>
      <c r="E17" s="86" t="s">
        <v>158</v>
      </c>
      <c r="F17" s="123"/>
      <c r="G17" s="94">
        <v>10</v>
      </c>
      <c r="H17" s="130" t="s">
        <v>1352</v>
      </c>
      <c r="I17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</v>
      </c>
      <c r="J17" s="89" t="str">
        <f>IF(Sklop25[[#This Row],[ZAHTEVANA SHEMA KAKOVOSTI]]&lt;&gt;"",Sklop25[[#This Row],[Preračunana masa/volumen/kos na enoto kg]],"")</f>
        <v/>
      </c>
      <c r="K17" s="102"/>
      <c r="L17" s="95"/>
      <c r="M17" s="95"/>
      <c r="N17" s="104"/>
      <c r="O17" s="96"/>
      <c r="P17" s="96"/>
      <c r="Q17" s="105"/>
      <c r="R17" s="96">
        <f>+Sklop25[[#This Row],[cena/enota brez DDV v EUR]]*Sklop25[[#This Row],[Stopnja DDV (%)]]</f>
        <v>0</v>
      </c>
      <c r="S17" s="96">
        <f>+Sklop25[[#This Row],[cena/enota brez DDV v EUR]]+Sklop25[[#This Row],[Davek (EUR)]]</f>
        <v>0</v>
      </c>
      <c r="T17" s="96">
        <f>+Sklop25[[#This Row],[cena/enota brez DDV v EUR]]*Sklop25[[#This Row],[Okvirna količina]]</f>
        <v>0</v>
      </c>
      <c r="U17" s="96">
        <f>+Sklop25[[#This Row],[Končna cena/enoto mere (EUR) z DDV]]*Sklop25[[#This Row],[Okvirna količina]]</f>
        <v>0</v>
      </c>
      <c r="V17" s="107"/>
    </row>
    <row r="18" spans="1:22" s="59" customFormat="1">
      <c r="A18" s="88" t="s">
        <v>4</v>
      </c>
      <c r="B18" s="88" t="s">
        <v>1333</v>
      </c>
      <c r="C18" s="194" t="s">
        <v>1354</v>
      </c>
      <c r="D18" s="79" t="s">
        <v>1519</v>
      </c>
      <c r="E18" s="86" t="s">
        <v>158</v>
      </c>
      <c r="F18" s="123"/>
      <c r="G18" s="94">
        <v>20</v>
      </c>
      <c r="H18" s="130" t="s">
        <v>0</v>
      </c>
      <c r="I18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</v>
      </c>
      <c r="J18" s="89" t="str">
        <f>IF(Sklop25[[#This Row],[ZAHTEVANA SHEMA KAKOVOSTI]]&lt;&gt;"",Sklop25[[#This Row],[Preračunana masa/volumen/kos na enoto kg]],"")</f>
        <v/>
      </c>
      <c r="K18" s="102"/>
      <c r="L18" s="95"/>
      <c r="M18" s="95"/>
      <c r="N18" s="104"/>
      <c r="O18" s="96"/>
      <c r="P18" s="96"/>
      <c r="Q18" s="105"/>
      <c r="R18" s="96">
        <f>+Sklop25[[#This Row],[cena/enota brez DDV v EUR]]*Sklop25[[#This Row],[Stopnja DDV (%)]]</f>
        <v>0</v>
      </c>
      <c r="S18" s="96">
        <f>+Sklop25[[#This Row],[cena/enota brez DDV v EUR]]+Sklop25[[#This Row],[Davek (EUR)]]</f>
        <v>0</v>
      </c>
      <c r="T18" s="96">
        <f>+Sklop25[[#This Row],[cena/enota brez DDV v EUR]]*Sklop25[[#This Row],[Okvirna količina]]</f>
        <v>0</v>
      </c>
      <c r="U18" s="96">
        <f>+Sklop25[[#This Row],[Končna cena/enoto mere (EUR) z DDV]]*Sklop25[[#This Row],[Okvirna količina]]</f>
        <v>0</v>
      </c>
      <c r="V18" s="107"/>
    </row>
    <row r="19" spans="1:22" s="59" customFormat="1">
      <c r="A19" s="88" t="s">
        <v>5</v>
      </c>
      <c r="B19" s="88" t="s">
        <v>1334</v>
      </c>
      <c r="C19" s="194" t="s">
        <v>1355</v>
      </c>
      <c r="D19" s="79">
        <v>1000</v>
      </c>
      <c r="E19" s="86" t="s">
        <v>158</v>
      </c>
      <c r="F19" s="123"/>
      <c r="G19" s="94">
        <v>20</v>
      </c>
      <c r="H19" s="130" t="s">
        <v>0</v>
      </c>
      <c r="I19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</v>
      </c>
      <c r="J19" s="89" t="str">
        <f>IF(Sklop25[[#This Row],[ZAHTEVANA SHEMA KAKOVOSTI]]&lt;&gt;"",Sklop25[[#This Row],[Preračunana masa/volumen/kos na enoto kg]],"")</f>
        <v/>
      </c>
      <c r="K19" s="102"/>
      <c r="L19" s="95"/>
      <c r="M19" s="95"/>
      <c r="N19" s="104"/>
      <c r="O19" s="96"/>
      <c r="P19" s="96"/>
      <c r="Q19" s="105"/>
      <c r="R19" s="96">
        <f>+Sklop25[[#This Row],[cena/enota brez DDV v EUR]]*Sklop25[[#This Row],[Stopnja DDV (%)]]</f>
        <v>0</v>
      </c>
      <c r="S19" s="96">
        <f>+Sklop25[[#This Row],[cena/enota brez DDV v EUR]]+Sklop25[[#This Row],[Davek (EUR)]]</f>
        <v>0</v>
      </c>
      <c r="T19" s="96">
        <f>+Sklop25[[#This Row],[cena/enota brez DDV v EUR]]*Sklop25[[#This Row],[Okvirna količina]]</f>
        <v>0</v>
      </c>
      <c r="U19" s="96">
        <f>+Sklop25[[#This Row],[Končna cena/enoto mere (EUR) z DDV]]*Sklop25[[#This Row],[Okvirna količina]]</f>
        <v>0</v>
      </c>
      <c r="V19" s="107"/>
    </row>
    <row r="20" spans="1:22" s="59" customFormat="1">
      <c r="A20" s="88" t="s">
        <v>6</v>
      </c>
      <c r="B20" s="165" t="s">
        <v>1335</v>
      </c>
      <c r="C20" s="194" t="s">
        <v>1356</v>
      </c>
      <c r="D20" s="79">
        <v>1000</v>
      </c>
      <c r="E20" s="86" t="s">
        <v>158</v>
      </c>
      <c r="F20" s="123"/>
      <c r="G20" s="94">
        <v>20</v>
      </c>
      <c r="H20" s="130" t="s">
        <v>0</v>
      </c>
      <c r="I20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</v>
      </c>
      <c r="J20" s="89" t="str">
        <f>IF(Sklop25[[#This Row],[ZAHTEVANA SHEMA KAKOVOSTI]]&lt;&gt;"",Sklop25[[#This Row],[Preračunana masa/volumen/kos na enoto kg]],"")</f>
        <v/>
      </c>
      <c r="K20" s="102"/>
      <c r="L20" s="95"/>
      <c r="M20" s="95"/>
      <c r="N20" s="104"/>
      <c r="O20" s="96"/>
      <c r="P20" s="96"/>
      <c r="Q20" s="105"/>
      <c r="R20" s="96">
        <f>+Sklop25[[#This Row],[cena/enota brez DDV v EUR]]*Sklop25[[#This Row],[Stopnja DDV (%)]]</f>
        <v>0</v>
      </c>
      <c r="S20" s="96">
        <f>+Sklop25[[#This Row],[cena/enota brez DDV v EUR]]+Sklop25[[#This Row],[Davek (EUR)]]</f>
        <v>0</v>
      </c>
      <c r="T20" s="96">
        <f>+Sklop25[[#This Row],[cena/enota brez DDV v EUR]]*Sklop25[[#This Row],[Okvirna količina]]</f>
        <v>0</v>
      </c>
      <c r="U20" s="96">
        <f>+Sklop25[[#This Row],[Končna cena/enoto mere (EUR) z DDV]]*Sklop25[[#This Row],[Okvirna količina]]</f>
        <v>0</v>
      </c>
      <c r="V20" s="107"/>
    </row>
    <row r="21" spans="1:22" s="59" customFormat="1">
      <c r="A21" s="88" t="s">
        <v>7</v>
      </c>
      <c r="B21" s="165" t="s">
        <v>1336</v>
      </c>
      <c r="C21" s="195" t="s">
        <v>1357</v>
      </c>
      <c r="D21" s="79">
        <v>1000</v>
      </c>
      <c r="E21" s="86" t="s">
        <v>158</v>
      </c>
      <c r="F21" s="123"/>
      <c r="G21" s="94">
        <v>700</v>
      </c>
      <c r="H21" s="130" t="s">
        <v>0</v>
      </c>
      <c r="I21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700</v>
      </c>
      <c r="J21" s="89" t="str">
        <f>IF(Sklop25[[#This Row],[ZAHTEVANA SHEMA KAKOVOSTI]]&lt;&gt;"",Sklop25[[#This Row],[Preračunana masa/volumen/kos na enoto kg]],"")</f>
        <v/>
      </c>
      <c r="K21" s="102"/>
      <c r="L21" s="95"/>
      <c r="M21" s="95"/>
      <c r="N21" s="104"/>
      <c r="O21" s="96"/>
      <c r="P21" s="96"/>
      <c r="Q21" s="105"/>
      <c r="R21" s="96">
        <f>+Sklop25[[#This Row],[cena/enota brez DDV v EUR]]*Sklop25[[#This Row],[Stopnja DDV (%)]]</f>
        <v>0</v>
      </c>
      <c r="S21" s="96">
        <f>+Sklop25[[#This Row],[cena/enota brez DDV v EUR]]+Sklop25[[#This Row],[Davek (EUR)]]</f>
        <v>0</v>
      </c>
      <c r="T21" s="96">
        <f>+Sklop25[[#This Row],[cena/enota brez DDV v EUR]]*Sklop25[[#This Row],[Okvirna količina]]</f>
        <v>0</v>
      </c>
      <c r="U21" s="96">
        <f>+Sklop25[[#This Row],[Končna cena/enoto mere (EUR) z DDV]]*Sklop25[[#This Row],[Okvirna količina]]</f>
        <v>0</v>
      </c>
      <c r="V21" s="107"/>
    </row>
    <row r="22" spans="1:22" s="59" customFormat="1">
      <c r="A22" s="88" t="s">
        <v>8</v>
      </c>
      <c r="B22" s="88" t="s">
        <v>1337</v>
      </c>
      <c r="C22" s="195" t="s">
        <v>1357</v>
      </c>
      <c r="D22" s="79">
        <v>5000</v>
      </c>
      <c r="E22" s="86" t="s">
        <v>158</v>
      </c>
      <c r="F22" s="123"/>
      <c r="G22" s="94">
        <v>200</v>
      </c>
      <c r="H22" s="130" t="s">
        <v>93</v>
      </c>
      <c r="I22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1000</v>
      </c>
      <c r="J22" s="89" t="str">
        <f>IF(Sklop25[[#This Row],[ZAHTEVANA SHEMA KAKOVOSTI]]&lt;&gt;"",Sklop25[[#This Row],[Preračunana masa/volumen/kos na enoto kg]],"")</f>
        <v/>
      </c>
      <c r="K22" s="102"/>
      <c r="L22" s="95"/>
      <c r="M22" s="95"/>
      <c r="N22" s="104"/>
      <c r="O22" s="96"/>
      <c r="P22" s="96"/>
      <c r="Q22" s="105"/>
      <c r="R22" s="96">
        <f>+Sklop25[[#This Row],[cena/enota brez DDV v EUR]]*Sklop25[[#This Row],[Stopnja DDV (%)]]</f>
        <v>0</v>
      </c>
      <c r="S22" s="96">
        <f>+Sklop25[[#This Row],[cena/enota brez DDV v EUR]]+Sklop25[[#This Row],[Davek (EUR)]]</f>
        <v>0</v>
      </c>
      <c r="T22" s="96">
        <f>+Sklop25[[#This Row],[cena/enota brez DDV v EUR]]*Sklop25[[#This Row],[Okvirna količina]]</f>
        <v>0</v>
      </c>
      <c r="U22" s="96">
        <f>+Sklop25[[#This Row],[Končna cena/enoto mere (EUR) z DDV]]*Sklop25[[#This Row],[Okvirna količina]]</f>
        <v>0</v>
      </c>
      <c r="V22" s="107"/>
    </row>
    <row r="23" spans="1:22" s="59" customFormat="1">
      <c r="A23" s="88" t="s">
        <v>9</v>
      </c>
      <c r="B23" s="165" t="s">
        <v>1338</v>
      </c>
      <c r="C23" s="194" t="s">
        <v>1358</v>
      </c>
      <c r="D23" s="79" t="s">
        <v>1519</v>
      </c>
      <c r="E23" s="86" t="s">
        <v>158</v>
      </c>
      <c r="F23" s="123"/>
      <c r="G23" s="94">
        <v>150</v>
      </c>
      <c r="H23" s="130" t="s">
        <v>0</v>
      </c>
      <c r="I23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150</v>
      </c>
      <c r="J23" s="89" t="str">
        <f>IF(Sklop25[[#This Row],[ZAHTEVANA SHEMA KAKOVOSTI]]&lt;&gt;"",Sklop25[[#This Row],[Preračunana masa/volumen/kos na enoto kg]],"")</f>
        <v/>
      </c>
      <c r="K23" s="102"/>
      <c r="L23" s="95"/>
      <c r="M23" s="95"/>
      <c r="N23" s="104"/>
      <c r="O23" s="96"/>
      <c r="P23" s="96"/>
      <c r="Q23" s="105"/>
      <c r="R23" s="96">
        <f>+Sklop25[[#This Row],[cena/enota brez DDV v EUR]]*Sklop25[[#This Row],[Stopnja DDV (%)]]</f>
        <v>0</v>
      </c>
      <c r="S23" s="96">
        <f>+Sklop25[[#This Row],[cena/enota brez DDV v EUR]]+Sklop25[[#This Row],[Davek (EUR)]]</f>
        <v>0</v>
      </c>
      <c r="T23" s="96">
        <f>+Sklop25[[#This Row],[cena/enota brez DDV v EUR]]*Sklop25[[#This Row],[Okvirna količina]]</f>
        <v>0</v>
      </c>
      <c r="U23" s="96">
        <f>+Sklop25[[#This Row],[Končna cena/enoto mere (EUR) z DDV]]*Sklop25[[#This Row],[Okvirna količina]]</f>
        <v>0</v>
      </c>
      <c r="V23" s="107"/>
    </row>
    <row r="24" spans="1:22" s="59" customFormat="1">
      <c r="A24" s="88" t="s">
        <v>10</v>
      </c>
      <c r="B24" s="88" t="s">
        <v>1339</v>
      </c>
      <c r="C24" s="194" t="s">
        <v>1359</v>
      </c>
      <c r="D24" s="79">
        <v>1000</v>
      </c>
      <c r="E24" s="86" t="s">
        <v>158</v>
      </c>
      <c r="F24" s="123"/>
      <c r="G24" s="94">
        <v>30</v>
      </c>
      <c r="H24" s="130" t="s">
        <v>0</v>
      </c>
      <c r="I24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30</v>
      </c>
      <c r="J24" s="89" t="str">
        <f>IF(Sklop25[[#This Row],[ZAHTEVANA SHEMA KAKOVOSTI]]&lt;&gt;"",Sklop25[[#This Row],[Preračunana masa/volumen/kos na enoto kg]],"")</f>
        <v/>
      </c>
      <c r="K24" s="102"/>
      <c r="L24" s="95"/>
      <c r="M24" s="95"/>
      <c r="N24" s="104"/>
      <c r="O24" s="96"/>
      <c r="P24" s="96"/>
      <c r="Q24" s="105"/>
      <c r="R24" s="96">
        <f>+Sklop25[[#This Row],[cena/enota brez DDV v EUR]]*Sklop25[[#This Row],[Stopnja DDV (%)]]</f>
        <v>0</v>
      </c>
      <c r="S24" s="96">
        <f>+Sklop25[[#This Row],[cena/enota brez DDV v EUR]]+Sklop25[[#This Row],[Davek (EUR)]]</f>
        <v>0</v>
      </c>
      <c r="T24" s="96">
        <f>+Sklop25[[#This Row],[cena/enota brez DDV v EUR]]*Sklop25[[#This Row],[Okvirna količina]]</f>
        <v>0</v>
      </c>
      <c r="U24" s="96">
        <f>+Sklop25[[#This Row],[Končna cena/enoto mere (EUR) z DDV]]*Sklop25[[#This Row],[Okvirna količina]]</f>
        <v>0</v>
      </c>
      <c r="V24" s="107"/>
    </row>
    <row r="25" spans="1:22" s="59" customFormat="1">
      <c r="A25" s="88" t="s">
        <v>11</v>
      </c>
      <c r="B25" s="165" t="s">
        <v>1340</v>
      </c>
      <c r="C25" s="194" t="s">
        <v>1360</v>
      </c>
      <c r="D25" s="79">
        <v>1000</v>
      </c>
      <c r="E25" s="86" t="s">
        <v>158</v>
      </c>
      <c r="F25" s="123"/>
      <c r="G25" s="94">
        <v>30</v>
      </c>
      <c r="H25" s="130" t="s">
        <v>0</v>
      </c>
      <c r="I25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30</v>
      </c>
      <c r="J25" s="89" t="str">
        <f>IF(Sklop25[[#This Row],[ZAHTEVANA SHEMA KAKOVOSTI]]&lt;&gt;"",Sklop25[[#This Row],[Preračunana masa/volumen/kos na enoto kg]],"")</f>
        <v/>
      </c>
      <c r="K25" s="102"/>
      <c r="L25" s="95"/>
      <c r="M25" s="95"/>
      <c r="N25" s="104"/>
      <c r="O25" s="96"/>
      <c r="P25" s="96"/>
      <c r="Q25" s="105"/>
      <c r="R25" s="96">
        <f>+Sklop25[[#This Row],[cena/enota brez DDV v EUR]]*Sklop25[[#This Row],[Stopnja DDV (%)]]</f>
        <v>0</v>
      </c>
      <c r="S25" s="96">
        <f>+Sklop25[[#This Row],[cena/enota brez DDV v EUR]]+Sklop25[[#This Row],[Davek (EUR)]]</f>
        <v>0</v>
      </c>
      <c r="T25" s="96">
        <f>+Sklop25[[#This Row],[cena/enota brez DDV v EUR]]*Sklop25[[#This Row],[Okvirna količina]]</f>
        <v>0</v>
      </c>
      <c r="U25" s="96">
        <f>+Sklop25[[#This Row],[Končna cena/enoto mere (EUR) z DDV]]*Sklop25[[#This Row],[Okvirna količina]]</f>
        <v>0</v>
      </c>
      <c r="V25" s="107"/>
    </row>
    <row r="26" spans="1:22" s="59" customFormat="1">
      <c r="A26" s="88" t="s">
        <v>12</v>
      </c>
      <c r="B26" s="88" t="s">
        <v>1341</v>
      </c>
      <c r="C26" s="195" t="s">
        <v>1361</v>
      </c>
      <c r="D26" s="79">
        <v>1000</v>
      </c>
      <c r="E26" s="86" t="s">
        <v>158</v>
      </c>
      <c r="F26" s="123"/>
      <c r="G26" s="94">
        <v>50</v>
      </c>
      <c r="H26" s="130" t="s">
        <v>0</v>
      </c>
      <c r="I26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50</v>
      </c>
      <c r="J26" s="89" t="str">
        <f>IF(Sklop25[[#This Row],[ZAHTEVANA SHEMA KAKOVOSTI]]&lt;&gt;"",Sklop25[[#This Row],[Preračunana masa/volumen/kos na enoto kg]],"")</f>
        <v/>
      </c>
      <c r="K26" s="102"/>
      <c r="L26" s="95"/>
      <c r="M26" s="95"/>
      <c r="N26" s="104"/>
      <c r="O26" s="96"/>
      <c r="P26" s="96"/>
      <c r="Q26" s="105"/>
      <c r="R26" s="96">
        <f>+Sklop25[[#This Row],[cena/enota brez DDV v EUR]]*Sklop25[[#This Row],[Stopnja DDV (%)]]</f>
        <v>0</v>
      </c>
      <c r="S26" s="96">
        <f>+Sklop25[[#This Row],[cena/enota brez DDV v EUR]]+Sklop25[[#This Row],[Davek (EUR)]]</f>
        <v>0</v>
      </c>
      <c r="T26" s="96">
        <f>+Sklop25[[#This Row],[cena/enota brez DDV v EUR]]*Sklop25[[#This Row],[Okvirna količina]]</f>
        <v>0</v>
      </c>
      <c r="U26" s="96">
        <f>+Sklop25[[#This Row],[Končna cena/enoto mere (EUR) z DDV]]*Sklop25[[#This Row],[Okvirna količina]]</f>
        <v>0</v>
      </c>
      <c r="V26" s="107"/>
    </row>
    <row r="27" spans="1:22" s="59" customFormat="1">
      <c r="A27" s="88" t="s">
        <v>13</v>
      </c>
      <c r="B27" s="165" t="s">
        <v>1342</v>
      </c>
      <c r="C27" s="195" t="s">
        <v>1362</v>
      </c>
      <c r="D27" s="79">
        <v>1000</v>
      </c>
      <c r="E27" s="86" t="s">
        <v>158</v>
      </c>
      <c r="F27" s="123"/>
      <c r="G27" s="94">
        <v>2000</v>
      </c>
      <c r="H27" s="130" t="s">
        <v>0</v>
      </c>
      <c r="I27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2000</v>
      </c>
      <c r="J27" s="89" t="str">
        <f>IF(Sklop25[[#This Row],[ZAHTEVANA SHEMA KAKOVOSTI]]&lt;&gt;"",Sklop25[[#This Row],[Preračunana masa/volumen/kos na enoto kg]],"")</f>
        <v/>
      </c>
      <c r="K27" s="102"/>
      <c r="L27" s="95"/>
      <c r="M27" s="95"/>
      <c r="N27" s="104"/>
      <c r="O27" s="96"/>
      <c r="P27" s="96"/>
      <c r="Q27" s="105"/>
      <c r="R27" s="96">
        <f>+Sklop25[[#This Row],[cena/enota brez DDV v EUR]]*Sklop25[[#This Row],[Stopnja DDV (%)]]</f>
        <v>0</v>
      </c>
      <c r="S27" s="96">
        <f>+Sklop25[[#This Row],[cena/enota brez DDV v EUR]]+Sklop25[[#This Row],[Davek (EUR)]]</f>
        <v>0</v>
      </c>
      <c r="T27" s="96">
        <f>+Sklop25[[#This Row],[cena/enota brez DDV v EUR]]*Sklop25[[#This Row],[Okvirna količina]]</f>
        <v>0</v>
      </c>
      <c r="U27" s="96">
        <f>+Sklop25[[#This Row],[Končna cena/enoto mere (EUR) z DDV]]*Sklop25[[#This Row],[Okvirna količina]]</f>
        <v>0</v>
      </c>
      <c r="V27" s="107"/>
    </row>
    <row r="28" spans="1:22" s="59" customFormat="1">
      <c r="A28" s="88" t="s">
        <v>14</v>
      </c>
      <c r="B28" s="88" t="s">
        <v>1343</v>
      </c>
      <c r="C28" s="194" t="s">
        <v>1363</v>
      </c>
      <c r="D28" s="79">
        <v>1000</v>
      </c>
      <c r="E28" s="86" t="s">
        <v>158</v>
      </c>
      <c r="F28" s="123"/>
      <c r="G28" s="94">
        <v>10</v>
      </c>
      <c r="H28" s="130" t="s">
        <v>0</v>
      </c>
      <c r="I28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</v>
      </c>
      <c r="J28" s="89" t="str">
        <f>IF(Sklop25[[#This Row],[ZAHTEVANA SHEMA KAKOVOSTI]]&lt;&gt;"",Sklop25[[#This Row],[Preračunana masa/volumen/kos na enoto kg]],"")</f>
        <v/>
      </c>
      <c r="K28" s="102"/>
      <c r="L28" s="95"/>
      <c r="M28" s="95"/>
      <c r="N28" s="104"/>
      <c r="O28" s="96"/>
      <c r="P28" s="96"/>
      <c r="Q28" s="105"/>
      <c r="R28" s="96">
        <f>+Sklop25[[#This Row],[cena/enota brez DDV v EUR]]*Sklop25[[#This Row],[Stopnja DDV (%)]]</f>
        <v>0</v>
      </c>
      <c r="S28" s="96">
        <f>+Sklop25[[#This Row],[cena/enota brez DDV v EUR]]+Sklop25[[#This Row],[Davek (EUR)]]</f>
        <v>0</v>
      </c>
      <c r="T28" s="96">
        <f>+Sklop25[[#This Row],[cena/enota brez DDV v EUR]]*Sklop25[[#This Row],[Okvirna količina]]</f>
        <v>0</v>
      </c>
      <c r="U28" s="96">
        <f>+Sklop25[[#This Row],[Končna cena/enoto mere (EUR) z DDV]]*Sklop25[[#This Row],[Okvirna količina]]</f>
        <v>0</v>
      </c>
      <c r="V28" s="107"/>
    </row>
    <row r="29" spans="1:22" s="59" customFormat="1">
      <c r="A29" s="88" t="s">
        <v>15</v>
      </c>
      <c r="B29" s="165" t="s">
        <v>1344</v>
      </c>
      <c r="C29" s="194" t="s">
        <v>1364</v>
      </c>
      <c r="D29" s="79">
        <v>1000</v>
      </c>
      <c r="E29" s="86" t="s">
        <v>158</v>
      </c>
      <c r="F29" s="123"/>
      <c r="G29" s="94">
        <v>150</v>
      </c>
      <c r="H29" s="130" t="s">
        <v>0</v>
      </c>
      <c r="I29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150</v>
      </c>
      <c r="J29" s="89" t="str">
        <f>IF(Sklop25[[#This Row],[ZAHTEVANA SHEMA KAKOVOSTI]]&lt;&gt;"",Sklop25[[#This Row],[Preračunana masa/volumen/kos na enoto kg]],"")</f>
        <v/>
      </c>
      <c r="K29" s="102"/>
      <c r="L29" s="95"/>
      <c r="M29" s="95"/>
      <c r="N29" s="104"/>
      <c r="O29" s="96"/>
      <c r="P29" s="96"/>
      <c r="Q29" s="105"/>
      <c r="R29" s="96">
        <f>+Sklop25[[#This Row],[cena/enota brez DDV v EUR]]*Sklop25[[#This Row],[Stopnja DDV (%)]]</f>
        <v>0</v>
      </c>
      <c r="S29" s="96">
        <f>+Sklop25[[#This Row],[cena/enota brez DDV v EUR]]+Sklop25[[#This Row],[Davek (EUR)]]</f>
        <v>0</v>
      </c>
      <c r="T29" s="96">
        <f>+Sklop25[[#This Row],[cena/enota brez DDV v EUR]]*Sklop25[[#This Row],[Okvirna količina]]</f>
        <v>0</v>
      </c>
      <c r="U29" s="96">
        <f>+Sklop25[[#This Row],[Končna cena/enoto mere (EUR) z DDV]]*Sklop25[[#This Row],[Okvirna količina]]</f>
        <v>0</v>
      </c>
      <c r="V29" s="107"/>
    </row>
    <row r="30" spans="1:22" s="59" customFormat="1">
      <c r="A30" s="88" t="s">
        <v>16</v>
      </c>
      <c r="B30" s="88" t="s">
        <v>1345</v>
      </c>
      <c r="C30" s="194" t="s">
        <v>1365</v>
      </c>
      <c r="D30" s="79">
        <v>1000</v>
      </c>
      <c r="E30" s="86" t="s">
        <v>158</v>
      </c>
      <c r="F30" s="123"/>
      <c r="G30" s="94">
        <v>1100</v>
      </c>
      <c r="H30" s="130" t="s">
        <v>0</v>
      </c>
      <c r="I30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1100</v>
      </c>
      <c r="J30" s="89" t="str">
        <f>IF(Sklop25[[#This Row],[ZAHTEVANA SHEMA KAKOVOSTI]]&lt;&gt;"",Sklop25[[#This Row],[Preračunana masa/volumen/kos na enoto kg]],"")</f>
        <v/>
      </c>
      <c r="K30" s="102"/>
      <c r="L30" s="95"/>
      <c r="M30" s="95"/>
      <c r="N30" s="104"/>
      <c r="O30" s="96"/>
      <c r="P30" s="96"/>
      <c r="Q30" s="105"/>
      <c r="R30" s="96">
        <f>+Sklop25[[#This Row],[cena/enota brez DDV v EUR]]*Sklop25[[#This Row],[Stopnja DDV (%)]]</f>
        <v>0</v>
      </c>
      <c r="S30" s="96">
        <f>+Sklop25[[#This Row],[cena/enota brez DDV v EUR]]+Sklop25[[#This Row],[Davek (EUR)]]</f>
        <v>0</v>
      </c>
      <c r="T30" s="96">
        <f>+Sklop25[[#This Row],[cena/enota brez DDV v EUR]]*Sklop25[[#This Row],[Okvirna količina]]</f>
        <v>0</v>
      </c>
      <c r="U30" s="96">
        <f>+Sklop25[[#This Row],[Končna cena/enoto mere (EUR) z DDV]]*Sklop25[[#This Row],[Okvirna količina]]</f>
        <v>0</v>
      </c>
      <c r="V30" s="107"/>
    </row>
    <row r="31" spans="1:22" s="59" customFormat="1">
      <c r="A31" s="88" t="s">
        <v>17</v>
      </c>
      <c r="B31" s="88" t="s">
        <v>1346</v>
      </c>
      <c r="C31" s="194" t="s">
        <v>1366</v>
      </c>
      <c r="D31" s="79">
        <v>5000</v>
      </c>
      <c r="E31" s="86" t="s">
        <v>158</v>
      </c>
      <c r="F31" s="123"/>
      <c r="G31" s="94">
        <v>250</v>
      </c>
      <c r="H31" s="130" t="s">
        <v>93</v>
      </c>
      <c r="I31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1250</v>
      </c>
      <c r="J31" s="89" t="str">
        <f>IF(Sklop25[[#This Row],[ZAHTEVANA SHEMA KAKOVOSTI]]&lt;&gt;"",Sklop25[[#This Row],[Preračunana masa/volumen/kos na enoto kg]],"")</f>
        <v/>
      </c>
      <c r="K31" s="102"/>
      <c r="L31" s="95"/>
      <c r="M31" s="95"/>
      <c r="N31" s="104"/>
      <c r="O31" s="96"/>
      <c r="P31" s="96"/>
      <c r="Q31" s="105"/>
      <c r="R31" s="96">
        <f>+Sklop25[[#This Row],[cena/enota brez DDV v EUR]]*Sklop25[[#This Row],[Stopnja DDV (%)]]</f>
        <v>0</v>
      </c>
      <c r="S31" s="96">
        <f>+Sklop25[[#This Row],[cena/enota brez DDV v EUR]]+Sklop25[[#This Row],[Davek (EUR)]]</f>
        <v>0</v>
      </c>
      <c r="T31" s="96">
        <f>+Sklop25[[#This Row],[cena/enota brez DDV v EUR]]*Sklop25[[#This Row],[Okvirna količina]]</f>
        <v>0</v>
      </c>
      <c r="U31" s="96">
        <f>+Sklop25[[#This Row],[Končna cena/enoto mere (EUR) z DDV]]*Sklop25[[#This Row],[Okvirna količina]]</f>
        <v>0</v>
      </c>
      <c r="V31" s="107"/>
    </row>
    <row r="32" spans="1:22" s="59" customFormat="1">
      <c r="A32" s="88" t="s">
        <v>18</v>
      </c>
      <c r="B32" s="165">
        <v>7845</v>
      </c>
      <c r="C32" s="195" t="s">
        <v>1367</v>
      </c>
      <c r="D32" s="79" t="s">
        <v>1517</v>
      </c>
      <c r="E32" s="86" t="s">
        <v>158</v>
      </c>
      <c r="F32" s="123"/>
      <c r="G32" s="94">
        <v>30</v>
      </c>
      <c r="H32" s="130" t="s">
        <v>0</v>
      </c>
      <c r="I32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30</v>
      </c>
      <c r="J32" s="89" t="str">
        <f>IF(Sklop25[[#This Row],[ZAHTEVANA SHEMA KAKOVOSTI]]&lt;&gt;"",Sklop25[[#This Row],[Preračunana masa/volumen/kos na enoto kg]],"")</f>
        <v/>
      </c>
      <c r="K32" s="102"/>
      <c r="L32" s="95"/>
      <c r="M32" s="95"/>
      <c r="N32" s="104"/>
      <c r="O32" s="96"/>
      <c r="P32" s="96"/>
      <c r="Q32" s="105"/>
      <c r="R32" s="96">
        <f>+Sklop25[[#This Row],[cena/enota brez DDV v EUR]]*Sklop25[[#This Row],[Stopnja DDV (%)]]</f>
        <v>0</v>
      </c>
      <c r="S32" s="96">
        <f>+Sklop25[[#This Row],[cena/enota brez DDV v EUR]]+Sklop25[[#This Row],[Davek (EUR)]]</f>
        <v>0</v>
      </c>
      <c r="T32" s="96">
        <f>+Sklop25[[#This Row],[cena/enota brez DDV v EUR]]*Sklop25[[#This Row],[Okvirna količina]]</f>
        <v>0</v>
      </c>
      <c r="U32" s="96">
        <f>+Sklop25[[#This Row],[Končna cena/enoto mere (EUR) z DDV]]*Sklop25[[#This Row],[Okvirna količina]]</f>
        <v>0</v>
      </c>
      <c r="V32" s="107"/>
    </row>
    <row r="33" spans="1:22" s="59" customFormat="1">
      <c r="A33" s="88" t="s">
        <v>19</v>
      </c>
      <c r="B33" s="88" t="s">
        <v>1347</v>
      </c>
      <c r="C33" s="195" t="s">
        <v>1368</v>
      </c>
      <c r="D33" s="79" t="s">
        <v>1517</v>
      </c>
      <c r="E33" s="86" t="s">
        <v>158</v>
      </c>
      <c r="F33" s="123"/>
      <c r="G33" s="94">
        <v>30</v>
      </c>
      <c r="H33" s="130" t="s">
        <v>0</v>
      </c>
      <c r="I33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30</v>
      </c>
      <c r="J33" s="89" t="str">
        <f>IF(Sklop25[[#This Row],[ZAHTEVANA SHEMA KAKOVOSTI]]&lt;&gt;"",Sklop25[[#This Row],[Preračunana masa/volumen/kos na enoto kg]],"")</f>
        <v/>
      </c>
      <c r="K33" s="102"/>
      <c r="L33" s="95"/>
      <c r="M33" s="95"/>
      <c r="N33" s="104"/>
      <c r="O33" s="96"/>
      <c r="P33" s="96"/>
      <c r="Q33" s="105"/>
      <c r="R33" s="96">
        <f>+Sklop25[[#This Row],[cena/enota brez DDV v EUR]]*Sklop25[[#This Row],[Stopnja DDV (%)]]</f>
        <v>0</v>
      </c>
      <c r="S33" s="96">
        <f>+Sklop25[[#This Row],[cena/enota brez DDV v EUR]]+Sklop25[[#This Row],[Davek (EUR)]]</f>
        <v>0</v>
      </c>
      <c r="T33" s="96">
        <f>+Sklop25[[#This Row],[cena/enota brez DDV v EUR]]*Sklop25[[#This Row],[Okvirna količina]]</f>
        <v>0</v>
      </c>
      <c r="U33" s="96">
        <f>+Sklop25[[#This Row],[Končna cena/enoto mere (EUR) z DDV]]*Sklop25[[#This Row],[Okvirna količina]]</f>
        <v>0</v>
      </c>
      <c r="V33" s="107"/>
    </row>
    <row r="34" spans="1:22" s="59" customFormat="1">
      <c r="A34" s="88" t="s">
        <v>20</v>
      </c>
      <c r="B34" s="165" t="s">
        <v>1348</v>
      </c>
      <c r="C34" s="194" t="s">
        <v>1369</v>
      </c>
      <c r="D34" s="79">
        <v>5000</v>
      </c>
      <c r="E34" s="86" t="s">
        <v>158</v>
      </c>
      <c r="F34" s="123"/>
      <c r="G34" s="94">
        <v>100</v>
      </c>
      <c r="H34" s="130" t="s">
        <v>93</v>
      </c>
      <c r="I34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500</v>
      </c>
      <c r="J34" s="89" t="str">
        <f>IF(Sklop25[[#This Row],[ZAHTEVANA SHEMA KAKOVOSTI]]&lt;&gt;"",Sklop25[[#This Row],[Preračunana masa/volumen/kos na enoto kg]],"")</f>
        <v/>
      </c>
      <c r="K34" s="102"/>
      <c r="L34" s="95"/>
      <c r="M34" s="95"/>
      <c r="N34" s="104"/>
      <c r="O34" s="96"/>
      <c r="P34" s="96"/>
      <c r="Q34" s="105"/>
      <c r="R34" s="96">
        <f>+Sklop25[[#This Row],[cena/enota brez DDV v EUR]]*Sklop25[[#This Row],[Stopnja DDV (%)]]</f>
        <v>0</v>
      </c>
      <c r="S34" s="96">
        <f>+Sklop25[[#This Row],[cena/enota brez DDV v EUR]]+Sklop25[[#This Row],[Davek (EUR)]]</f>
        <v>0</v>
      </c>
      <c r="T34" s="96">
        <f>+Sklop25[[#This Row],[cena/enota brez DDV v EUR]]*Sklop25[[#This Row],[Okvirna količina]]</f>
        <v>0</v>
      </c>
      <c r="U34" s="96">
        <f>+Sklop25[[#This Row],[Končna cena/enoto mere (EUR) z DDV]]*Sklop25[[#This Row],[Okvirna količina]]</f>
        <v>0</v>
      </c>
      <c r="V34" s="107"/>
    </row>
    <row r="35" spans="1:22" s="59" customFormat="1">
      <c r="A35" s="88" t="s">
        <v>21</v>
      </c>
      <c r="B35" s="88" t="s">
        <v>1349</v>
      </c>
      <c r="C35" s="194" t="s">
        <v>1370</v>
      </c>
      <c r="D35" s="79" t="s">
        <v>1517</v>
      </c>
      <c r="E35" s="86" t="s">
        <v>158</v>
      </c>
      <c r="F35" s="123"/>
      <c r="G35" s="94">
        <v>50</v>
      </c>
      <c r="H35" s="130" t="s">
        <v>0</v>
      </c>
      <c r="I35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50</v>
      </c>
      <c r="J35" s="89" t="str">
        <f>IF(Sklop25[[#This Row],[ZAHTEVANA SHEMA KAKOVOSTI]]&lt;&gt;"",Sklop25[[#This Row],[Preračunana masa/volumen/kos na enoto kg]],"")</f>
        <v/>
      </c>
      <c r="K35" s="102"/>
      <c r="L35" s="95"/>
      <c r="M35" s="95"/>
      <c r="N35" s="104"/>
      <c r="O35" s="96"/>
      <c r="P35" s="96"/>
      <c r="Q35" s="105"/>
      <c r="R35" s="96">
        <f>+Sklop25[[#This Row],[cena/enota brez DDV v EUR]]*Sklop25[[#This Row],[Stopnja DDV (%)]]</f>
        <v>0</v>
      </c>
      <c r="S35" s="96">
        <f>+Sklop25[[#This Row],[cena/enota brez DDV v EUR]]+Sklop25[[#This Row],[Davek (EUR)]]</f>
        <v>0</v>
      </c>
      <c r="T35" s="96">
        <f>+Sklop25[[#This Row],[cena/enota brez DDV v EUR]]*Sklop25[[#This Row],[Okvirna količina]]</f>
        <v>0</v>
      </c>
      <c r="U35" s="96">
        <f>+Sklop25[[#This Row],[Končna cena/enoto mere (EUR) z DDV]]*Sklop25[[#This Row],[Okvirna količina]]</f>
        <v>0</v>
      </c>
      <c r="V35" s="107"/>
    </row>
    <row r="36" spans="1:22" s="59" customFormat="1">
      <c r="A36" s="88" t="s">
        <v>22</v>
      </c>
      <c r="B36" s="165" t="s">
        <v>1350</v>
      </c>
      <c r="C36" s="194" t="s">
        <v>1371</v>
      </c>
      <c r="D36" s="79">
        <v>1000</v>
      </c>
      <c r="E36" s="86" t="s">
        <v>158</v>
      </c>
      <c r="F36" s="123"/>
      <c r="G36" s="94">
        <v>250</v>
      </c>
      <c r="H36" s="130" t="s">
        <v>0</v>
      </c>
      <c r="I36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250</v>
      </c>
      <c r="J36" s="89" t="str">
        <f>IF(Sklop25[[#This Row],[ZAHTEVANA SHEMA KAKOVOSTI]]&lt;&gt;"",Sklop25[[#This Row],[Preračunana masa/volumen/kos na enoto kg]],"")</f>
        <v/>
      </c>
      <c r="K36" s="102"/>
      <c r="L36" s="95"/>
      <c r="M36" s="95"/>
      <c r="N36" s="104"/>
      <c r="O36" s="96"/>
      <c r="P36" s="96"/>
      <c r="Q36" s="105"/>
      <c r="R36" s="96">
        <f>+Sklop25[[#This Row],[cena/enota brez DDV v EUR]]*Sklop25[[#This Row],[Stopnja DDV (%)]]</f>
        <v>0</v>
      </c>
      <c r="S36" s="96">
        <f>+Sklop25[[#This Row],[cena/enota brez DDV v EUR]]+Sklop25[[#This Row],[Davek (EUR)]]</f>
        <v>0</v>
      </c>
      <c r="T36" s="96">
        <f>+Sklop25[[#This Row],[cena/enota brez DDV v EUR]]*Sklop25[[#This Row],[Okvirna količina]]</f>
        <v>0</v>
      </c>
      <c r="U36" s="96">
        <f>+Sklop25[[#This Row],[Končna cena/enoto mere (EUR) z DDV]]*Sklop25[[#This Row],[Okvirna količina]]</f>
        <v>0</v>
      </c>
      <c r="V36" s="107"/>
    </row>
    <row r="37" spans="1:22" s="59" customFormat="1">
      <c r="A37" s="88" t="s">
        <v>23</v>
      </c>
      <c r="B37" s="165" t="s">
        <v>1351</v>
      </c>
      <c r="C37" s="194" t="s">
        <v>1372</v>
      </c>
      <c r="D37" s="79">
        <v>1000</v>
      </c>
      <c r="E37" s="86" t="s">
        <v>158</v>
      </c>
      <c r="F37" s="123"/>
      <c r="G37" s="94">
        <v>600</v>
      </c>
      <c r="H37" s="130" t="s">
        <v>0</v>
      </c>
      <c r="I37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600</v>
      </c>
      <c r="J37" s="89" t="str">
        <f>IF(Sklop25[[#This Row],[ZAHTEVANA SHEMA KAKOVOSTI]]&lt;&gt;"",Sklop25[[#This Row],[Preračunana masa/volumen/kos na enoto kg]],"")</f>
        <v/>
      </c>
      <c r="K37" s="102"/>
      <c r="L37" s="95"/>
      <c r="M37" s="95"/>
      <c r="N37" s="104"/>
      <c r="O37" s="96"/>
      <c r="P37" s="96"/>
      <c r="Q37" s="105"/>
      <c r="R37" s="96">
        <f>+Sklop25[[#This Row],[cena/enota brez DDV v EUR]]*Sklop25[[#This Row],[Stopnja DDV (%)]]</f>
        <v>0</v>
      </c>
      <c r="S37" s="96">
        <f>+Sklop25[[#This Row],[cena/enota brez DDV v EUR]]+Sklop25[[#This Row],[Davek (EUR)]]</f>
        <v>0</v>
      </c>
      <c r="T37" s="96">
        <f>+Sklop25[[#This Row],[cena/enota brez DDV v EUR]]*Sklop25[[#This Row],[Okvirna količina]]</f>
        <v>0</v>
      </c>
      <c r="U37" s="96">
        <f>+Sklop25[[#This Row],[Končna cena/enoto mere (EUR) z DDV]]*Sklop25[[#This Row],[Okvirna količina]]</f>
        <v>0</v>
      </c>
      <c r="V37" s="107"/>
    </row>
    <row r="38" spans="1:22">
      <c r="A38" s="148" t="s">
        <v>182</v>
      </c>
      <c r="B38" s="148"/>
      <c r="C38" s="149"/>
      <c r="D38" s="150"/>
      <c r="E38" s="150"/>
      <c r="F38" s="151"/>
      <c r="G38" s="152"/>
      <c r="H38" s="153"/>
      <c r="I38" s="154">
        <f>SUBTOTAL(109,Sklop25[Preračunana masa/volumen/kos na enoto kg])</f>
        <v>8020</v>
      </c>
      <c r="J38" s="154">
        <f>SUBTOTAL(109,Sklop25[Živila iz shem kakovosti (kg)])</f>
        <v>0</v>
      </c>
      <c r="K38" s="152"/>
      <c r="L38" s="155"/>
      <c r="M38" s="155"/>
      <c r="N38" s="156"/>
      <c r="O38" s="157"/>
      <c r="P38" s="157"/>
      <c r="Q38" s="157"/>
      <c r="R38" s="158"/>
      <c r="S38" s="152"/>
      <c r="T38" s="158">
        <f>SUBTOTAL(109,Sklop25[Vrednost za okvirno količino (EUR) brez DDV])</f>
        <v>0</v>
      </c>
      <c r="U38" s="158">
        <f>SUBTOTAL(109,Sklop25[Vrednost za okvirno količino (EUR) z DDV])</f>
        <v>0</v>
      </c>
      <c r="V38" s="159">
        <f>SUBTOTAL(103,Sklop25[Shema kakovosti
(nacionalne, evropske)
])</f>
        <v>0</v>
      </c>
    </row>
    <row r="39" spans="1:22" ht="15">
      <c r="A39" s="7"/>
      <c r="B39" s="7"/>
      <c r="C39" s="5"/>
      <c r="D39" s="29"/>
      <c r="E39" s="29"/>
      <c r="F39" s="28"/>
      <c r="G39" s="8"/>
      <c r="I39" s="9"/>
      <c r="J39" s="9"/>
      <c r="K39" s="9"/>
      <c r="L39" s="9"/>
      <c r="M39" s="23"/>
      <c r="N39" s="23"/>
      <c r="O39" s="9"/>
      <c r="P39" s="9"/>
      <c r="Q39" s="9"/>
      <c r="R39" s="9"/>
      <c r="S39" s="9"/>
      <c r="T39" s="4"/>
      <c r="U39" s="4"/>
      <c r="V39" s="8"/>
    </row>
    <row r="40" spans="1:22">
      <c r="A40" s="51" t="s">
        <v>178</v>
      </c>
      <c r="B40" s="51"/>
      <c r="C40" s="19"/>
      <c r="D40" s="31"/>
      <c r="E40" s="31"/>
      <c r="F40" s="117"/>
      <c r="R40" s="51"/>
      <c r="S40" s="51"/>
      <c r="T40" s="51"/>
      <c r="U40" s="51"/>
    </row>
    <row r="41" spans="1:22">
      <c r="A41" s="14" t="s">
        <v>180</v>
      </c>
      <c r="C41" s="19"/>
      <c r="D41" s="31"/>
      <c r="E41" s="31"/>
      <c r="F41" s="117"/>
    </row>
    <row r="42" spans="1:22">
      <c r="A42" s="111" t="s">
        <v>1405</v>
      </c>
      <c r="B42" s="111"/>
      <c r="G42" s="72"/>
      <c r="H42" s="72"/>
      <c r="I42" s="32"/>
      <c r="J42" s="32"/>
      <c r="K42" s="32"/>
      <c r="L42" s="32"/>
      <c r="M42" s="58"/>
      <c r="N42" s="58"/>
      <c r="O42" s="32"/>
      <c r="P42" s="32"/>
      <c r="Q42" s="32"/>
      <c r="R42" s="32"/>
      <c r="S42" s="32"/>
    </row>
    <row r="43" spans="1:22">
      <c r="A43" s="440" t="s">
        <v>245</v>
      </c>
      <c r="B43" s="440"/>
      <c r="C43" s="440"/>
      <c r="D43" s="440"/>
      <c r="E43" s="440"/>
      <c r="F43" s="440"/>
      <c r="G43" s="440"/>
      <c r="H43" s="440"/>
      <c r="I43" s="440"/>
      <c r="J43" s="440"/>
      <c r="K43" s="440"/>
      <c r="L43" s="440"/>
      <c r="M43" s="440"/>
      <c r="N43" s="58"/>
      <c r="O43" s="32"/>
      <c r="P43" s="32"/>
      <c r="Q43" s="32"/>
      <c r="R43" s="32"/>
      <c r="S43" s="32"/>
    </row>
    <row r="44" spans="1:22">
      <c r="A44" s="451" t="s">
        <v>251</v>
      </c>
      <c r="B44" s="451"/>
      <c r="C44" s="451"/>
      <c r="D44" s="451"/>
      <c r="E44" s="451"/>
      <c r="F44" s="451"/>
      <c r="G44" s="451"/>
      <c r="H44" s="451"/>
      <c r="I44" s="451"/>
      <c r="J44" s="451"/>
      <c r="K44" s="451"/>
      <c r="L44" s="451"/>
      <c r="M44" s="451"/>
      <c r="N44" s="58"/>
      <c r="O44" s="32"/>
      <c r="P44" s="32"/>
      <c r="Q44" s="32"/>
      <c r="R44" s="32"/>
      <c r="S44" s="32"/>
    </row>
    <row r="45" spans="1:22">
      <c r="O45" s="32"/>
      <c r="P45" s="32"/>
      <c r="Q45" s="32"/>
      <c r="R45" s="32"/>
      <c r="S45" s="32"/>
    </row>
    <row r="46" spans="1:22">
      <c r="A46" s="111" t="s">
        <v>65</v>
      </c>
      <c r="B46" s="111"/>
      <c r="G46" s="72"/>
      <c r="H46" s="72" t="s">
        <v>66</v>
      </c>
      <c r="I46" s="32"/>
      <c r="J46" s="32"/>
      <c r="K46" s="32"/>
      <c r="L46" s="32"/>
      <c r="M46" s="58"/>
      <c r="N46" s="58"/>
      <c r="O46" s="32"/>
      <c r="P46" s="32"/>
      <c r="Q46" s="32"/>
      <c r="R46" s="32" t="s">
        <v>67</v>
      </c>
      <c r="S46" s="32"/>
    </row>
    <row r="47" spans="1:22" ht="15">
      <c r="A47" s="7"/>
      <c r="B47" s="7"/>
      <c r="C47" s="5"/>
      <c r="D47" s="29"/>
      <c r="E47" s="29"/>
      <c r="F47" s="28"/>
      <c r="G47" s="8"/>
      <c r="I47" s="9"/>
      <c r="J47" s="9"/>
      <c r="K47" s="9"/>
      <c r="L47" s="9"/>
      <c r="M47" s="23"/>
      <c r="N47" s="23"/>
      <c r="O47" s="9"/>
      <c r="P47" s="9"/>
      <c r="Q47" s="9"/>
      <c r="R47" s="9"/>
      <c r="S47" s="9"/>
      <c r="T47" s="4"/>
      <c r="U47" s="4"/>
      <c r="V47" s="8"/>
    </row>
    <row r="48" spans="1:22">
      <c r="C48" s="19"/>
      <c r="D48" s="31"/>
      <c r="E48" s="31"/>
      <c r="F48" s="117"/>
    </row>
    <row r="49" spans="1:23">
      <c r="C49" s="19"/>
      <c r="D49" s="31"/>
      <c r="E49" s="31"/>
      <c r="F49" s="117"/>
    </row>
    <row r="50" spans="1:23">
      <c r="C50" s="19"/>
      <c r="D50" s="31"/>
      <c r="E50" s="31"/>
      <c r="F50" s="117"/>
    </row>
    <row r="51" spans="1:23">
      <c r="C51" s="19"/>
      <c r="D51" s="31"/>
      <c r="E51" s="31"/>
      <c r="F51" s="117"/>
    </row>
    <row r="52" spans="1:23">
      <c r="C52" s="19"/>
      <c r="D52" s="31"/>
      <c r="E52" s="31"/>
      <c r="F52" s="117"/>
    </row>
    <row r="53" spans="1:23">
      <c r="C53" s="19"/>
      <c r="D53" s="31"/>
      <c r="E53" s="31"/>
      <c r="F53" s="117"/>
    </row>
    <row r="54" spans="1:23">
      <c r="C54" s="19"/>
      <c r="D54" s="31"/>
      <c r="E54" s="31"/>
      <c r="F54" s="117"/>
    </row>
    <row r="55" spans="1:23">
      <c r="C55" s="19"/>
      <c r="D55" s="31"/>
      <c r="E55" s="31"/>
      <c r="F55" s="117"/>
    </row>
    <row r="56" spans="1:23">
      <c r="C56" s="19"/>
      <c r="D56" s="31"/>
      <c r="E56" s="31"/>
      <c r="F56" s="117"/>
    </row>
    <row r="57" spans="1:23">
      <c r="C57" s="19"/>
      <c r="D57" s="31"/>
      <c r="E57" s="31"/>
      <c r="F57" s="117"/>
    </row>
    <row r="58" spans="1:23">
      <c r="C58" s="19"/>
      <c r="D58" s="31"/>
      <c r="E58" s="31"/>
      <c r="F58" s="117"/>
    </row>
    <row r="59" spans="1:23">
      <c r="C59" s="19"/>
      <c r="D59" s="31"/>
      <c r="E59" s="31"/>
      <c r="F59" s="117"/>
    </row>
    <row r="60" spans="1:23">
      <c r="C60" s="19"/>
      <c r="D60" s="31"/>
      <c r="E60" s="31"/>
      <c r="F60" s="117"/>
    </row>
    <row r="61" spans="1:23">
      <c r="C61" s="19"/>
      <c r="D61" s="31"/>
      <c r="E61" s="31"/>
      <c r="F61" s="117"/>
    </row>
    <row r="62" spans="1:23" s="21" customFormat="1">
      <c r="A62" s="14"/>
      <c r="B62" s="14"/>
      <c r="C62" s="19"/>
      <c r="D62" s="31"/>
      <c r="E62" s="31"/>
      <c r="F62" s="117"/>
      <c r="G62" s="118"/>
      <c r="H62" s="118"/>
      <c r="M62" s="14"/>
      <c r="N62" s="14"/>
      <c r="O62" s="14"/>
      <c r="P62" s="14"/>
      <c r="Q62" s="14"/>
      <c r="R62" s="14"/>
      <c r="S62" s="14"/>
      <c r="T62" s="14"/>
      <c r="U62" s="14"/>
      <c r="V62" s="72"/>
      <c r="W62" s="14"/>
    </row>
    <row r="63" spans="1:23" s="21" customFormat="1">
      <c r="A63" s="14"/>
      <c r="B63" s="14"/>
      <c r="C63" s="19"/>
      <c r="D63" s="31"/>
      <c r="E63" s="31"/>
      <c r="F63" s="117"/>
      <c r="G63" s="118"/>
      <c r="H63" s="118"/>
      <c r="M63" s="14"/>
      <c r="N63" s="14"/>
      <c r="O63" s="14"/>
      <c r="P63" s="14"/>
      <c r="Q63" s="14"/>
      <c r="R63" s="14"/>
      <c r="S63" s="14"/>
      <c r="T63" s="14"/>
      <c r="U63" s="14"/>
      <c r="V63" s="72"/>
      <c r="W63" s="14"/>
    </row>
    <row r="64" spans="1:23" s="21" customFormat="1">
      <c r="A64" s="14"/>
      <c r="B64" s="14"/>
      <c r="C64" s="19"/>
      <c r="D64" s="31"/>
      <c r="E64" s="31"/>
      <c r="F64" s="117"/>
      <c r="G64" s="118"/>
      <c r="H64" s="118"/>
      <c r="M64" s="14"/>
      <c r="N64" s="14"/>
      <c r="O64" s="14"/>
      <c r="P64" s="14"/>
      <c r="Q64" s="14"/>
      <c r="R64" s="14"/>
      <c r="S64" s="14"/>
      <c r="T64" s="14"/>
      <c r="U64" s="14"/>
      <c r="V64" s="72"/>
      <c r="W64" s="14"/>
    </row>
    <row r="65" spans="1:23" s="21" customFormat="1">
      <c r="A65" s="14"/>
      <c r="B65" s="14"/>
      <c r="C65" s="19"/>
      <c r="D65" s="31"/>
      <c r="E65" s="31"/>
      <c r="F65" s="117"/>
      <c r="G65" s="118"/>
      <c r="H65" s="118"/>
      <c r="M65" s="14"/>
      <c r="N65" s="14"/>
      <c r="O65" s="14"/>
      <c r="P65" s="14"/>
      <c r="Q65" s="14"/>
      <c r="R65" s="14"/>
      <c r="S65" s="14"/>
      <c r="T65" s="14"/>
      <c r="U65" s="14"/>
      <c r="V65" s="72"/>
      <c r="W65" s="14"/>
    </row>
    <row r="66" spans="1:23" s="21" customFormat="1">
      <c r="A66" s="14"/>
      <c r="B66" s="14"/>
      <c r="C66" s="19"/>
      <c r="D66" s="31"/>
      <c r="E66" s="31"/>
      <c r="F66" s="117"/>
      <c r="G66" s="118"/>
      <c r="H66" s="118"/>
      <c r="M66" s="14"/>
      <c r="N66" s="14"/>
      <c r="O66" s="14"/>
      <c r="P66" s="14"/>
      <c r="Q66" s="14"/>
      <c r="R66" s="14"/>
      <c r="S66" s="14"/>
      <c r="T66" s="14"/>
      <c r="U66" s="14"/>
      <c r="V66" s="72"/>
      <c r="W66" s="14"/>
    </row>
    <row r="67" spans="1:23" s="21" customFormat="1">
      <c r="A67" s="14"/>
      <c r="B67" s="14"/>
      <c r="C67" s="19"/>
      <c r="D67" s="31"/>
      <c r="E67" s="31"/>
      <c r="F67" s="117"/>
      <c r="G67" s="118"/>
      <c r="H67" s="118"/>
      <c r="M67" s="14"/>
      <c r="N67" s="14"/>
      <c r="O67" s="14"/>
      <c r="P67" s="14"/>
      <c r="Q67" s="14"/>
      <c r="R67" s="14"/>
      <c r="S67" s="14"/>
      <c r="T67" s="14"/>
      <c r="U67" s="14"/>
      <c r="V67" s="72"/>
      <c r="W67" s="14"/>
    </row>
    <row r="68" spans="1:23" s="21" customFormat="1">
      <c r="A68" s="14"/>
      <c r="B68" s="14"/>
      <c r="C68" s="19"/>
      <c r="D68" s="31"/>
      <c r="E68" s="31"/>
      <c r="F68" s="117"/>
      <c r="G68" s="118"/>
      <c r="H68" s="118"/>
      <c r="M68" s="14"/>
      <c r="N68" s="14"/>
      <c r="O68" s="14"/>
      <c r="P68" s="14"/>
      <c r="Q68" s="14"/>
      <c r="R68" s="14"/>
      <c r="S68" s="14"/>
      <c r="T68" s="14"/>
      <c r="U68" s="14"/>
      <c r="V68" s="72"/>
      <c r="W68" s="14"/>
    </row>
    <row r="69" spans="1:23" s="21" customFormat="1">
      <c r="A69" s="14"/>
      <c r="B69" s="14"/>
      <c r="C69" s="19"/>
      <c r="D69" s="31"/>
      <c r="E69" s="31"/>
      <c r="F69" s="117"/>
      <c r="G69" s="118"/>
      <c r="H69" s="118"/>
      <c r="M69" s="14"/>
      <c r="N69" s="14"/>
      <c r="O69" s="14"/>
      <c r="P69" s="14"/>
      <c r="Q69" s="14"/>
      <c r="R69" s="14"/>
      <c r="S69" s="14"/>
      <c r="T69" s="14"/>
      <c r="U69" s="14"/>
      <c r="V69" s="72"/>
      <c r="W69" s="14"/>
    </row>
    <row r="70" spans="1:23" s="21" customFormat="1">
      <c r="A70" s="14"/>
      <c r="B70" s="14"/>
      <c r="C70" s="19"/>
      <c r="D70" s="31"/>
      <c r="E70" s="31"/>
      <c r="F70" s="117"/>
      <c r="G70" s="118"/>
      <c r="H70" s="118"/>
      <c r="M70" s="14"/>
      <c r="N70" s="14"/>
      <c r="O70" s="14"/>
      <c r="P70" s="14"/>
      <c r="Q70" s="14"/>
      <c r="R70" s="14"/>
      <c r="S70" s="14"/>
      <c r="T70" s="14"/>
      <c r="U70" s="14"/>
      <c r="V70" s="72"/>
      <c r="W70" s="14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  <row r="250" spans="1:23" s="21" customFormat="1">
      <c r="A250" s="14"/>
      <c r="B250" s="14"/>
      <c r="C250" s="19"/>
      <c r="D250" s="31"/>
      <c r="E250" s="31"/>
      <c r="F250" s="117"/>
      <c r="G250" s="118"/>
      <c r="H250" s="118"/>
      <c r="M250" s="14"/>
      <c r="N250" s="14"/>
      <c r="O250" s="14"/>
      <c r="P250" s="14"/>
      <c r="Q250" s="14"/>
      <c r="R250" s="14"/>
      <c r="S250" s="14"/>
      <c r="T250" s="14"/>
      <c r="U250" s="14"/>
      <c r="V250" s="72"/>
      <c r="W250" s="14"/>
    </row>
    <row r="251" spans="1:23" s="21" customFormat="1">
      <c r="A251" s="14"/>
      <c r="B251" s="14"/>
      <c r="C251" s="19"/>
      <c r="D251" s="31"/>
      <c r="E251" s="31"/>
      <c r="F251" s="117"/>
      <c r="G251" s="118"/>
      <c r="H251" s="118"/>
      <c r="M251" s="14"/>
      <c r="N251" s="14"/>
      <c r="O251" s="14"/>
      <c r="P251" s="14"/>
      <c r="Q251" s="14"/>
      <c r="R251" s="14"/>
      <c r="S251" s="14"/>
      <c r="T251" s="14"/>
      <c r="U251" s="14"/>
      <c r="V251" s="72"/>
      <c r="W251" s="14"/>
    </row>
    <row r="252" spans="1:23" s="21" customFormat="1">
      <c r="A252" s="14"/>
      <c r="B252" s="14"/>
      <c r="C252" s="19"/>
      <c r="D252" s="31"/>
      <c r="E252" s="31"/>
      <c r="F252" s="117"/>
      <c r="G252" s="118"/>
      <c r="H252" s="118"/>
      <c r="M252" s="14"/>
      <c r="N252" s="14"/>
      <c r="O252" s="14"/>
      <c r="P252" s="14"/>
      <c r="Q252" s="14"/>
      <c r="R252" s="14"/>
      <c r="S252" s="14"/>
      <c r="T252" s="14"/>
      <c r="U252" s="14"/>
      <c r="V252" s="72"/>
      <c r="W252" s="14"/>
    </row>
    <row r="253" spans="1:23" s="21" customFormat="1">
      <c r="A253" s="14"/>
      <c r="B253" s="14"/>
      <c r="C253" s="19"/>
      <c r="D253" s="31"/>
      <c r="E253" s="31"/>
      <c r="F253" s="117"/>
      <c r="G253" s="118"/>
      <c r="H253" s="118"/>
      <c r="M253" s="14"/>
      <c r="N253" s="14"/>
      <c r="O253" s="14"/>
      <c r="P253" s="14"/>
      <c r="Q253" s="14"/>
      <c r="R253" s="14"/>
      <c r="S253" s="14"/>
      <c r="T253" s="14"/>
      <c r="U253" s="14"/>
      <c r="V253" s="72"/>
      <c r="W253" s="14"/>
    </row>
    <row r="254" spans="1:23" s="21" customFormat="1">
      <c r="A254" s="14"/>
      <c r="B254" s="14"/>
      <c r="C254" s="19"/>
      <c r="D254" s="31"/>
      <c r="E254" s="31"/>
      <c r="F254" s="117"/>
      <c r="G254" s="118"/>
      <c r="H254" s="118"/>
      <c r="M254" s="14"/>
      <c r="N254" s="14"/>
      <c r="O254" s="14"/>
      <c r="P254" s="14"/>
      <c r="Q254" s="14"/>
      <c r="R254" s="14"/>
      <c r="S254" s="14"/>
      <c r="T254" s="14"/>
      <c r="U254" s="14"/>
      <c r="V254" s="72"/>
      <c r="W254" s="14"/>
    </row>
    <row r="255" spans="1:23" s="21" customFormat="1">
      <c r="A255" s="14"/>
      <c r="B255" s="14"/>
      <c r="C255" s="19"/>
      <c r="D255" s="31"/>
      <c r="E255" s="31"/>
      <c r="F255" s="117"/>
      <c r="G255" s="118"/>
      <c r="H255" s="118"/>
      <c r="M255" s="14"/>
      <c r="N255" s="14"/>
      <c r="O255" s="14"/>
      <c r="P255" s="14"/>
      <c r="Q255" s="14"/>
      <c r="R255" s="14"/>
      <c r="S255" s="14"/>
      <c r="T255" s="14"/>
      <c r="U255" s="14"/>
      <c r="V255" s="72"/>
      <c r="W255" s="14"/>
    </row>
    <row r="256" spans="1:23" s="21" customFormat="1">
      <c r="A256" s="14"/>
      <c r="B256" s="14"/>
      <c r="C256" s="19"/>
      <c r="D256" s="31"/>
      <c r="E256" s="31"/>
      <c r="F256" s="117"/>
      <c r="G256" s="118"/>
      <c r="H256" s="118"/>
      <c r="M256" s="14"/>
      <c r="N256" s="14"/>
      <c r="O256" s="14"/>
      <c r="P256" s="14"/>
      <c r="Q256" s="14"/>
      <c r="R256" s="14"/>
      <c r="S256" s="14"/>
      <c r="T256" s="14"/>
      <c r="U256" s="14"/>
      <c r="V256" s="72"/>
      <c r="W256" s="14"/>
    </row>
    <row r="257" spans="1:23" s="21" customFormat="1">
      <c r="A257" s="14"/>
      <c r="B257" s="14"/>
      <c r="C257" s="19"/>
      <c r="D257" s="31"/>
      <c r="E257" s="31"/>
      <c r="F257" s="117"/>
      <c r="G257" s="118"/>
      <c r="H257" s="118"/>
      <c r="M257" s="14"/>
      <c r="N257" s="14"/>
      <c r="O257" s="14"/>
      <c r="P257" s="14"/>
      <c r="Q257" s="14"/>
      <c r="R257" s="14"/>
      <c r="S257" s="14"/>
      <c r="T257" s="14"/>
      <c r="U257" s="14"/>
      <c r="V257" s="72"/>
      <c r="W257" s="14"/>
    </row>
    <row r="258" spans="1:23" s="21" customFormat="1">
      <c r="A258" s="14"/>
      <c r="B258" s="14"/>
      <c r="C258" s="19"/>
      <c r="D258" s="31"/>
      <c r="E258" s="31"/>
      <c r="F258" s="117"/>
      <c r="G258" s="118"/>
      <c r="H258" s="118"/>
      <c r="M258" s="14"/>
      <c r="N258" s="14"/>
      <c r="O258" s="14"/>
      <c r="P258" s="14"/>
      <c r="Q258" s="14"/>
      <c r="R258" s="14"/>
      <c r="S258" s="14"/>
      <c r="T258" s="14"/>
      <c r="U258" s="14"/>
      <c r="V258" s="72"/>
      <c r="W258" s="14"/>
    </row>
    <row r="259" spans="1:23" s="21" customFormat="1">
      <c r="A259" s="14"/>
      <c r="B259" s="14"/>
      <c r="C259" s="19"/>
      <c r="D259" s="31"/>
      <c r="E259" s="31"/>
      <c r="F259" s="117"/>
      <c r="G259" s="118"/>
      <c r="H259" s="118"/>
      <c r="M259" s="14"/>
      <c r="N259" s="14"/>
      <c r="O259" s="14"/>
      <c r="P259" s="14"/>
      <c r="Q259" s="14"/>
      <c r="R259" s="14"/>
      <c r="S259" s="14"/>
      <c r="T259" s="14"/>
      <c r="U259" s="14"/>
      <c r="V259" s="72"/>
      <c r="W259" s="14"/>
    </row>
    <row r="260" spans="1:23" s="21" customFormat="1">
      <c r="A260" s="14"/>
      <c r="B260" s="14"/>
      <c r="C260" s="19"/>
      <c r="D260" s="31"/>
      <c r="E260" s="31"/>
      <c r="F260" s="117"/>
      <c r="G260" s="118"/>
      <c r="H260" s="118"/>
      <c r="M260" s="14"/>
      <c r="N260" s="14"/>
      <c r="O260" s="14"/>
      <c r="P260" s="14"/>
      <c r="Q260" s="14"/>
      <c r="R260" s="14"/>
      <c r="S260" s="14"/>
      <c r="T260" s="14"/>
      <c r="U260" s="14"/>
      <c r="V260" s="72"/>
      <c r="W260" s="14"/>
    </row>
    <row r="261" spans="1:23" s="21" customFormat="1">
      <c r="A261" s="14"/>
      <c r="B261" s="14"/>
      <c r="C261" s="19"/>
      <c r="D261" s="31"/>
      <c r="E261" s="31"/>
      <c r="F261" s="117"/>
      <c r="G261" s="118"/>
      <c r="H261" s="118"/>
      <c r="M261" s="14"/>
      <c r="N261" s="14"/>
      <c r="O261" s="14"/>
      <c r="P261" s="14"/>
      <c r="Q261" s="14"/>
      <c r="R261" s="14"/>
      <c r="S261" s="14"/>
      <c r="T261" s="14"/>
      <c r="U261" s="14"/>
      <c r="V261" s="72"/>
      <c r="W261" s="14"/>
    </row>
    <row r="262" spans="1:23" s="21" customFormat="1">
      <c r="A262" s="14"/>
      <c r="B262" s="14"/>
      <c r="C262" s="19"/>
      <c r="D262" s="31"/>
      <c r="E262" s="31"/>
      <c r="F262" s="117"/>
      <c r="G262" s="118"/>
      <c r="H262" s="118"/>
      <c r="M262" s="14"/>
      <c r="N262" s="14"/>
      <c r="O262" s="14"/>
      <c r="P262" s="14"/>
      <c r="Q262" s="14"/>
      <c r="R262" s="14"/>
      <c r="S262" s="14"/>
      <c r="T262" s="14"/>
      <c r="U262" s="14"/>
      <c r="V262" s="72"/>
      <c r="W262" s="14"/>
    </row>
    <row r="263" spans="1:23" s="21" customFormat="1">
      <c r="A263" s="14"/>
      <c r="B263" s="14"/>
      <c r="C263" s="19"/>
      <c r="D263" s="31"/>
      <c r="E263" s="31"/>
      <c r="F263" s="117"/>
      <c r="G263" s="118"/>
      <c r="H263" s="118"/>
      <c r="M263" s="14"/>
      <c r="N263" s="14"/>
      <c r="O263" s="14"/>
      <c r="P263" s="14"/>
      <c r="Q263" s="14"/>
      <c r="R263" s="14"/>
      <c r="S263" s="14"/>
      <c r="T263" s="14"/>
      <c r="U263" s="14"/>
      <c r="V263" s="72"/>
      <c r="W263" s="14"/>
    </row>
    <row r="264" spans="1:23" s="21" customFormat="1">
      <c r="A264" s="14"/>
      <c r="B264" s="14"/>
      <c r="C264" s="19"/>
      <c r="D264" s="31"/>
      <c r="E264" s="31"/>
      <c r="F264" s="117"/>
      <c r="G264" s="118"/>
      <c r="H264" s="118"/>
      <c r="M264" s="14"/>
      <c r="N264" s="14"/>
      <c r="O264" s="14"/>
      <c r="P264" s="14"/>
      <c r="Q264" s="14"/>
      <c r="R264" s="14"/>
      <c r="S264" s="14"/>
      <c r="T264" s="14"/>
      <c r="U264" s="14"/>
      <c r="V264" s="72"/>
      <c r="W264" s="14"/>
    </row>
    <row r="265" spans="1:23" s="21" customFormat="1">
      <c r="A265" s="14"/>
      <c r="B265" s="14"/>
      <c r="C265" s="19"/>
      <c r="D265" s="31"/>
      <c r="E265" s="31"/>
      <c r="F265" s="117"/>
      <c r="G265" s="118"/>
      <c r="H265" s="118"/>
      <c r="M265" s="14"/>
      <c r="N265" s="14"/>
      <c r="O265" s="14"/>
      <c r="P265" s="14"/>
      <c r="Q265" s="14"/>
      <c r="R265" s="14"/>
      <c r="S265" s="14"/>
      <c r="T265" s="14"/>
      <c r="U265" s="14"/>
      <c r="V265" s="72"/>
      <c r="W265" s="14"/>
    </row>
    <row r="266" spans="1:23" s="21" customFormat="1">
      <c r="A266" s="14"/>
      <c r="B266" s="14"/>
      <c r="C266" s="19"/>
      <c r="D266" s="31"/>
      <c r="E266" s="31"/>
      <c r="F266" s="117"/>
      <c r="G266" s="118"/>
      <c r="H266" s="118"/>
      <c r="M266" s="14"/>
      <c r="N266" s="14"/>
      <c r="O266" s="14"/>
      <c r="P266" s="14"/>
      <c r="Q266" s="14"/>
      <c r="R266" s="14"/>
      <c r="S266" s="14"/>
      <c r="T266" s="14"/>
      <c r="U266" s="14"/>
      <c r="V266" s="72"/>
      <c r="W266" s="14"/>
    </row>
    <row r="267" spans="1:23" s="21" customFormat="1">
      <c r="A267" s="14"/>
      <c r="B267" s="14"/>
      <c r="C267" s="19"/>
      <c r="D267" s="31"/>
      <c r="E267" s="31"/>
      <c r="F267" s="117"/>
      <c r="G267" s="118"/>
      <c r="H267" s="118"/>
      <c r="M267" s="14"/>
      <c r="N267" s="14"/>
      <c r="O267" s="14"/>
      <c r="P267" s="14"/>
      <c r="Q267" s="14"/>
      <c r="R267" s="14"/>
      <c r="S267" s="14"/>
      <c r="T267" s="14"/>
      <c r="U267" s="14"/>
      <c r="V267" s="72"/>
      <c r="W267" s="14"/>
    </row>
    <row r="268" spans="1:23" s="21" customFormat="1">
      <c r="A268" s="14"/>
      <c r="B268" s="14"/>
      <c r="C268" s="19"/>
      <c r="D268" s="31"/>
      <c r="E268" s="31"/>
      <c r="F268" s="117"/>
      <c r="G268" s="118"/>
      <c r="H268" s="118"/>
      <c r="M268" s="14"/>
      <c r="N268" s="14"/>
      <c r="O268" s="14"/>
      <c r="P268" s="14"/>
      <c r="Q268" s="14"/>
      <c r="R268" s="14"/>
      <c r="S268" s="14"/>
      <c r="T268" s="14"/>
      <c r="U268" s="14"/>
      <c r="V268" s="72"/>
      <c r="W268" s="14"/>
    </row>
    <row r="269" spans="1:23" s="21" customFormat="1">
      <c r="A269" s="14"/>
      <c r="B269" s="14"/>
      <c r="C269" s="19"/>
      <c r="D269" s="31"/>
      <c r="E269" s="31"/>
      <c r="F269" s="117"/>
      <c r="G269" s="118"/>
      <c r="H269" s="118"/>
      <c r="M269" s="14"/>
      <c r="N269" s="14"/>
      <c r="O269" s="14"/>
      <c r="P269" s="14"/>
      <c r="Q269" s="14"/>
      <c r="R269" s="14"/>
      <c r="S269" s="14"/>
      <c r="T269" s="14"/>
      <c r="U269" s="14"/>
      <c r="V269" s="72"/>
      <c r="W269" s="14"/>
    </row>
    <row r="270" spans="1:23" s="21" customFormat="1">
      <c r="A270" s="14"/>
      <c r="B270" s="14"/>
      <c r="C270" s="19"/>
      <c r="D270" s="31"/>
      <c r="E270" s="31"/>
      <c r="F270" s="117"/>
      <c r="G270" s="118"/>
      <c r="H270" s="118"/>
      <c r="M270" s="14"/>
      <c r="N270" s="14"/>
      <c r="O270" s="14"/>
      <c r="P270" s="14"/>
      <c r="Q270" s="14"/>
      <c r="R270" s="14"/>
      <c r="S270" s="14"/>
      <c r="T270" s="14"/>
      <c r="U270" s="14"/>
      <c r="V270" s="72"/>
      <c r="W270" s="14"/>
    </row>
  </sheetData>
  <sheetProtection insertRows="0" deleteRows="0"/>
  <protectedRanges>
    <protectedRange sqref="K45:Q1048576 N43:Q44 K1:Q42 V1:V1048576" name="Obseg1"/>
    <protectedRange sqref="K43:M43" name="Obseg1_2"/>
    <protectedRange sqref="K44:M44" name="Obseg1_1_1"/>
  </protectedRanges>
  <mergeCells count="9">
    <mergeCell ref="A44:M44"/>
    <mergeCell ref="A43:M43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8">
    <cfRule type="colorScale" priority="2">
      <colorScale>
        <cfvo type="min"/>
        <cfvo type="max"/>
        <color rgb="FFFCFCFF"/>
        <color rgb="FFF8696B"/>
      </colorScale>
    </cfRule>
  </conditionalFormatting>
  <conditionalFormatting sqref="C22">
    <cfRule type="colorScale" priority="1">
      <colorScale>
        <cfvo type="min"/>
        <cfvo type="max"/>
        <color rgb="FFFCFCFF"/>
        <color rgb="FFF8696B"/>
      </colorScale>
    </cfRule>
  </conditionalFormatting>
  <conditionalFormatting sqref="C34 C29 C21 C23:C26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32" max="11" man="1"/>
  </rowBreaks>
  <ignoredErrors>
    <ignoredError sqref="B16:B37" numberStoredAsText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28</vt:i4>
      </vt:variant>
      <vt:variant>
        <vt:lpstr>Imenovani obsegi</vt:lpstr>
      </vt:variant>
      <vt:variant>
        <vt:i4>52</vt:i4>
      </vt:variant>
    </vt:vector>
  </HeadingPairs>
  <TitlesOfParts>
    <vt:vector size="80" baseType="lpstr">
      <vt:lpstr>prva stran</vt:lpstr>
      <vt:lpstr>Navodila za izpolnjevanje</vt:lpstr>
      <vt:lpstr>Ponudbeni pred_rekapitulacija</vt:lpstr>
      <vt:lpstr>Sklop1 Eko kruh</vt:lpstr>
      <vt:lpstr> Sklop 2 Eko gov. meso in mes.i</vt:lpstr>
      <vt:lpstr>Sklop 3 Eko mleko mlečni izd.</vt:lpstr>
      <vt:lpstr>Sklop 4 Eko žita in mlevski</vt:lpstr>
      <vt:lpstr> Sklop 5 Eko jajca</vt:lpstr>
      <vt:lpstr>Sklop 6 Eko sadje</vt:lpstr>
      <vt:lpstr>Sklop 7 Eko sokovi</vt:lpstr>
      <vt:lpstr>Sklop 8 jajca</vt:lpstr>
      <vt:lpstr>Sklop 9 kruh</vt:lpstr>
      <vt:lpstr>Sklop 10 Mesni izdelki</vt:lpstr>
      <vt:lpstr>Sklop 11 Rdeče meso</vt:lpstr>
      <vt:lpstr>Sklop 12 Mleko in ml. izd.</vt:lpstr>
      <vt:lpstr>Sklop 13-Perutninsko meso</vt:lpstr>
      <vt:lpstr>Sklop14 Sveže sadje in zelenjav</vt:lpstr>
      <vt:lpstr>Sklop 15 Slaščice</vt:lpstr>
      <vt:lpstr>Sklop16 Sokovi</vt:lpstr>
      <vt:lpstr>Sklop 17 Sladoled</vt:lpstr>
      <vt:lpstr>Sklop 18 Splošno prehram. blago</vt:lpstr>
      <vt:lpstr>Sklop 19 Suho sadje in oreščki</vt:lpstr>
      <vt:lpstr> Sklop 20 Sveži njoki</vt:lpstr>
      <vt:lpstr>Sklop 21 Testenine</vt:lpstr>
      <vt:lpstr>Sklop 22 Zamrznjene ribe</vt:lpstr>
      <vt:lpstr> Sklop 23 Zam izd iz testa</vt:lpstr>
      <vt:lpstr>Sklop 24 Zamrzn. sadje in zele</vt:lpstr>
      <vt:lpstr>Sklop 25 Žita in mlevski izd.</vt:lpstr>
      <vt:lpstr>' Sklop 2 Eko gov. meso in mes.i'!Področje_tiskanja</vt:lpstr>
      <vt:lpstr>' Sklop 20 Sveži njoki'!Področje_tiskanja</vt:lpstr>
      <vt:lpstr>' Sklop 23 Zam izd iz testa'!Področje_tiskanja</vt:lpstr>
      <vt:lpstr>' Sklop 5 Eko jajca'!Področje_tiskanja</vt:lpstr>
      <vt:lpstr>'Navodila za izpolnjevanje'!Področje_tiskanja</vt:lpstr>
      <vt:lpstr>'Ponudbeni pred_rekapitulacija'!Področje_tiskanja</vt:lpstr>
      <vt:lpstr>'Sklop 10 Mesni izdelki'!Področje_tiskanja</vt:lpstr>
      <vt:lpstr>'Sklop 11 Rdeče meso'!Področje_tiskanja</vt:lpstr>
      <vt:lpstr>'Sklop 12 Mleko in ml. izd.'!Področje_tiskanja</vt:lpstr>
      <vt:lpstr>'Sklop 13-Perutninsko meso'!Področje_tiskanja</vt:lpstr>
      <vt:lpstr>'Sklop 15 Slaščice'!Področje_tiskanja</vt:lpstr>
      <vt:lpstr>'Sklop 17 Sladoled'!Področje_tiskanja</vt:lpstr>
      <vt:lpstr>'Sklop 18 Splošno prehram. blago'!Področje_tiskanja</vt:lpstr>
      <vt:lpstr>'Sklop 19 Suho sadje in oreščki'!Področje_tiskanja</vt:lpstr>
      <vt:lpstr>'Sklop 21 Testenine'!Področje_tiskanja</vt:lpstr>
      <vt:lpstr>'Sklop 22 Zamrznjene ribe'!Področje_tiskanja</vt:lpstr>
      <vt:lpstr>'Sklop 24 Zamrzn. sadje in zele'!Področje_tiskanja</vt:lpstr>
      <vt:lpstr>'Sklop 25 Žita in mlevski izd.'!Področje_tiskanja</vt:lpstr>
      <vt:lpstr>'Sklop 3 Eko mleko mlečni izd.'!Področje_tiskanja</vt:lpstr>
      <vt:lpstr>'Sklop 4 Eko žita in mlevski'!Področje_tiskanja</vt:lpstr>
      <vt:lpstr>'Sklop 6 Eko sadje'!Področje_tiskanja</vt:lpstr>
      <vt:lpstr>'Sklop 7 Eko sokovi'!Področje_tiskanja</vt:lpstr>
      <vt:lpstr>'Sklop 8 jajca'!Področje_tiskanja</vt:lpstr>
      <vt:lpstr>'Sklop 9 kruh'!Področje_tiskanja</vt:lpstr>
      <vt:lpstr>'Sklop1 Eko kruh'!Področje_tiskanja</vt:lpstr>
      <vt:lpstr>'Sklop14 Sveže sadje in zelenjav'!Področje_tiskanja</vt:lpstr>
      <vt:lpstr>'Sklop16 Sokovi'!Področje_tiskanja</vt:lpstr>
      <vt:lpstr>' Sklop 2 Eko gov. meso in mes.i'!Tiskanje_naslovov</vt:lpstr>
      <vt:lpstr>' Sklop 20 Sveži njoki'!Tiskanje_naslovov</vt:lpstr>
      <vt:lpstr>' Sklop 23 Zam izd iz testa'!Tiskanje_naslovov</vt:lpstr>
      <vt:lpstr>' Sklop 5 Eko jajca'!Tiskanje_naslovov</vt:lpstr>
      <vt:lpstr>'Sklop 10 Mesni izdelki'!Tiskanje_naslovov</vt:lpstr>
      <vt:lpstr>'Sklop 11 Rdeče meso'!Tiskanje_naslovov</vt:lpstr>
      <vt:lpstr>'Sklop 12 Mleko in ml. izd.'!Tiskanje_naslovov</vt:lpstr>
      <vt:lpstr>'Sklop 13-Perutninsko meso'!Tiskanje_naslovov</vt:lpstr>
      <vt:lpstr>'Sklop 15 Slaščice'!Tiskanje_naslovov</vt:lpstr>
      <vt:lpstr>'Sklop 17 Sladoled'!Tiskanje_naslovov</vt:lpstr>
      <vt:lpstr>'Sklop 18 Splošno prehram. blago'!Tiskanje_naslovov</vt:lpstr>
      <vt:lpstr>'Sklop 19 Suho sadje in oreščki'!Tiskanje_naslovov</vt:lpstr>
      <vt:lpstr>'Sklop 21 Testenine'!Tiskanje_naslovov</vt:lpstr>
      <vt:lpstr>'Sklop 22 Zamrznjene ribe'!Tiskanje_naslovov</vt:lpstr>
      <vt:lpstr>'Sklop 24 Zamrzn. sadje in zele'!Tiskanje_naslovov</vt:lpstr>
      <vt:lpstr>'Sklop 25 Žita in mlevski izd.'!Tiskanje_naslovov</vt:lpstr>
      <vt:lpstr>'Sklop 3 Eko mleko mlečni izd.'!Tiskanje_naslovov</vt:lpstr>
      <vt:lpstr>'Sklop 4 Eko žita in mlevski'!Tiskanje_naslovov</vt:lpstr>
      <vt:lpstr>'Sklop 6 Eko sadje'!Tiskanje_naslovov</vt:lpstr>
      <vt:lpstr>'Sklop 7 Eko sokovi'!Tiskanje_naslovov</vt:lpstr>
      <vt:lpstr>'Sklop 8 jajca'!Tiskanje_naslovov</vt:lpstr>
      <vt:lpstr>'Sklop 9 kruh'!Tiskanje_naslovov</vt:lpstr>
      <vt:lpstr>'Sklop1 Eko kruh'!Tiskanje_naslovov</vt:lpstr>
      <vt:lpstr>'Sklop14 Sveže sadje in zelenjav'!Tiskanje_naslovov</vt:lpstr>
      <vt:lpstr>'Sklop16 Sokovi'!Tiskanje_naslovov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2025-10-09T11:06:23Z</cp:lastPrinted>
  <dcterms:created xsi:type="dcterms:W3CDTF">2012-03-26T14:52:49Z</dcterms:created>
  <dcterms:modified xsi:type="dcterms:W3CDTF">2025-11-17T13:51:39Z</dcterms:modified>
</cp:coreProperties>
</file>