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Z:\Področje nabave\ODDELEK JAVNIH NAROČIL\JAVNA NAROČILA obr 465\JN 82_2025\"/>
    </mc:Choice>
  </mc:AlternateContent>
  <xr:revisionPtr revIDLastSave="0" documentId="13_ncr:1_{37553980-E375-4A6E-8D90-9594A83E8E70}" xr6:coauthVersionLast="47" xr6:coauthVersionMax="47" xr10:uidLastSave="{00000000-0000-0000-0000-000000000000}"/>
  <bookViews>
    <workbookView xWindow="28680" yWindow="-960" windowWidth="29040" windowHeight="15840" xr2:uid="{00000000-000D-0000-FFFF-FFFF00000000}"/>
  </bookViews>
  <sheets>
    <sheet name="Popis del in materialov" sheetId="1" r:id="rId1"/>
  </sheets>
  <definedNames>
    <definedName name="_xlnm.Print_Area" localSheetId="0">'Popis del in materialov'!$A$2:$F$78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2" i="1" l="1"/>
  <c r="F75" i="1" s="1"/>
  <c r="F65" i="1"/>
  <c r="F69" i="1" s="1"/>
  <c r="F43" i="1"/>
  <c r="F42" i="1"/>
  <c r="F60" i="1"/>
  <c r="F55" i="1"/>
  <c r="F54" i="1"/>
  <c r="F53" i="1"/>
  <c r="F52" i="1"/>
  <c r="F51" i="1"/>
  <c r="F50" i="1"/>
  <c r="F45" i="1"/>
  <c r="F44" i="1"/>
  <c r="F19" i="1"/>
  <c r="F6" i="1"/>
  <c r="F30" i="1"/>
  <c r="A5" i="1"/>
  <c r="F4" i="1"/>
  <c r="F9" i="1"/>
  <c r="F8" i="1"/>
  <c r="F29" i="1"/>
  <c r="F28" i="1"/>
  <c r="F27" i="1"/>
  <c r="F26" i="1"/>
  <c r="F18" i="1"/>
  <c r="F12" i="1"/>
  <c r="F16" i="1"/>
  <c r="F62" i="1" l="1"/>
  <c r="F24" i="1"/>
  <c r="F25" i="1"/>
  <c r="F7" i="1" l="1"/>
  <c r="F5" i="1"/>
  <c r="F15" i="1" l="1"/>
  <c r="F14" i="1"/>
  <c r="F47" i="1" s="1"/>
  <c r="F13" i="1"/>
  <c r="F23" i="1"/>
  <c r="F20" i="1"/>
  <c r="F17" i="1"/>
  <c r="A14" i="1"/>
  <c r="A15" i="1" s="1"/>
  <c r="A17" i="1" s="1"/>
  <c r="A18" i="1" s="1"/>
  <c r="A20" i="1" s="1"/>
  <c r="A25" i="1" s="1"/>
  <c r="F78" i="1" l="1"/>
</calcChain>
</file>

<file path=xl/sharedStrings.xml><?xml version="1.0" encoding="utf-8"?>
<sst xmlns="http://schemas.openxmlformats.org/spreadsheetml/2006/main" count="108" uniqueCount="74">
  <si>
    <t>Količina</t>
  </si>
  <si>
    <t>kos</t>
  </si>
  <si>
    <t>Zaoredna št.</t>
  </si>
  <si>
    <t>Enota mere</t>
  </si>
  <si>
    <t>Cena na enoto mere</t>
  </si>
  <si>
    <t>Vrednost</t>
  </si>
  <si>
    <t>Trasiranje nove trase kabelske kanalizacije</t>
  </si>
  <si>
    <t>m</t>
  </si>
  <si>
    <t>Zakoličba ostoječih podzemnih komunalnih vodov - elektrika, telekomunikacije, vodovod, kanalizacija ...</t>
  </si>
  <si>
    <t>Strojno rezanje obstoječega betonskega tlaka do debeline 10 cm</t>
  </si>
  <si>
    <t>Rušenje betonskega tlaka debeline do 10 cm z direktnim nakladanjem na prevozno sredstvo in odvozom odvečnega materiala (merjeno v raščenem stanju) na deponijo oddaljeno do 20 km, vključno s stroški deponiranja</t>
  </si>
  <si>
    <t>m2</t>
  </si>
  <si>
    <t>Strojno rezanje obstoječega asfalta do debeline 10 cm</t>
  </si>
  <si>
    <t>Rušenje asfalta debeline do 10 cm z direktnim nakladanjem na prevozno sredstvo in odvozom odvečnega materiala (merjeno v raščenem stanju) na deponijo oddaljeno do 20 km, vključno s stroški deponiranja</t>
  </si>
  <si>
    <t>PREDDELA</t>
  </si>
  <si>
    <t>ZEMELJSKA DELA</t>
  </si>
  <si>
    <t>Izkop kabelskega jarka v terenu III. in IV. ktg. širine  do 0,3 m in globine 0,4 m</t>
  </si>
  <si>
    <t>m3</t>
  </si>
  <si>
    <t>Fino planiranje in utrjevanje dna jarka pred položitvijo peščene oziroma betonske posteljice</t>
  </si>
  <si>
    <t>Izdelava posteljice iz agregatnega materiala frakcije 4-8 mm v debelini plasti d=10 cm in obsip cevi z agregatnim materialom frakcije 4-8 m v debelini plasti d=10 cm nad temenom cevi, polaganje ozemljilnega valjanca</t>
  </si>
  <si>
    <t xml:space="preserve">Zasip kabelskega jarka s tamponskim gramozem frakcije 0-32 mm s komprimiranjem v slojih po 20 cm, polaganje PVC opozorilnega traku
</t>
  </si>
  <si>
    <t xml:space="preserve">Zasip kabelskega jarka s tolčenca s komprimiranjem do vrha in planiranjem zaključnega sloja s točnostjo ±1 cm
</t>
  </si>
  <si>
    <t>Dobava in vgrajevanje betona C25/30 v  betonski tlak debeline 15 cm</t>
  </si>
  <si>
    <r>
      <t xml:space="preserve">Dobava ter ročno in strojno vgrajevanje bitugramoza bitudrobir </t>
    </r>
    <r>
      <rPr>
        <b/>
        <i/>
        <sz val="10"/>
        <rFont val="Myriad Pro"/>
        <family val="2"/>
      </rPr>
      <t>AC22 base B50/70 A3 v debelini 6 cm</t>
    </r>
    <r>
      <rPr>
        <sz val="10"/>
        <rFont val="Myriad Pro"/>
        <family val="2"/>
      </rPr>
      <t xml:space="preserve"> komplet z vsemi deli, vključno z obrizgom starega asfalta z bitumensko emulzijo in zalitjem stikov med starim in novim asfaltom z bitumnom</t>
    </r>
  </si>
  <si>
    <r>
      <t xml:space="preserve">Dobava ter ročno in strojno vgrajevanje bitumskega betona </t>
    </r>
    <r>
      <rPr>
        <b/>
        <i/>
        <sz val="10"/>
        <rFont val="Myriad Pro"/>
        <family val="2"/>
      </rPr>
      <t>AC8 surf B70/100 A3 v debelini 4</t>
    </r>
    <r>
      <rPr>
        <sz val="10"/>
        <rFont val="Myriad Pro"/>
        <family val="2"/>
      </rPr>
      <t xml:space="preserve"> cm komplet z vsemi deli, vključno z obrizgom starega asfalta z bitumensko emulzijo in zalitjem stikov med starim in novim asfaltom z bitumnom</t>
    </r>
  </si>
  <si>
    <t>Nakladanje in odvoz odvečnega materiala (merjeno v raščenem stanju) na deponijo oddaljeno do 20 km, vključno s stroški deponiranja</t>
  </si>
  <si>
    <t>GRADBENA DELA</t>
  </si>
  <si>
    <t>Ozemljitveni trak - nerjaveč valjanec Rf 30x3,5 mm položen v kabelski rov</t>
  </si>
  <si>
    <t>Križna sponka iz nerjavečega materiala za povezavo med ploščatimi vodniki</t>
  </si>
  <si>
    <t>Protikorozijska zaščita valjanca z bitumensko maso pri prehodu iz kabelskega rova na plano</t>
  </si>
  <si>
    <t>Rdeč PVC opozorilni trak z napisom "POZOR ELEKTRIKA" položen v kabelski rov</t>
  </si>
  <si>
    <r>
      <t xml:space="preserve">Strojno dolbljenje preboja dimenzij </t>
    </r>
    <r>
      <rPr>
        <sz val="10"/>
        <rFont val="Symbol"/>
        <family val="1"/>
        <charset val="2"/>
      </rPr>
      <t>f</t>
    </r>
    <r>
      <rPr>
        <sz val="10"/>
        <rFont val="Myriad Pro"/>
        <family val="2"/>
      </rPr>
      <t>0,1 m v steno  betonskega temelja stebra ZR za uvod cevi kabelske kanalizacije, obdelava odprtine v steni s finim ometom po izvedbi kabelske kanalizacije</t>
    </r>
  </si>
  <si>
    <t>kpl</t>
  </si>
  <si>
    <r>
      <t xml:space="preserve">Strojno dolbljenje  preboja dimenzij  </t>
    </r>
    <r>
      <rPr>
        <sz val="10"/>
        <rFont val="Symbol"/>
        <family val="1"/>
        <charset val="2"/>
      </rPr>
      <t>f</t>
    </r>
    <r>
      <rPr>
        <sz val="10"/>
        <rFont val="Myriad Pro"/>
        <family val="2"/>
      </rPr>
      <t>10 cm v betonsko steno obstoječega kabelskega jaška za uvod cevi kabelske kanalizacije ter obdelava odprtine v jašku s finim ometom po izvedbi kabelske kanalizacije</t>
    </r>
  </si>
  <si>
    <t>Izdelava temelja za omaro SB-WGT110 (količine za izdelavo enega temelja)</t>
  </si>
  <si>
    <t>- strojni in deloma ročni izkop jame dimenzij (axbxg): 0,9 x 0,9 x 0,6 m v terenu III. do IV. ktg.</t>
  </si>
  <si>
    <t>- planiranje dna gradbene jame</t>
  </si>
  <si>
    <t>- polaganje filca</t>
  </si>
  <si>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 cm</t>
    </r>
  </si>
  <si>
    <t>- izdelava opaža sten in demontaža opaža po betoniranju</t>
  </si>
  <si>
    <t>- vgradnja aramturnega železa (mreže in palice ustreznih profilov)</t>
  </si>
  <si>
    <t>- vgradnja Rf sidrnega vijaka za pritrditev omare na temelj, dimenzije M10 x 250 mm</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</si>
  <si>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temelj dimenzij (axbxh): 0,7 x 0,7 x 0,2 m + 0,7 x 0,3 x 0,7 m</t>
    </r>
  </si>
  <si>
    <r>
      <t xml:space="preserve">- vgradnja stigmaflex cevi  </t>
    </r>
    <r>
      <rPr>
        <sz val="10"/>
        <rFont val="Symbol"/>
        <family val="1"/>
        <charset val="2"/>
      </rPr>
      <t>f</t>
    </r>
    <r>
      <rPr>
        <sz val="10"/>
        <rFont val="Myriad Pro"/>
        <family val="2"/>
      </rPr>
      <t>50 mm  za uvod kablov v omaro</t>
    </r>
  </si>
  <si>
    <t>- zasipnje sten okoli jaška s tamponskim gramozom in delno z izkopanim materialom, utrjevanje po slojih 20 cm, finalno planiranje</t>
  </si>
  <si>
    <t>- nakladanje in odvoz odvečnega materiala (merjeno v raščenem stanju) na deponijo oddaljeno do 20 km, vključno s stroški deponiranja</t>
  </si>
  <si>
    <t>Izvedba križanj kabelske kanalizacije z ostalimi podzemnimi komunalnimi instalacijami (skladno s "Smernice in navodila za izbiro, polaganje in prevzem elektroenergetskih kablov nazivne napetosti 1kV do 35kV – Elektro inštitut Milan Vidmar – Študija št. 2090, september 2011")</t>
  </si>
  <si>
    <r>
      <t xml:space="preserve">Izdelava geodetskega posnetka in izdelava elaborata za vris v kataster komunalnih vodov, vnos v kataster komunalnih komunalnih vodov, </t>
    </r>
    <r>
      <rPr>
        <b/>
        <i/>
        <u/>
        <sz val="10"/>
        <rFont val="Myriad Pro"/>
        <family val="2"/>
      </rPr>
      <t>posnetek izvesti pred zasipanje kabelskega jarka vodov</t>
    </r>
  </si>
  <si>
    <t>Ureditev medosne razdalje med pragi (600 mm) z odkopavanjem in ponovnim zasutjem tirne grede, vključno s podbijanjem posameznih pragov</t>
  </si>
  <si>
    <t>Zasipanje z vodoprepustnim materialom - drobljencem (4-16) ; dobava in vgraditev, skupaj s planiranjem in razstiranjem. - ureditev premikalnih stez</t>
  </si>
  <si>
    <t>Skupaj gradbena dela:</t>
  </si>
  <si>
    <t>ELEKTROMONTAŽNA DELA</t>
  </si>
  <si>
    <r>
      <t>Kabel FG16OR16 3x1,5 mm</t>
    </r>
    <r>
      <rPr>
        <vertAlign val="superscript"/>
        <sz val="10"/>
        <rFont val="Myriad Pro"/>
        <family val="2"/>
      </rPr>
      <t>2</t>
    </r>
    <r>
      <rPr>
        <sz val="10"/>
        <rFont val="Myriad Pro"/>
        <family val="2"/>
      </rPr>
      <t xml:space="preserve"> uvlečen v cev kabelske kanalizacije</t>
    </r>
  </si>
  <si>
    <t>Kabel S/FTP CAT6A za zunanjo uporabo uvlečen v cev kabelske kanalizacije</t>
  </si>
  <si>
    <t>Zaključevanje kabla S/FTP CAT6A (na terenu) s konektorji S/FTP RJ45, CAT6A po standardu TIA/EIA 568A</t>
  </si>
  <si>
    <t>Označevanja kabla S-FTP kategorije 6A</t>
  </si>
  <si>
    <t>Napisna ploščica z oznako in opisom kabla, pritrjena na kabel v kabelskem jašku</t>
  </si>
  <si>
    <t>Dopolnitev obstoječega stikalnega bloka SB- T43</t>
  </si>
  <si>
    <r>
      <t>- energetska vrstna sponka 6 mm</t>
    </r>
    <r>
      <rPr>
        <vertAlign val="superscript"/>
        <sz val="10"/>
        <rFont val="Myriad Pro"/>
        <family val="2"/>
      </rPr>
      <t>2</t>
    </r>
    <r>
      <rPr>
        <sz val="10"/>
        <rFont val="Myriad Pro"/>
        <family val="2"/>
      </rPr>
      <t>, montaža na DIN letev</t>
    </r>
  </si>
  <si>
    <t>- ožičenje stikalnega bloka, napisne ploščice opreme in kablov, uvodnice, pritrdilni in ostali drobni material, dopolnitev vezalnega načrta, predaja dokumentacije, meritve in certifikat za stikalnega bloka</t>
  </si>
  <si>
    <t>- ožičenje NN polja, napisne ploščice dodatne opreme, pritrdilni in ostali drobni material in meritve</t>
  </si>
  <si>
    <r>
      <t xml:space="preserve">Preverjanje električnih inštalacij zaščite proti električnemu udaru in ozemljitev z izdelavo merilnega poročila, preglednik mora imeti opralvljen izpit Preglednik manj zahtevnih (zahtevnih) električnih inštalacij in inštalacij zaščite pred delovanjem strele, meritve morajo biti narejene v prisotnosti odgovornega nadzornika električnih instalacij in opreme - </t>
    </r>
    <r>
      <rPr>
        <b/>
        <i/>
        <sz val="10"/>
        <rFont val="Myriad Pro"/>
        <family val="2"/>
      </rPr>
      <t>merilec mora biti prisoten pri gradnji v vseh gradbenih fazah!</t>
    </r>
  </si>
  <si>
    <t>Skupaj elektromontažna dela</t>
  </si>
  <si>
    <t>DELA NA DINAMIČNI TIRNI TEHTNICI</t>
  </si>
  <si>
    <t xml:space="preserve"> </t>
  </si>
  <si>
    <t>Skupaj dela na dinamični tehnici</t>
  </si>
  <si>
    <r>
      <rPr>
        <b/>
        <sz val="10"/>
        <rFont val="Arial"/>
        <family val="2"/>
        <charset val="238"/>
      </rPr>
      <t>Dopolnitev - nadgradnja za WGT 110 "DynamicControlRailScale"</t>
    </r>
    <r>
      <rPr>
        <sz val="10"/>
        <rFont val="Arial"/>
        <family val="2"/>
        <charset val="238"/>
      </rPr>
      <t xml:space="preserve">
  </t>
    </r>
    <r>
      <rPr>
        <b/>
        <sz val="10"/>
        <rFont val="Arial"/>
        <family val="2"/>
        <charset val="238"/>
      </rPr>
      <t>Sestavljen iz:</t>
    </r>
    <r>
      <rPr>
        <sz val="10"/>
        <rFont val="Arial"/>
        <family val="2"/>
        <charset val="238"/>
      </rPr>
      <t xml:space="preserve">
- zunanja razširitveno vezje za 3. merilni krog
- dodatna stikalno vezje za 3. merilni krog
- Programska oprema za razširitev kolesnih uteži
- Ožičenje
- Namestitev na mestu
- Zagon
- Kalibracij                                                                                                                                                                                                                                                                                                                                                 
  </t>
    </r>
    <r>
      <rPr>
        <b/>
        <sz val="10"/>
        <rFont val="Arial"/>
        <family val="2"/>
        <charset val="238"/>
      </rPr>
      <t xml:space="preserve">Tehnična specifikacija
</t>
    </r>
    <r>
      <rPr>
        <sz val="10"/>
        <rFont val="Arial"/>
        <family val="2"/>
        <charset val="238"/>
      </rPr>
      <t xml:space="preserve">Razširitev obstoječega sistema za prikaz kolesnih uteži v podatkih o vlaku/osnih podatkih in prenos v računalniški sistem 
 </t>
    </r>
    <r>
      <rPr>
        <b/>
        <sz val="10"/>
        <rFont val="Arial"/>
        <family val="2"/>
        <charset val="238"/>
      </rPr>
      <t xml:space="preserve">Obseg dobave/storitve
</t>
    </r>
    <r>
      <rPr>
        <sz val="10"/>
        <rFont val="Arial"/>
        <family val="2"/>
        <charset val="238"/>
      </rPr>
      <t xml:space="preserve">- Dobava sestavnih delov
- Namestitev / zagon sistema
- Prilagoditev/kalibracija sistema
- Navodila za uporabo
   </t>
    </r>
    <r>
      <rPr>
        <b/>
        <sz val="10"/>
        <rFont val="Arial"/>
        <family val="2"/>
        <charset val="238"/>
      </rPr>
      <t>Dodatne dobave</t>
    </r>
    <r>
      <rPr>
        <sz val="10"/>
        <rFont val="Arial"/>
        <family val="2"/>
        <charset val="238"/>
      </rPr>
      <t xml:space="preserve">
-WGT110 Zunanji pokrov senzorja za novo obliko (4x)
</t>
    </r>
    <r>
      <rPr>
        <b/>
        <sz val="10"/>
        <rFont val="Arial"/>
        <family val="2"/>
        <charset val="238"/>
      </rPr>
      <t xml:space="preserve"> Razširitev programske opreme
</t>
    </r>
    <r>
      <rPr>
        <sz val="10"/>
        <rFont val="Arial"/>
        <family val="2"/>
        <charset val="238"/>
      </rPr>
      <t>Razširitev programske opreme za tehtanje, ki vključuje funkcijo "vizualne in zvočne signalizacije ob prekoračitvi mejnih vrednosti" in izbiro datoteke Excel ali csv za branje
številk vagonov vlaka.
Podatke iz glave vlaka je treba dodati ročno</t>
    </r>
  </si>
  <si>
    <t xml:space="preserve"> Dobava, namestitev zaščitnih vodov/kabelskih
kanalov med senzorji in ocenjevalno elektroniko
- Napajalna napetost 230 VAC za razširitveno vezje
Obseg dobave/storitve:
- Potni stroški / izdatki / nočitve
- Prilagoditev / umerjanje sistema
- Navodila za uporabo
- Opis podatkovnega vmesnika</t>
  </si>
  <si>
    <t>RAZVOJ PROGRAMSKE OPREME</t>
  </si>
  <si>
    <t>Skupaj razvoj programske opreme</t>
  </si>
  <si>
    <t xml:space="preserve">SKUPAJ Nadgradnja in prestavitev dinamične kontrolne tirne tehnice </t>
  </si>
  <si>
    <r>
      <t>Raz</t>
    </r>
    <r>
      <rPr>
        <b/>
        <sz val="11"/>
        <rFont val="Tahoma"/>
        <family val="2"/>
        <charset val="238"/>
      </rPr>
      <t>v</t>
    </r>
    <r>
      <rPr>
        <b/>
        <sz val="11"/>
        <color theme="1"/>
        <rFont val="Tahoma"/>
        <family val="2"/>
        <charset val="238"/>
      </rPr>
      <t xml:space="preserve">oj in nadgradnja tehtalnega programa za vagonske tehnice – integracija z napravo Pivotex3                                                                                                                    </t>
    </r>
    <r>
      <rPr>
        <sz val="11"/>
        <color theme="1"/>
        <rFont val="Tahoma"/>
        <family val="2"/>
        <charset val="238"/>
      </rPr>
      <t xml:space="preserve">Nadgradnja obstoječe sevisne aplikacije z integracijo protokola Pivotex 3            Razširitev podatkovnega modela z novimi entitetami za shranjevanje podatkov Pivotex 3                                                                                              Posodobitev in dodelava uporabniškega vmesnika za prikaz informativnih podatkov iz Pivotex </t>
    </r>
  </si>
  <si>
    <r>
      <t>Gibljiva PE-HD zaščitna cev (ustreza kot npr. Stigmaflex</t>
    </r>
    <r>
      <rPr>
        <sz val="10"/>
        <rFont val="Myriad Pro"/>
        <charset val="238"/>
      </rPr>
      <t xml:space="preserve"> (ali enakovredno)</t>
    </r>
    <r>
      <rPr>
        <sz val="10"/>
        <rFont val="Myriad Pro"/>
        <family val="2"/>
      </rPr>
      <t xml:space="preserve">) </t>
    </r>
    <r>
      <rPr>
        <sz val="10"/>
        <rFont val="Symbol"/>
        <family val="1"/>
        <charset val="2"/>
      </rPr>
      <t>f</t>
    </r>
    <r>
      <rPr>
        <sz val="10"/>
        <rFont val="Myriad Pro"/>
        <family val="2"/>
      </rPr>
      <t>50 mm (v kolutu) skupaj z original čepi, vodotesnimi spoji, distančniki, koleni, …, položena v kabelski rov</t>
    </r>
  </si>
  <si>
    <r>
      <t xml:space="preserve"> - instalacijski odklopnik, 230V, I</t>
    </r>
    <r>
      <rPr>
        <vertAlign val="subscript"/>
        <sz val="10"/>
        <rFont val="Myriad Pro"/>
      </rPr>
      <t>cu</t>
    </r>
    <r>
      <rPr>
        <sz val="10"/>
        <rFont val="Myriad Pro"/>
      </rPr>
      <t xml:space="preserve"> = 10 kA, enopolni, kot npr. ETIMAT P10 B10A (Eti) (ali enakovredno)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</si>
</sst>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 #,##0\ &quot;€&quot;_-;\-* #,##0\ &quot;€&quot;_-;_-* &quot;-&quot;\ &quot;€&quot;_-;_-@_-"/>
    <numFmt numFmtId="164" formatCode="#,##0.00\ &quot;€&quot;"/>
    <numFmt numFmtId="165" formatCode="#,##0.00\ [$EUR]"/>
  </numFmts>
  <fonts count="30">
    <font>
      <sz val="11"/>
      <color theme="1"/>
      <name val="Tahoma"/>
      <family val="2"/>
      <charset val="238"/>
    </font>
    <font>
      <sz val="10"/>
      <color rgb="FF44546A"/>
      <name val="Tahoma"/>
      <family val="2"/>
      <charset val="238"/>
    </font>
    <font>
      <b/>
      <i/>
      <sz val="10"/>
      <name val="Arial"/>
      <family val="2"/>
      <charset val="238"/>
    </font>
    <font>
      <b/>
      <sz val="10"/>
      <name val="Arial"/>
      <family val="2"/>
      <charset val="238"/>
    </font>
    <font>
      <sz val="10"/>
      <name val="Arial CE"/>
      <charset val="238"/>
    </font>
    <font>
      <sz val="10"/>
      <name val="Arial"/>
      <family val="2"/>
      <charset val="238"/>
    </font>
    <font>
      <sz val="10"/>
      <color theme="3"/>
      <name val="Tahoma"/>
      <family val="2"/>
      <charset val="238"/>
    </font>
    <font>
      <sz val="11"/>
      <color theme="1"/>
      <name val="Calibri"/>
      <family val="2"/>
      <charset val="238"/>
      <scheme val="minor"/>
    </font>
    <font>
      <sz val="10"/>
      <name val="Arial CE"/>
      <family val="2"/>
      <charset val="238"/>
    </font>
    <font>
      <sz val="11"/>
      <name val="Calibri"/>
      <family val="2"/>
      <charset val="238"/>
    </font>
    <font>
      <sz val="10"/>
      <name val="Arial CE"/>
    </font>
    <font>
      <sz val="10"/>
      <name val="Arial"/>
      <family val="2"/>
    </font>
    <font>
      <b/>
      <sz val="12"/>
      <color indexed="8"/>
      <name val="SSPalatino"/>
      <charset val="238"/>
    </font>
    <font>
      <sz val="10"/>
      <color theme="1"/>
      <name val="Tahoma"/>
      <family val="2"/>
      <charset val="238"/>
    </font>
    <font>
      <sz val="10"/>
      <color rgb="FFFF0000"/>
      <name val="Tahoma"/>
      <family val="2"/>
      <charset val="238"/>
    </font>
    <font>
      <sz val="10"/>
      <name val="Tahoma"/>
      <family val="2"/>
      <charset val="238"/>
    </font>
    <font>
      <sz val="11"/>
      <name val="Tahoma"/>
      <family val="2"/>
      <charset val="238"/>
    </font>
    <font>
      <sz val="10"/>
      <name val="Myriad Pro"/>
      <family val="2"/>
    </font>
    <font>
      <sz val="10"/>
      <name val="Myriad Pro"/>
      <family val="2"/>
      <charset val="238"/>
    </font>
    <font>
      <b/>
      <i/>
      <sz val="10"/>
      <name val="Myriad Pro"/>
      <family val="2"/>
    </font>
    <font>
      <b/>
      <sz val="11"/>
      <name val="Tahoma"/>
      <family val="2"/>
      <charset val="238"/>
    </font>
    <font>
      <sz val="10"/>
      <name val="Symbol"/>
      <family val="1"/>
      <charset val="2"/>
    </font>
    <font>
      <vertAlign val="superscript"/>
      <sz val="10"/>
      <name val="Myriad Pro"/>
      <family val="2"/>
    </font>
    <font>
      <b/>
      <i/>
      <u/>
      <sz val="10"/>
      <name val="Myriad Pro"/>
      <family val="2"/>
    </font>
    <font>
      <b/>
      <sz val="10"/>
      <name val="Tahoma"/>
      <family val="2"/>
      <charset val="238"/>
    </font>
    <font>
      <b/>
      <sz val="11"/>
      <color theme="1"/>
      <name val="Tahoma"/>
      <family val="2"/>
      <charset val="238"/>
    </font>
    <font>
      <b/>
      <sz val="12"/>
      <name val="Arial"/>
      <family val="2"/>
      <charset val="238"/>
    </font>
    <font>
      <sz val="10"/>
      <name val="Myriad Pro"/>
      <charset val="238"/>
    </font>
    <font>
      <sz val="10"/>
      <name val="Myriad Pro"/>
    </font>
    <font>
      <vertAlign val="subscript"/>
      <sz val="10"/>
      <name val="Myriad Pro"/>
    </font>
  </fonts>
  <fills count="6">
    <fill>
      <patternFill patternType="none"/>
    </fill>
    <fill>
      <patternFill patternType="gray125"/>
    </fill>
    <fill>
      <patternFill patternType="solid">
        <fgColor theme="6" tint="0.59999389629810485"/>
        <bgColor indexed="64"/>
      </patternFill>
    </fill>
    <fill>
      <patternFill patternType="solid">
        <fgColor theme="4" tint="0.59999389629810485"/>
        <bgColor indexed="64"/>
      </patternFill>
    </fill>
    <fill>
      <patternFill patternType="solid">
        <fgColor theme="2"/>
        <bgColor indexed="64"/>
      </patternFill>
    </fill>
    <fill>
      <patternFill patternType="solid">
        <fgColor theme="2" tint="-0.249977111117893"/>
        <bgColor indexed="64"/>
      </patternFill>
    </fill>
  </fills>
  <borders count="16">
    <border>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18">
    <xf numFmtId="0" fontId="0" fillId="0" borderId="0"/>
    <xf numFmtId="0" fontId="4" fillId="0" borderId="0"/>
    <xf numFmtId="0" fontId="7" fillId="0" borderId="0"/>
    <xf numFmtId="42" fontId="7" fillId="0" borderId="0" applyFont="0" applyFill="0" applyBorder="0" applyAlignment="0" applyProtection="0"/>
    <xf numFmtId="0" fontId="4" fillId="0" borderId="0"/>
    <xf numFmtId="0" fontId="8" fillId="0" borderId="0"/>
    <xf numFmtId="0" fontId="5" fillId="0" borderId="0"/>
    <xf numFmtId="0" fontId="9" fillId="0" borderId="0"/>
    <xf numFmtId="0" fontId="9" fillId="0" borderId="0"/>
    <xf numFmtId="0" fontId="5" fillId="0" borderId="0"/>
    <xf numFmtId="0" fontId="10" fillId="0" borderId="0"/>
    <xf numFmtId="0" fontId="11" fillId="0" borderId="0"/>
    <xf numFmtId="0" fontId="12" fillId="0" borderId="0"/>
    <xf numFmtId="0" fontId="5" fillId="0" borderId="0"/>
    <xf numFmtId="0" fontId="5" fillId="0" borderId="0"/>
    <xf numFmtId="42" fontId="7" fillId="0" borderId="0" applyFont="0" applyFill="0" applyBorder="0" applyAlignment="0" applyProtection="0"/>
    <xf numFmtId="0" fontId="5" fillId="0" borderId="0"/>
    <xf numFmtId="0" fontId="5" fillId="0" borderId="0"/>
  </cellStyleXfs>
  <cellXfs count="92">
    <xf numFmtId="0" fontId="0" fillId="0" borderId="0" xfId="0"/>
    <xf numFmtId="0" fontId="3" fillId="0" borderId="0" xfId="0" applyFont="1"/>
    <xf numFmtId="164" fontId="3" fillId="0" borderId="0" xfId="0" applyNumberFormat="1" applyFont="1"/>
    <xf numFmtId="164" fontId="0" fillId="0" borderId="0" xfId="0" applyNumberFormat="1"/>
    <xf numFmtId="0" fontId="6" fillId="0" borderId="2" xfId="0" applyFont="1" applyBorder="1" applyAlignment="1">
      <alignment vertical="center" wrapText="1"/>
    </xf>
    <xf numFmtId="0" fontId="1" fillId="0" borderId="0" xfId="0" applyFont="1" applyAlignment="1">
      <alignment vertical="center" wrapText="1"/>
    </xf>
    <xf numFmtId="0" fontId="3" fillId="0" borderId="1" xfId="0" applyFont="1" applyBorder="1"/>
    <xf numFmtId="0" fontId="2" fillId="2" borderId="2" xfId="0" applyFont="1" applyFill="1" applyBorder="1" applyAlignment="1">
      <alignment horizontal="left" vertical="center" wrapText="1"/>
    </xf>
    <xf numFmtId="49" fontId="2" fillId="2" borderId="2" xfId="0" applyNumberFormat="1" applyFont="1" applyFill="1" applyBorder="1" applyAlignment="1">
      <alignment horizontal="justify" vertical="center" wrapText="1"/>
    </xf>
    <xf numFmtId="2" fontId="2" fillId="2" borderId="2" xfId="0" applyNumberFormat="1" applyFont="1" applyFill="1" applyBorder="1" applyAlignment="1">
      <alignment horizontal="right" vertical="center" wrapText="1"/>
    </xf>
    <xf numFmtId="2" fontId="2" fillId="2" borderId="2" xfId="0" applyNumberFormat="1"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0" fontId="13" fillId="0" borderId="0" xfId="0" applyFont="1"/>
    <xf numFmtId="0" fontId="14" fillId="0" borderId="0" xfId="0" applyFont="1"/>
    <xf numFmtId="0" fontId="15" fillId="0" borderId="2" xfId="0" applyFont="1" applyBorder="1" applyAlignment="1">
      <alignment vertical="center" wrapText="1"/>
    </xf>
    <xf numFmtId="0" fontId="15" fillId="0" borderId="2" xfId="0" applyFont="1" applyBorder="1" applyAlignment="1">
      <alignment horizontal="center" vertical="center" wrapText="1"/>
    </xf>
    <xf numFmtId="165" fontId="15" fillId="3" borderId="2" xfId="0" applyNumberFormat="1" applyFont="1" applyFill="1" applyBorder="1" applyAlignment="1" applyProtection="1">
      <alignment horizontal="center" vertical="center" wrapText="1"/>
      <protection locked="0"/>
    </xf>
    <xf numFmtId="165" fontId="15" fillId="0" borderId="2" xfId="0" applyNumberFormat="1" applyFont="1" applyBorder="1" applyAlignment="1">
      <alignment horizontal="center" vertical="center" wrapText="1"/>
    </xf>
    <xf numFmtId="0" fontId="16" fillId="0" borderId="0" xfId="0" applyFont="1"/>
    <xf numFmtId="0" fontId="15" fillId="0" borderId="2" xfId="0" applyFont="1" applyBorder="1" applyAlignment="1">
      <alignment horizontal="left" vertical="top" wrapText="1"/>
    </xf>
    <xf numFmtId="165" fontId="15" fillId="3" borderId="2" xfId="0" applyNumberFormat="1" applyFont="1" applyFill="1" applyBorder="1" applyAlignment="1" applyProtection="1">
      <alignment horizontal="center" vertical="center"/>
      <protection locked="0"/>
    </xf>
    <xf numFmtId="0" fontId="15" fillId="0" borderId="2" xfId="0" applyFont="1" applyBorder="1" applyAlignment="1">
      <alignment horizontal="center" vertical="center"/>
    </xf>
    <xf numFmtId="49" fontId="15" fillId="0" borderId="2" xfId="1" applyNumberFormat="1" applyFont="1" applyBorder="1" applyAlignment="1">
      <alignment vertical="top" wrapText="1"/>
    </xf>
    <xf numFmtId="0" fontId="9" fillId="0" borderId="0" xfId="0" applyFont="1" applyAlignment="1">
      <alignment vertical="center" wrapText="1"/>
    </xf>
    <xf numFmtId="0" fontId="15" fillId="0" borderId="0" xfId="0" applyFont="1" applyAlignment="1">
      <alignment horizontal="center" vertical="center" wrapText="1"/>
    </xf>
    <xf numFmtId="0" fontId="15" fillId="0" borderId="0" xfId="0" applyFont="1"/>
    <xf numFmtId="49" fontId="17" fillId="0" borderId="0" xfId="0" applyNumberFormat="1" applyFont="1" applyAlignment="1">
      <alignment horizontal="justify" vertical="top" wrapText="1"/>
    </xf>
    <xf numFmtId="0" fontId="6" fillId="4" borderId="2" xfId="0" applyFont="1" applyFill="1" applyBorder="1" applyAlignment="1">
      <alignment vertical="center" wrapText="1"/>
    </xf>
    <xf numFmtId="0" fontId="15" fillId="4" borderId="2" xfId="0" applyFont="1" applyFill="1" applyBorder="1" applyAlignment="1">
      <alignment vertical="center" wrapText="1"/>
    </xf>
    <xf numFmtId="0" fontId="15" fillId="4" borderId="2" xfId="0" applyFont="1" applyFill="1" applyBorder="1" applyAlignment="1">
      <alignment horizontal="center" vertical="center" wrapText="1"/>
    </xf>
    <xf numFmtId="165" fontId="15" fillId="4" borderId="2" xfId="0" applyNumberFormat="1" applyFont="1" applyFill="1" applyBorder="1" applyAlignment="1" applyProtection="1">
      <alignment horizontal="center" vertical="center" wrapText="1"/>
      <protection locked="0"/>
    </xf>
    <xf numFmtId="165" fontId="15" fillId="4" borderId="2" xfId="0" applyNumberFormat="1" applyFont="1" applyFill="1" applyBorder="1" applyAlignment="1">
      <alignment horizontal="center" vertical="center" wrapText="1"/>
    </xf>
    <xf numFmtId="49" fontId="15" fillId="4" borderId="2" xfId="1" applyNumberFormat="1" applyFont="1" applyFill="1" applyBorder="1" applyAlignment="1">
      <alignment vertical="top" wrapText="1"/>
    </xf>
    <xf numFmtId="0" fontId="15" fillId="4" borderId="2" xfId="0" applyFont="1" applyFill="1" applyBorder="1" applyAlignment="1">
      <alignment horizontal="center" vertical="center"/>
    </xf>
    <xf numFmtId="165" fontId="15" fillId="4" borderId="2" xfId="0" applyNumberFormat="1" applyFont="1" applyFill="1" applyBorder="1" applyAlignment="1" applyProtection="1">
      <alignment horizontal="center" vertical="center"/>
      <protection locked="0"/>
    </xf>
    <xf numFmtId="0" fontId="20" fillId="5" borderId="0" xfId="0" applyFont="1" applyFill="1"/>
    <xf numFmtId="49" fontId="17" fillId="0" borderId="3" xfId="0" applyNumberFormat="1" applyFont="1" applyBorder="1" applyAlignment="1">
      <alignment horizontal="left" vertical="top" wrapText="1"/>
    </xf>
    <xf numFmtId="49" fontId="17" fillId="0" borderId="4" xfId="0" applyNumberFormat="1" applyFont="1" applyBorder="1" applyAlignment="1">
      <alignment horizontal="left" vertical="top" wrapText="1"/>
    </xf>
    <xf numFmtId="49" fontId="17" fillId="0" borderId="5" xfId="0" applyNumberFormat="1" applyFont="1" applyBorder="1" applyAlignment="1">
      <alignment horizontal="justify" vertical="top" wrapText="1"/>
    </xf>
    <xf numFmtId="49" fontId="17" fillId="0" borderId="2" xfId="0" applyNumberFormat="1" applyFont="1" applyBorder="1" applyAlignment="1">
      <alignment horizontal="justify" vertical="top" wrapText="1"/>
    </xf>
    <xf numFmtId="0" fontId="17" fillId="0" borderId="2" xfId="0" applyFont="1" applyBorder="1" applyAlignment="1">
      <alignment horizontal="justify" vertical="top"/>
    </xf>
    <xf numFmtId="0" fontId="24" fillId="0" borderId="2" xfId="0" applyFont="1" applyBorder="1" applyAlignment="1">
      <alignment horizontal="left" vertical="top" wrapText="1"/>
    </xf>
    <xf numFmtId="165" fontId="15" fillId="0" borderId="2" xfId="0" applyNumberFormat="1" applyFont="1" applyBorder="1" applyAlignment="1" applyProtection="1">
      <alignment horizontal="center" vertical="center"/>
      <protection locked="0"/>
    </xf>
    <xf numFmtId="165" fontId="24" fillId="0" borderId="2" xfId="0" applyNumberFormat="1" applyFont="1" applyBorder="1" applyAlignment="1">
      <alignment horizontal="center" vertical="center" wrapText="1"/>
    </xf>
    <xf numFmtId="165" fontId="15" fillId="0" borderId="2" xfId="0" applyNumberFormat="1" applyFont="1" applyBorder="1" applyAlignment="1" applyProtection="1">
      <alignment horizontal="center" vertical="center" wrapText="1"/>
      <protection locked="0"/>
    </xf>
    <xf numFmtId="49" fontId="17" fillId="0" borderId="2" xfId="0" applyNumberFormat="1" applyFont="1" applyBorder="1" applyAlignment="1">
      <alignment horizontal="left" vertical="top" wrapText="1"/>
    </xf>
    <xf numFmtId="0" fontId="20" fillId="5" borderId="2" xfId="0" applyFont="1" applyFill="1" applyBorder="1" applyAlignment="1">
      <alignment horizontal="left" vertical="top" wrapText="1"/>
    </xf>
    <xf numFmtId="0" fontId="17" fillId="0" borderId="0" xfId="0" applyFont="1" applyAlignment="1">
      <alignment horizontal="justify" vertical="top" wrapText="1"/>
    </xf>
    <xf numFmtId="0" fontId="15" fillId="0" borderId="3" xfId="0" applyFont="1" applyBorder="1" applyAlignment="1">
      <alignment horizontal="center" vertical="center" wrapText="1"/>
    </xf>
    <xf numFmtId="0" fontId="15" fillId="0" borderId="3" xfId="0" applyFont="1" applyBorder="1" applyAlignment="1">
      <alignment horizontal="center" vertical="center"/>
    </xf>
    <xf numFmtId="165" fontId="15" fillId="3" borderId="3" xfId="0" applyNumberFormat="1" applyFont="1" applyFill="1" applyBorder="1" applyAlignment="1" applyProtection="1">
      <alignment horizontal="center" vertical="center"/>
      <protection locked="0"/>
    </xf>
    <xf numFmtId="165" fontId="15" fillId="0" borderId="3" xfId="0" applyNumberFormat="1" applyFont="1" applyBorder="1" applyAlignment="1">
      <alignment horizontal="center" vertical="center" wrapText="1"/>
    </xf>
    <xf numFmtId="0" fontId="15" fillId="0" borderId="5" xfId="0" applyFont="1" applyBorder="1" applyAlignment="1">
      <alignment horizontal="center" vertical="center" wrapText="1"/>
    </xf>
    <xf numFmtId="0" fontId="15" fillId="0" borderId="5" xfId="0" applyFont="1" applyBorder="1" applyAlignment="1">
      <alignment horizontal="center" vertical="center"/>
    </xf>
    <xf numFmtId="165" fontId="15" fillId="3" borderId="5" xfId="0" applyNumberFormat="1" applyFont="1" applyFill="1" applyBorder="1" applyAlignment="1" applyProtection="1">
      <alignment horizontal="center" vertical="center"/>
      <protection locked="0"/>
    </xf>
    <xf numFmtId="165" fontId="15" fillId="0" borderId="5" xfId="0" applyNumberFormat="1" applyFont="1" applyBorder="1" applyAlignment="1">
      <alignment horizontal="center" vertical="center" wrapText="1"/>
    </xf>
    <xf numFmtId="0" fontId="15" fillId="0" borderId="0" xfId="0" applyFont="1" applyAlignment="1">
      <alignment horizontal="center" vertical="center"/>
    </xf>
    <xf numFmtId="165" fontId="15" fillId="0" borderId="0" xfId="0" applyNumberFormat="1" applyFont="1" applyAlignment="1" applyProtection="1">
      <alignment horizontal="center" vertical="center"/>
      <protection locked="0"/>
    </xf>
    <xf numFmtId="0" fontId="6" fillId="0" borderId="8" xfId="0" applyFont="1" applyBorder="1" applyAlignment="1">
      <alignment vertical="center" wrapText="1"/>
    </xf>
    <xf numFmtId="0" fontId="17" fillId="0" borderId="3" xfId="0" applyFont="1" applyBorder="1" applyAlignment="1">
      <alignment horizontal="justify" vertical="top"/>
    </xf>
    <xf numFmtId="0" fontId="15" fillId="0" borderId="10" xfId="0" applyFont="1" applyBorder="1" applyAlignment="1">
      <alignment horizontal="center" vertical="center" wrapText="1"/>
    </xf>
    <xf numFmtId="0" fontId="15" fillId="0" borderId="10" xfId="0" applyFont="1" applyBorder="1" applyAlignment="1">
      <alignment horizontal="center" vertical="center"/>
    </xf>
    <xf numFmtId="165" fontId="15" fillId="0" borderId="11" xfId="0" applyNumberFormat="1" applyFont="1" applyBorder="1" applyAlignment="1">
      <alignment horizontal="center" vertical="center" wrapText="1"/>
    </xf>
    <xf numFmtId="165" fontId="15" fillId="0" borderId="12" xfId="0" applyNumberFormat="1" applyFont="1" applyBorder="1" applyAlignment="1">
      <alignment horizontal="center" vertical="center" wrapText="1"/>
    </xf>
    <xf numFmtId="0" fontId="15" fillId="0" borderId="13" xfId="0" applyFont="1" applyBorder="1" applyAlignment="1">
      <alignment horizontal="center" vertical="center" wrapText="1"/>
    </xf>
    <xf numFmtId="0" fontId="15" fillId="0" borderId="13" xfId="0" applyFont="1" applyBorder="1" applyAlignment="1">
      <alignment horizontal="center" vertical="center"/>
    </xf>
    <xf numFmtId="165" fontId="15" fillId="0" borderId="13" xfId="0" applyNumberFormat="1" applyFont="1" applyBorder="1" applyAlignment="1" applyProtection="1">
      <alignment horizontal="center" vertical="center"/>
      <protection locked="0"/>
    </xf>
    <xf numFmtId="165" fontId="15" fillId="0" borderId="14" xfId="0" applyNumberFormat="1" applyFont="1" applyBorder="1" applyAlignment="1">
      <alignment horizontal="center" vertical="center" wrapText="1"/>
    </xf>
    <xf numFmtId="0" fontId="15" fillId="0" borderId="15" xfId="0" applyFont="1" applyBorder="1" applyAlignment="1">
      <alignment horizontal="center" vertical="center" wrapText="1"/>
    </xf>
    <xf numFmtId="165" fontId="15" fillId="0" borderId="5" xfId="0" applyNumberFormat="1" applyFont="1" applyBorder="1" applyAlignment="1" applyProtection="1">
      <alignment horizontal="center" vertical="center"/>
      <protection locked="0"/>
    </xf>
    <xf numFmtId="0" fontId="15" fillId="0" borderId="9" xfId="0" applyFont="1" applyBorder="1" applyAlignment="1">
      <alignment horizontal="center" vertical="center" wrapText="1"/>
    </xf>
    <xf numFmtId="165" fontId="15" fillId="0" borderId="10" xfId="0" applyNumberFormat="1" applyFont="1" applyBorder="1" applyAlignment="1" applyProtection="1">
      <alignment horizontal="center" vertical="center"/>
      <protection locked="0"/>
    </xf>
    <xf numFmtId="0" fontId="15" fillId="0" borderId="7" xfId="0" applyFont="1" applyBorder="1" applyAlignment="1">
      <alignment horizontal="center" vertical="center" wrapText="1"/>
    </xf>
    <xf numFmtId="49" fontId="5" fillId="2" borderId="2" xfId="0" applyNumberFormat="1" applyFont="1" applyFill="1" applyBorder="1" applyAlignment="1">
      <alignment horizontal="justify" vertical="center" wrapText="1"/>
    </xf>
    <xf numFmtId="49" fontId="18" fillId="0" borderId="2" xfId="0" applyNumberFormat="1" applyFont="1" applyBorder="1" applyAlignment="1">
      <alignment horizontal="justify" vertical="top" wrapText="1"/>
    </xf>
    <xf numFmtId="0" fontId="17" fillId="0" borderId="3" xfId="0" applyFont="1" applyBorder="1" applyAlignment="1">
      <alignment horizontal="justify" vertical="top" wrapText="1"/>
    </xf>
    <xf numFmtId="0" fontId="6" fillId="0" borderId="3" xfId="0" applyFont="1" applyBorder="1" applyAlignment="1">
      <alignment vertical="center" wrapText="1"/>
    </xf>
    <xf numFmtId="0" fontId="6" fillId="0" borderId="5" xfId="0" applyFont="1" applyBorder="1" applyAlignment="1">
      <alignment vertical="center" wrapText="1"/>
    </xf>
    <xf numFmtId="0" fontId="6" fillId="0" borderId="9" xfId="0" applyFont="1" applyBorder="1" applyAlignment="1">
      <alignment vertical="center" wrapText="1"/>
    </xf>
    <xf numFmtId="0" fontId="6" fillId="0" borderId="6" xfId="0" applyFont="1" applyBorder="1" applyAlignment="1">
      <alignment vertical="center" wrapText="1"/>
    </xf>
    <xf numFmtId="0" fontId="6" fillId="0" borderId="7" xfId="0" applyFont="1" applyBorder="1" applyAlignment="1">
      <alignment vertical="center" wrapText="1"/>
    </xf>
    <xf numFmtId="0" fontId="20" fillId="5" borderId="3" xfId="0" applyFont="1" applyFill="1" applyBorder="1" applyAlignment="1">
      <alignment horizontal="left" vertical="top" wrapText="1"/>
    </xf>
    <xf numFmtId="49" fontId="17" fillId="0" borderId="3" xfId="0" applyNumberFormat="1" applyFont="1" applyBorder="1" applyAlignment="1">
      <alignment horizontal="justify" vertical="top" wrapText="1"/>
    </xf>
    <xf numFmtId="0" fontId="5" fillId="0" borderId="6" xfId="0" applyFont="1" applyBorder="1" applyAlignment="1">
      <alignment wrapText="1"/>
    </xf>
    <xf numFmtId="0" fontId="5" fillId="0" borderId="7" xfId="0" applyFont="1" applyBorder="1" applyAlignment="1">
      <alignment wrapText="1"/>
    </xf>
    <xf numFmtId="0" fontId="15" fillId="0" borderId="11" xfId="0" applyFont="1" applyBorder="1" applyAlignment="1">
      <alignment horizontal="center" vertical="center" wrapText="1"/>
    </xf>
    <xf numFmtId="0" fontId="0" fillId="0" borderId="0" xfId="0" applyAlignment="1">
      <alignment horizontal="justify"/>
    </xf>
    <xf numFmtId="0" fontId="15" fillId="0" borderId="14" xfId="0" applyFont="1" applyBorder="1" applyAlignment="1">
      <alignment horizontal="center" vertical="center" wrapText="1"/>
    </xf>
    <xf numFmtId="0" fontId="26" fillId="0" borderId="1" xfId="0" applyFont="1" applyBorder="1"/>
    <xf numFmtId="0" fontId="20" fillId="0" borderId="11" xfId="0" applyFont="1" applyFill="1" applyBorder="1" applyAlignment="1">
      <alignment horizontal="left" vertical="top" wrapText="1"/>
    </xf>
    <xf numFmtId="0" fontId="25" fillId="0" borderId="14" xfId="0" applyFont="1" applyBorder="1" applyAlignment="1">
      <alignment horizontal="justify"/>
    </xf>
    <xf numFmtId="49" fontId="28" fillId="0" borderId="4" xfId="0" applyNumberFormat="1" applyFont="1" applyBorder="1" applyAlignment="1">
      <alignment horizontal="left" vertical="top" wrapText="1"/>
    </xf>
  </cellXfs>
  <cellStyles count="18">
    <cellStyle name="naslov2" xfId="12" xr:uid="{3B350760-08FA-4E33-A611-199793A7DDC2}"/>
    <cellStyle name="Navadno 11 2" xfId="14" xr:uid="{5285DF49-F0E6-4F7C-86CF-0E7CC6C82121}"/>
    <cellStyle name="Navadno 2" xfId="4" xr:uid="{527E787F-F8ED-47C7-8930-B8DCFCCEE27C}"/>
    <cellStyle name="Navadno 2 2" xfId="5" xr:uid="{5D408D4D-B848-47A2-A94B-DDE73B06A746}"/>
    <cellStyle name="Navadno 3" xfId="9" xr:uid="{090E17F7-CF89-436E-AA3E-2F86F3F3C73F}"/>
    <cellStyle name="Navadno 3 2" xfId="16" xr:uid="{9B39751A-CD5A-4E73-B826-4B96EAC83CE3}"/>
    <cellStyle name="Navadno 4" xfId="11" xr:uid="{C9C66381-DA07-4891-B9C4-C6EFED67ED5E}"/>
    <cellStyle name="Navadno 5" xfId="13" xr:uid="{887466FB-A5A3-407E-8F89-9F44DA61829F}"/>
    <cellStyle name="Navadno 5 2" xfId="17" xr:uid="{6FD787C7-A9BE-4F4D-9160-AE5698840C8F}"/>
    <cellStyle name="Navadno 6" xfId="2" xr:uid="{753F32EB-74DF-45DB-BEF2-A85390E90F7B}"/>
    <cellStyle name="Normal" xfId="0" builtinId="0"/>
    <cellStyle name="Normal 2" xfId="1" xr:uid="{C111CFCC-1298-4544-9BCA-8F3CBEC5B9E2}"/>
    <cellStyle name="Normal 2 2" xfId="10" xr:uid="{5C235961-B5B6-4EDE-A13C-94D9733E2123}"/>
    <cellStyle name="Normal 4" xfId="6" xr:uid="{C45D864E-6D2E-4C04-9233-DA8AF8BE8AD1}"/>
    <cellStyle name="Normal 5" xfId="7" xr:uid="{26002B2F-5081-43A7-A9F6-90927214B705}"/>
    <cellStyle name="Normal 6 2" xfId="8" xr:uid="{BDC35752-B008-4EEB-9DFD-1D3D566F92B7}"/>
    <cellStyle name="Valuta [0] 2" xfId="15" xr:uid="{162B5F78-30E5-493F-A9F6-25892E7D7190}"/>
    <cellStyle name="Valuta [0] 3" xfId="3" xr:uid="{D2C794EB-C363-4622-81A0-9FCD6147D3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84"/>
  <sheetViews>
    <sheetView tabSelected="1" view="pageLayout" topLeftCell="A67" zoomScale="90" zoomScaleNormal="100" zoomScalePageLayoutView="90" workbookViewId="0">
      <selection activeCell="F55" sqref="F55"/>
    </sheetView>
  </sheetViews>
  <sheetFormatPr defaultRowHeight="14.25"/>
  <cols>
    <col min="1" max="1" width="10.5" customWidth="1"/>
    <col min="2" max="2" width="66.625" style="18" customWidth="1"/>
    <col min="3" max="3" width="8.625" style="18" customWidth="1"/>
    <col min="4" max="4" width="8.25" style="18" customWidth="1"/>
    <col min="5" max="5" width="9" style="18" customWidth="1"/>
    <col min="6" max="6" width="13.875" style="18" bestFit="1" customWidth="1"/>
    <col min="8" max="8" width="9.875" customWidth="1"/>
    <col min="9" max="9" width="10.75" bestFit="1" customWidth="1"/>
  </cols>
  <sheetData>
    <row r="1" spans="1:9" ht="23.25" customHeight="1">
      <c r="B1" s="35" t="s">
        <v>26</v>
      </c>
    </row>
    <row r="2" spans="1:9" ht="36" customHeight="1">
      <c r="A2" s="7" t="s">
        <v>2</v>
      </c>
      <c r="B2" s="8"/>
      <c r="C2" s="7" t="s">
        <v>3</v>
      </c>
      <c r="D2" s="9" t="s">
        <v>0</v>
      </c>
      <c r="E2" s="10" t="s">
        <v>4</v>
      </c>
      <c r="F2" s="11" t="s">
        <v>5</v>
      </c>
      <c r="I2" s="3"/>
    </row>
    <row r="3" spans="1:9" ht="20.25" customHeight="1">
      <c r="A3" s="7"/>
      <c r="B3" s="73" t="s">
        <v>14</v>
      </c>
      <c r="C3" s="7"/>
      <c r="D3" s="9"/>
      <c r="E3" s="10"/>
      <c r="F3" s="11"/>
      <c r="I3" s="3"/>
    </row>
    <row r="4" spans="1:9">
      <c r="A4" s="4">
        <v>1</v>
      </c>
      <c r="B4" s="39" t="s">
        <v>6</v>
      </c>
      <c r="C4" s="15" t="s">
        <v>7</v>
      </c>
      <c r="D4" s="15">
        <v>9</v>
      </c>
      <c r="E4" s="16"/>
      <c r="F4" s="17">
        <f t="shared" ref="F4:F9" si="0">D4*ROUND(E4,2)</f>
        <v>0</v>
      </c>
      <c r="I4" s="3"/>
    </row>
    <row r="5" spans="1:9" ht="25.5">
      <c r="A5" s="4">
        <f t="shared" ref="A5:A25" si="1">A4+1</f>
        <v>2</v>
      </c>
      <c r="B5" s="39" t="s">
        <v>8</v>
      </c>
      <c r="C5" s="15" t="s">
        <v>7</v>
      </c>
      <c r="D5" s="15">
        <v>6</v>
      </c>
      <c r="E5" s="16"/>
      <c r="F5" s="17">
        <f t="shared" si="0"/>
        <v>0</v>
      </c>
    </row>
    <row r="6" spans="1:9" ht="18" customHeight="1">
      <c r="A6" s="4">
        <v>3</v>
      </c>
      <c r="B6" s="39" t="s">
        <v>9</v>
      </c>
      <c r="C6" s="15" t="s">
        <v>7</v>
      </c>
      <c r="D6" s="15">
        <v>10</v>
      </c>
      <c r="E6" s="16"/>
      <c r="F6" s="17">
        <f>D6*ROUND(E6,2)</f>
        <v>0</v>
      </c>
    </row>
    <row r="7" spans="1:9" ht="45" customHeight="1">
      <c r="A7" s="4">
        <v>4</v>
      </c>
      <c r="B7" s="39" t="s">
        <v>10</v>
      </c>
      <c r="C7" s="15" t="s">
        <v>11</v>
      </c>
      <c r="D7" s="15">
        <v>1.6</v>
      </c>
      <c r="E7" s="16"/>
      <c r="F7" s="17">
        <f t="shared" si="0"/>
        <v>0</v>
      </c>
    </row>
    <row r="8" spans="1:9">
      <c r="A8" s="4">
        <v>5</v>
      </c>
      <c r="B8" s="39" t="s">
        <v>12</v>
      </c>
      <c r="C8" s="15" t="s">
        <v>7</v>
      </c>
      <c r="D8" s="15">
        <v>2</v>
      </c>
      <c r="E8" s="16"/>
      <c r="F8" s="17">
        <f t="shared" si="0"/>
        <v>0</v>
      </c>
    </row>
    <row r="9" spans="1:9" ht="38.25">
      <c r="A9" s="4">
        <v>6</v>
      </c>
      <c r="B9" s="39" t="s">
        <v>13</v>
      </c>
      <c r="C9" s="15" t="s">
        <v>11</v>
      </c>
      <c r="D9" s="15">
        <v>0.3</v>
      </c>
      <c r="E9" s="16"/>
      <c r="F9" s="17">
        <f t="shared" si="0"/>
        <v>0</v>
      </c>
    </row>
    <row r="10" spans="1:9" s="18" customFormat="1">
      <c r="A10" s="14"/>
      <c r="B10" s="14"/>
      <c r="C10" s="15"/>
      <c r="D10" s="15"/>
      <c r="E10" s="44"/>
      <c r="F10" s="17"/>
    </row>
    <row r="11" spans="1:9">
      <c r="A11" s="27"/>
      <c r="B11" s="28" t="s">
        <v>15</v>
      </c>
      <c r="C11" s="29"/>
      <c r="D11" s="29"/>
      <c r="E11" s="30"/>
      <c r="F11" s="31"/>
    </row>
    <row r="12" spans="1:9">
      <c r="A12" s="4">
        <v>7</v>
      </c>
      <c r="B12" s="39" t="s">
        <v>16</v>
      </c>
      <c r="C12" s="15" t="s">
        <v>17</v>
      </c>
      <c r="D12" s="15">
        <v>0.9</v>
      </c>
      <c r="E12" s="16"/>
      <c r="F12" s="17">
        <f t="shared" ref="F12:F15" si="2">D12*ROUND(E12,2)</f>
        <v>0</v>
      </c>
    </row>
    <row r="13" spans="1:9" ht="27" customHeight="1">
      <c r="A13" s="4">
        <v>8</v>
      </c>
      <c r="B13" s="39" t="s">
        <v>18</v>
      </c>
      <c r="C13" s="15" t="s">
        <v>11</v>
      </c>
      <c r="D13" s="15">
        <v>2.2000000000000002</v>
      </c>
      <c r="E13" s="20"/>
      <c r="F13" s="17">
        <f t="shared" si="2"/>
        <v>0</v>
      </c>
    </row>
    <row r="14" spans="1:9" ht="38.25">
      <c r="A14" s="4">
        <f t="shared" si="1"/>
        <v>9</v>
      </c>
      <c r="B14" s="39" t="s">
        <v>19</v>
      </c>
      <c r="C14" s="15" t="s">
        <v>17</v>
      </c>
      <c r="D14" s="21">
        <v>0.55000000000000004</v>
      </c>
      <c r="E14" s="20"/>
      <c r="F14" s="17">
        <f t="shared" si="2"/>
        <v>0</v>
      </c>
    </row>
    <row r="15" spans="1:9" ht="30.75" customHeight="1">
      <c r="A15" s="4">
        <f t="shared" si="1"/>
        <v>10</v>
      </c>
      <c r="B15" s="39" t="s">
        <v>20</v>
      </c>
      <c r="C15" s="15" t="s">
        <v>17</v>
      </c>
      <c r="D15" s="21">
        <v>0.25</v>
      </c>
      <c r="E15" s="20"/>
      <c r="F15" s="17">
        <f t="shared" si="2"/>
        <v>0</v>
      </c>
    </row>
    <row r="16" spans="1:9" ht="26.25" customHeight="1">
      <c r="A16" s="4">
        <v>11</v>
      </c>
      <c r="B16" s="39" t="s">
        <v>21</v>
      </c>
      <c r="C16" s="15" t="s">
        <v>17</v>
      </c>
      <c r="D16" s="21">
        <v>0.2</v>
      </c>
      <c r="E16" s="20"/>
      <c r="F16" s="17">
        <f t="shared" ref="F16" si="3">D16*ROUND(E16,2)</f>
        <v>0</v>
      </c>
    </row>
    <row r="17" spans="1:6">
      <c r="A17" s="4">
        <f t="shared" si="1"/>
        <v>12</v>
      </c>
      <c r="B17" s="39" t="s">
        <v>22</v>
      </c>
      <c r="C17" s="15" t="s">
        <v>17</v>
      </c>
      <c r="D17" s="15">
        <v>0.15</v>
      </c>
      <c r="E17" s="16"/>
      <c r="F17" s="17">
        <f t="shared" ref="F17:F24" si="4">D17*ROUND(E17,2)</f>
        <v>0</v>
      </c>
    </row>
    <row r="18" spans="1:6" ht="38.25">
      <c r="A18" s="4">
        <f t="shared" si="1"/>
        <v>13</v>
      </c>
      <c r="B18" s="74" t="s">
        <v>23</v>
      </c>
      <c r="C18" s="15" t="s">
        <v>11</v>
      </c>
      <c r="D18" s="21">
        <v>0.3</v>
      </c>
      <c r="E18" s="20"/>
      <c r="F18" s="17">
        <f>D18*ROUND(E18,2)</f>
        <v>0</v>
      </c>
    </row>
    <row r="19" spans="1:6" ht="38.25">
      <c r="A19" s="4">
        <v>14</v>
      </c>
      <c r="B19" s="74" t="s">
        <v>24</v>
      </c>
      <c r="C19" s="15" t="s">
        <v>11</v>
      </c>
      <c r="D19" s="21">
        <v>0.3</v>
      </c>
      <c r="E19" s="20"/>
      <c r="F19" s="17">
        <f>D19*ROUND(E19,2)</f>
        <v>0</v>
      </c>
    </row>
    <row r="20" spans="1:6" ht="25.5">
      <c r="A20" s="4">
        <f t="shared" si="1"/>
        <v>15</v>
      </c>
      <c r="B20" s="39" t="s">
        <v>25</v>
      </c>
      <c r="C20" s="15" t="s">
        <v>17</v>
      </c>
      <c r="D20" s="21">
        <v>0.3</v>
      </c>
      <c r="E20" s="20"/>
      <c r="F20" s="17">
        <f t="shared" si="4"/>
        <v>0</v>
      </c>
    </row>
    <row r="21" spans="1:6">
      <c r="A21" s="4"/>
      <c r="B21" s="22"/>
      <c r="C21" s="15"/>
      <c r="D21" s="21"/>
      <c r="E21" s="42"/>
      <c r="F21" s="17"/>
    </row>
    <row r="22" spans="1:6">
      <c r="A22" s="27"/>
      <c r="B22" s="32" t="s">
        <v>26</v>
      </c>
      <c r="C22" s="29"/>
      <c r="D22" s="33"/>
      <c r="E22" s="34"/>
      <c r="F22" s="31"/>
    </row>
    <row r="23" spans="1:6" ht="38.25">
      <c r="A23" s="4">
        <v>16</v>
      </c>
      <c r="B23" s="74" t="s">
        <v>72</v>
      </c>
      <c r="C23" s="15" t="s">
        <v>7</v>
      </c>
      <c r="D23" s="15">
        <v>15</v>
      </c>
      <c r="E23" s="16"/>
      <c r="F23" s="17">
        <f t="shared" si="4"/>
        <v>0</v>
      </c>
    </row>
    <row r="24" spans="1:6" ht="18.75" customHeight="1">
      <c r="A24" s="4">
        <v>17</v>
      </c>
      <c r="B24" s="39" t="s">
        <v>27</v>
      </c>
      <c r="C24" s="15" t="s">
        <v>7</v>
      </c>
      <c r="D24" s="21">
        <v>15</v>
      </c>
      <c r="E24" s="20"/>
      <c r="F24" s="17">
        <f t="shared" si="4"/>
        <v>0</v>
      </c>
    </row>
    <row r="25" spans="1:6">
      <c r="A25" s="4">
        <f t="shared" si="1"/>
        <v>18</v>
      </c>
      <c r="B25" s="39" t="s">
        <v>28</v>
      </c>
      <c r="C25" s="15" t="s">
        <v>1</v>
      </c>
      <c r="D25" s="21">
        <v>3</v>
      </c>
      <c r="E25" s="20"/>
      <c r="F25" s="17">
        <f>D25*ROUND(E25,2)</f>
        <v>0</v>
      </c>
    </row>
    <row r="26" spans="1:6" ht="25.5">
      <c r="A26" s="4">
        <v>19</v>
      </c>
      <c r="B26" s="39" t="s">
        <v>29</v>
      </c>
      <c r="C26" s="15" t="s">
        <v>1</v>
      </c>
      <c r="D26" s="21">
        <v>1</v>
      </c>
      <c r="E26" s="20"/>
      <c r="F26" s="17">
        <f>D26*ROUND(E26,2)</f>
        <v>0</v>
      </c>
    </row>
    <row r="27" spans="1:6">
      <c r="A27" s="4">
        <v>20</v>
      </c>
      <c r="B27" s="39" t="s">
        <v>30</v>
      </c>
      <c r="C27" s="15" t="s">
        <v>7</v>
      </c>
      <c r="D27" s="21">
        <v>9</v>
      </c>
      <c r="E27" s="20"/>
      <c r="F27" s="17">
        <f t="shared" ref="F27:F30" si="5">D27*ROUND(E27,2)</f>
        <v>0</v>
      </c>
    </row>
    <row r="28" spans="1:6" ht="38.25">
      <c r="A28" s="4">
        <v>21</v>
      </c>
      <c r="B28" s="40" t="s">
        <v>31</v>
      </c>
      <c r="C28" s="15" t="s">
        <v>32</v>
      </c>
      <c r="D28" s="21">
        <v>1</v>
      </c>
      <c r="E28" s="20"/>
      <c r="F28" s="17">
        <f t="shared" si="5"/>
        <v>0</v>
      </c>
    </row>
    <row r="29" spans="1:6" ht="38.25">
      <c r="A29" s="4">
        <v>22</v>
      </c>
      <c r="B29" s="59" t="s">
        <v>33</v>
      </c>
      <c r="C29" s="48" t="s">
        <v>32</v>
      </c>
      <c r="D29" s="49">
        <v>1</v>
      </c>
      <c r="E29" s="50"/>
      <c r="F29" s="51">
        <f t="shared" si="5"/>
        <v>0</v>
      </c>
    </row>
    <row r="30" spans="1:6">
      <c r="A30" s="58">
        <v>23</v>
      </c>
      <c r="B30" s="36" t="s">
        <v>34</v>
      </c>
      <c r="C30" s="68" t="s">
        <v>32</v>
      </c>
      <c r="D30" s="21">
        <v>1</v>
      </c>
      <c r="E30" s="20"/>
      <c r="F30" s="17">
        <f t="shared" si="5"/>
        <v>0</v>
      </c>
    </row>
    <row r="31" spans="1:6" ht="25.5">
      <c r="A31" s="58"/>
      <c r="B31" s="37" t="s">
        <v>35</v>
      </c>
      <c r="C31" s="24"/>
      <c r="D31" s="56"/>
      <c r="E31" s="57"/>
      <c r="F31" s="63"/>
    </row>
    <row r="32" spans="1:6">
      <c r="A32" s="58"/>
      <c r="B32" s="37" t="s">
        <v>36</v>
      </c>
      <c r="C32" s="24"/>
      <c r="D32" s="56"/>
      <c r="E32" s="57"/>
      <c r="F32" s="63"/>
    </row>
    <row r="33" spans="1:6">
      <c r="A33" s="58"/>
      <c r="B33" s="37" t="s">
        <v>37</v>
      </c>
      <c r="C33" s="24"/>
      <c r="D33" s="56"/>
      <c r="E33" s="57"/>
      <c r="F33" s="63"/>
    </row>
    <row r="34" spans="1:6">
      <c r="A34" s="58"/>
      <c r="B34" s="37" t="s">
        <v>38</v>
      </c>
      <c r="C34" s="24"/>
      <c r="D34" s="56"/>
      <c r="E34" s="57"/>
      <c r="F34" s="63"/>
    </row>
    <row r="35" spans="1:6">
      <c r="A35" s="58"/>
      <c r="B35" s="37" t="s">
        <v>39</v>
      </c>
      <c r="C35" s="24"/>
      <c r="D35" s="56"/>
      <c r="E35" s="57"/>
      <c r="F35" s="63"/>
    </row>
    <row r="36" spans="1:6">
      <c r="A36" s="58"/>
      <c r="B36" s="37" t="s">
        <v>40</v>
      </c>
      <c r="C36" s="24"/>
      <c r="D36" s="56"/>
      <c r="E36" s="57"/>
      <c r="F36" s="63"/>
    </row>
    <row r="37" spans="1:6">
      <c r="A37" s="58"/>
      <c r="B37" s="37" t="s">
        <v>41</v>
      </c>
      <c r="C37" s="24"/>
      <c r="D37" s="56"/>
      <c r="E37" s="57"/>
      <c r="F37" s="63"/>
    </row>
    <row r="38" spans="1:6" ht="27">
      <c r="A38" s="58"/>
      <c r="B38" s="37" t="s">
        <v>42</v>
      </c>
      <c r="C38" s="24"/>
      <c r="D38" s="56"/>
      <c r="E38" s="57"/>
      <c r="F38" s="63"/>
    </row>
    <row r="39" spans="1:6">
      <c r="A39" s="58"/>
      <c r="B39" s="37" t="s">
        <v>43</v>
      </c>
      <c r="C39" s="24"/>
      <c r="D39" s="56"/>
      <c r="E39" s="57"/>
      <c r="F39" s="63"/>
    </row>
    <row r="40" spans="1:6" ht="25.5">
      <c r="A40" s="58"/>
      <c r="B40" s="37" t="s">
        <v>44</v>
      </c>
      <c r="C40" s="24"/>
      <c r="D40" s="56"/>
      <c r="E40" s="57"/>
      <c r="F40" s="63"/>
    </row>
    <row r="41" spans="1:6" ht="25.5">
      <c r="A41" s="58"/>
      <c r="B41" s="38" t="s">
        <v>45</v>
      </c>
      <c r="C41" s="64"/>
      <c r="D41" s="65"/>
      <c r="E41" s="66"/>
      <c r="F41" s="67"/>
    </row>
    <row r="42" spans="1:6" ht="51">
      <c r="A42" s="4">
        <v>24</v>
      </c>
      <c r="B42" s="38" t="s">
        <v>46</v>
      </c>
      <c r="C42" s="52" t="s">
        <v>1</v>
      </c>
      <c r="D42" s="53">
        <v>2</v>
      </c>
      <c r="E42" s="54"/>
      <c r="F42" s="55">
        <f>D42*ROUND(E42,2)</f>
        <v>0</v>
      </c>
    </row>
    <row r="43" spans="1:6" ht="38.25">
      <c r="A43" s="4">
        <v>25</v>
      </c>
      <c r="B43" s="45" t="s">
        <v>47</v>
      </c>
      <c r="C43" s="15" t="s">
        <v>7</v>
      </c>
      <c r="D43" s="21">
        <v>9</v>
      </c>
      <c r="E43" s="20"/>
      <c r="F43" s="17">
        <f>D43*ROUND(E43,2)</f>
        <v>0</v>
      </c>
    </row>
    <row r="44" spans="1:6" ht="25.5">
      <c r="A44" s="4">
        <v>26</v>
      </c>
      <c r="B44" s="45" t="s">
        <v>48</v>
      </c>
      <c r="C44" s="15" t="s">
        <v>1</v>
      </c>
      <c r="D44" s="21">
        <v>4</v>
      </c>
      <c r="E44" s="20"/>
      <c r="F44" s="17">
        <f t="shared" ref="F44:F60" si="6">D44*ROUND(E44,2)</f>
        <v>0</v>
      </c>
    </row>
    <row r="45" spans="1:6" ht="25.5">
      <c r="A45" s="4">
        <v>27</v>
      </c>
      <c r="B45" s="45" t="s">
        <v>49</v>
      </c>
      <c r="C45" s="15" t="s">
        <v>17</v>
      </c>
      <c r="D45" s="21">
        <v>0.9</v>
      </c>
      <c r="E45" s="20"/>
      <c r="F45" s="17">
        <f t="shared" si="6"/>
        <v>0</v>
      </c>
    </row>
    <row r="46" spans="1:6">
      <c r="A46" s="4"/>
      <c r="B46" s="19"/>
      <c r="C46" s="15"/>
      <c r="D46" s="21"/>
      <c r="E46" s="42"/>
      <c r="F46" s="17"/>
    </row>
    <row r="47" spans="1:6">
      <c r="A47" s="4"/>
      <c r="B47" s="41" t="s">
        <v>50</v>
      </c>
      <c r="C47" s="15"/>
      <c r="D47" s="21"/>
      <c r="E47" s="42"/>
      <c r="F47" s="43">
        <f>SUM(F4:F45)</f>
        <v>0</v>
      </c>
    </row>
    <row r="48" spans="1:6">
      <c r="A48" s="4"/>
      <c r="B48" s="19"/>
      <c r="C48" s="15"/>
      <c r="D48" s="21"/>
      <c r="E48" s="42"/>
      <c r="F48" s="17"/>
    </row>
    <row r="49" spans="1:6" ht="18.75" customHeight="1">
      <c r="A49" s="4"/>
      <c r="B49" s="46" t="s">
        <v>51</v>
      </c>
      <c r="C49" s="15"/>
      <c r="D49" s="21"/>
      <c r="E49" s="42"/>
      <c r="F49" s="17"/>
    </row>
    <row r="50" spans="1:6">
      <c r="A50" s="4">
        <v>1</v>
      </c>
      <c r="B50" s="26" t="s">
        <v>52</v>
      </c>
      <c r="C50" s="15" t="s">
        <v>7</v>
      </c>
      <c r="D50" s="21">
        <v>20</v>
      </c>
      <c r="E50" s="20"/>
      <c r="F50" s="17">
        <f>D50*ROUND(E50,2)</f>
        <v>0</v>
      </c>
    </row>
    <row r="51" spans="1:6">
      <c r="A51" s="4">
        <v>2</v>
      </c>
      <c r="B51" s="26" t="s">
        <v>53</v>
      </c>
      <c r="C51" s="15" t="s">
        <v>7</v>
      </c>
      <c r="D51" s="21">
        <v>10</v>
      </c>
      <c r="E51" s="20"/>
      <c r="F51" s="17">
        <f>D51*ROUND(E51,2)</f>
        <v>0</v>
      </c>
    </row>
    <row r="52" spans="1:6" ht="25.5">
      <c r="A52" s="4">
        <v>3</v>
      </c>
      <c r="B52" s="26" t="s">
        <v>54</v>
      </c>
      <c r="C52" s="15" t="s">
        <v>1</v>
      </c>
      <c r="D52" s="21">
        <v>2</v>
      </c>
      <c r="E52" s="20"/>
      <c r="F52" s="17">
        <f t="shared" si="6"/>
        <v>0</v>
      </c>
    </row>
    <row r="53" spans="1:6">
      <c r="A53" s="4">
        <v>4</v>
      </c>
      <c r="B53" s="26" t="s">
        <v>55</v>
      </c>
      <c r="C53" s="15" t="s">
        <v>1</v>
      </c>
      <c r="D53" s="21">
        <v>2</v>
      </c>
      <c r="E53" s="20"/>
      <c r="F53" s="17">
        <f t="shared" si="6"/>
        <v>0</v>
      </c>
    </row>
    <row r="54" spans="1:6">
      <c r="A54" s="4">
        <v>5</v>
      </c>
      <c r="B54" s="26" t="s">
        <v>56</v>
      </c>
      <c r="C54" s="48" t="s">
        <v>1</v>
      </c>
      <c r="D54" s="49">
        <v>2</v>
      </c>
      <c r="E54" s="50"/>
      <c r="F54" s="51">
        <f t="shared" si="6"/>
        <v>0</v>
      </c>
    </row>
    <row r="55" spans="1:6">
      <c r="A55" s="58">
        <v>6</v>
      </c>
      <c r="B55" s="75" t="s">
        <v>57</v>
      </c>
      <c r="C55" s="68" t="s">
        <v>32</v>
      </c>
      <c r="D55" s="21">
        <v>1</v>
      </c>
      <c r="E55" s="20"/>
      <c r="F55" s="17">
        <f t="shared" si="6"/>
        <v>0</v>
      </c>
    </row>
    <row r="56" spans="1:6" ht="28.5">
      <c r="A56" s="58">
        <v>7</v>
      </c>
      <c r="B56" s="91" t="s">
        <v>73</v>
      </c>
      <c r="C56" s="60"/>
      <c r="D56" s="61"/>
      <c r="E56" s="71"/>
      <c r="F56" s="62"/>
    </row>
    <row r="57" spans="1:6">
      <c r="A57" s="58">
        <v>8</v>
      </c>
      <c r="B57" s="37" t="s">
        <v>58</v>
      </c>
      <c r="C57" s="24"/>
      <c r="D57" s="56"/>
      <c r="E57" s="57"/>
      <c r="F57" s="63"/>
    </row>
    <row r="58" spans="1:6" ht="38.25">
      <c r="A58" s="58">
        <v>9</v>
      </c>
      <c r="B58" s="37" t="s">
        <v>59</v>
      </c>
      <c r="C58" s="24"/>
      <c r="D58" s="56"/>
      <c r="E58" s="57"/>
      <c r="F58" s="63"/>
    </row>
    <row r="59" spans="1:6" ht="25.5">
      <c r="A59" s="58">
        <v>10</v>
      </c>
      <c r="B59" s="38" t="s">
        <v>60</v>
      </c>
      <c r="C59" s="64"/>
      <c r="D59" s="65"/>
      <c r="E59" s="66"/>
      <c r="F59" s="67"/>
    </row>
    <row r="60" spans="1:6" ht="63.75">
      <c r="A60" s="4">
        <v>11</v>
      </c>
      <c r="B60" s="47" t="s">
        <v>61</v>
      </c>
      <c r="C60" s="52" t="s">
        <v>32</v>
      </c>
      <c r="D60" s="53">
        <v>1</v>
      </c>
      <c r="E60" s="54"/>
      <c r="F60" s="55">
        <f t="shared" si="6"/>
        <v>0</v>
      </c>
    </row>
    <row r="61" spans="1:6">
      <c r="A61" s="4"/>
      <c r="B61" s="19"/>
      <c r="C61" s="15"/>
      <c r="D61" s="21"/>
      <c r="E61" s="42"/>
      <c r="F61" s="17"/>
    </row>
    <row r="62" spans="1:6">
      <c r="A62" s="4"/>
      <c r="B62" s="41" t="s">
        <v>62</v>
      </c>
      <c r="C62" s="15"/>
      <c r="D62" s="21"/>
      <c r="E62" s="42"/>
      <c r="F62" s="43">
        <f>F50+F51+F52+F53+F54+F55+F60</f>
        <v>0</v>
      </c>
    </row>
    <row r="63" spans="1:6">
      <c r="A63" s="4"/>
      <c r="B63" s="19"/>
      <c r="C63" s="15"/>
      <c r="D63" s="21"/>
      <c r="E63" s="42"/>
      <c r="F63" s="17"/>
    </row>
    <row r="64" spans="1:6" ht="19.5" customHeight="1">
      <c r="A64" s="76"/>
      <c r="B64" s="81" t="s">
        <v>63</v>
      </c>
      <c r="C64" s="15"/>
      <c r="D64" s="21"/>
      <c r="E64" s="42"/>
      <c r="F64" s="17"/>
    </row>
    <row r="65" spans="1:6">
      <c r="A65" s="78">
        <v>1</v>
      </c>
      <c r="B65" s="82"/>
      <c r="C65" s="85" t="s">
        <v>32</v>
      </c>
      <c r="D65" s="49">
        <v>1</v>
      </c>
      <c r="E65" s="50"/>
      <c r="F65" s="51">
        <f>D65*ROUND(E65,2)</f>
        <v>0</v>
      </c>
    </row>
    <row r="66" spans="1:6" ht="306">
      <c r="A66" s="79"/>
      <c r="B66" s="83" t="s">
        <v>66</v>
      </c>
      <c r="C66" s="70"/>
      <c r="D66" s="61"/>
      <c r="E66" s="71"/>
      <c r="F66" s="62" t="s">
        <v>64</v>
      </c>
    </row>
    <row r="67" spans="1:6" ht="114.75">
      <c r="A67" s="80"/>
      <c r="B67" s="84" t="s">
        <v>67</v>
      </c>
      <c r="C67" s="72"/>
      <c r="D67" s="65"/>
      <c r="E67" s="66"/>
      <c r="F67" s="67" t="s">
        <v>64</v>
      </c>
    </row>
    <row r="68" spans="1:6">
      <c r="A68" s="80"/>
      <c r="B68" s="84"/>
      <c r="C68" s="72"/>
      <c r="D68" s="65"/>
      <c r="E68" s="66"/>
      <c r="F68" s="67"/>
    </row>
    <row r="69" spans="1:6">
      <c r="A69" s="80"/>
      <c r="B69" s="41" t="s">
        <v>65</v>
      </c>
      <c r="C69" s="72"/>
      <c r="D69" s="65"/>
      <c r="E69" s="66"/>
      <c r="F69" s="43">
        <f>F65</f>
        <v>0</v>
      </c>
    </row>
    <row r="70" spans="1:6">
      <c r="A70" s="80"/>
      <c r="B70" s="84"/>
      <c r="C70" s="72"/>
      <c r="D70" s="65"/>
      <c r="E70" s="66"/>
      <c r="F70" s="67"/>
    </row>
    <row r="71" spans="1:6">
      <c r="A71" s="79"/>
      <c r="B71" s="81" t="s">
        <v>68</v>
      </c>
      <c r="C71" s="72"/>
      <c r="D71" s="65"/>
      <c r="E71" s="66"/>
      <c r="F71" s="67"/>
    </row>
    <row r="72" spans="1:6">
      <c r="A72" s="76">
        <v>1</v>
      </c>
      <c r="B72" s="89"/>
      <c r="C72" s="68" t="s">
        <v>32</v>
      </c>
      <c r="D72" s="21">
        <v>1</v>
      </c>
      <c r="E72" s="20"/>
      <c r="F72" s="17">
        <f>D72*ROUND(E72,2)</f>
        <v>0</v>
      </c>
    </row>
    <row r="73" spans="1:6" ht="100.5" customHeight="1">
      <c r="A73" s="77" t="s">
        <v>64</v>
      </c>
      <c r="B73" s="90" t="s">
        <v>71</v>
      </c>
      <c r="C73" s="87"/>
      <c r="D73" s="53"/>
      <c r="E73" s="69"/>
      <c r="F73" s="55"/>
    </row>
    <row r="74" spans="1:6" ht="14.25" customHeight="1">
      <c r="A74" s="77"/>
      <c r="B74" s="86"/>
      <c r="C74" s="52"/>
      <c r="D74" s="53"/>
      <c r="E74" s="69"/>
      <c r="F74" s="55"/>
    </row>
    <row r="75" spans="1:6">
      <c r="A75" s="4"/>
      <c r="B75" s="41" t="s">
        <v>69</v>
      </c>
      <c r="C75" s="15"/>
      <c r="D75" s="21"/>
      <c r="E75" s="42"/>
      <c r="F75" s="43">
        <f>F72</f>
        <v>0</v>
      </c>
    </row>
    <row r="76" spans="1:6">
      <c r="A76" s="4"/>
      <c r="B76" s="19"/>
      <c r="C76" s="15"/>
      <c r="D76" s="21"/>
      <c r="E76" s="42"/>
      <c r="F76" s="17"/>
    </row>
    <row r="77" spans="1:6" ht="15">
      <c r="A77" s="5"/>
      <c r="B77" s="23"/>
      <c r="C77" s="24"/>
      <c r="D77" s="24"/>
      <c r="E77" s="24"/>
      <c r="F77" s="24"/>
    </row>
    <row r="78" spans="1:6" ht="21.75" customHeight="1" thickBot="1">
      <c r="B78" s="88" t="s">
        <v>70</v>
      </c>
      <c r="C78" s="6"/>
      <c r="D78" s="6"/>
      <c r="E78" s="6"/>
      <c r="F78" s="43">
        <f>F47+F62+F69+F75</f>
        <v>0</v>
      </c>
    </row>
    <row r="79" spans="1:6" ht="15" thickTop="1">
      <c r="B79" s="1"/>
      <c r="C79" s="1"/>
      <c r="D79" s="1"/>
      <c r="E79" s="1"/>
      <c r="F79" s="2"/>
    </row>
    <row r="80" spans="1:6">
      <c r="B80" s="1"/>
      <c r="C80" s="1"/>
      <c r="D80" s="1"/>
      <c r="E80" s="1"/>
      <c r="F80" s="2"/>
    </row>
    <row r="81" spans="2:6" s="12" customFormat="1" ht="12.75">
      <c r="B81" s="13"/>
      <c r="C81" s="25"/>
      <c r="D81" s="25"/>
      <c r="E81" s="25"/>
      <c r="F81" s="25"/>
    </row>
    <row r="82" spans="2:6" s="12" customFormat="1" ht="12.75">
      <c r="B82" s="13"/>
      <c r="C82" s="25"/>
      <c r="D82" s="25"/>
      <c r="E82" s="25"/>
      <c r="F82" s="25"/>
    </row>
    <row r="83" spans="2:6" s="12" customFormat="1" ht="12.75">
      <c r="B83" s="25"/>
      <c r="C83" s="25"/>
      <c r="D83" s="25"/>
      <c r="E83" s="25"/>
      <c r="F83" s="25"/>
    </row>
    <row r="84" spans="2:6" s="12" customFormat="1" ht="12.75">
      <c r="B84" s="25"/>
      <c r="C84" s="25"/>
      <c r="D84" s="25"/>
      <c r="E84" s="25"/>
      <c r="F84" s="25"/>
    </row>
  </sheetData>
  <sheetProtection algorithmName="SHA-512" hashValue="kyQP+UZq5pj8iWOpMFv2MCo3wYlBP/U9D65B26QwRMN3sNskYJ+FUB4Tuv5IgZQGiT+VDvqd8PCggLDHI0rnWg==" saltValue="kuDJB123jWwdprpP0GRWFw==" spinCount="100000" sheet="1" objects="1" scenarios="1"/>
  <pageMargins left="0.7" right="0.7" top="0.75" bottom="0.39" header="0.3" footer="0.3"/>
  <pageSetup paperSize="9" scale="70" fitToHeight="0" orientation="portrait" r:id="rId1"/>
  <headerFooter>
    <oddHeader>&amp;L&amp;"Tahoma,Krepko"PRESTAVITEV DINAMIČNE KONTROLNE TIRNE TEHNICE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Popis del in materialov</vt:lpstr>
      <vt:lpstr>'Popis del in materialov'!Print_Area</vt:lpstr>
    </vt:vector>
  </TitlesOfParts>
  <Company>Actual I.T.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Raubar Edvin</dc:creator>
  <cp:lastModifiedBy>Hrovat Katarina</cp:lastModifiedBy>
  <cp:lastPrinted>2025-11-04T12:22:19Z</cp:lastPrinted>
  <dcterms:created xsi:type="dcterms:W3CDTF">2017-07-11T13:48:11Z</dcterms:created>
  <dcterms:modified xsi:type="dcterms:W3CDTF">2025-11-12T10:01:44Z</dcterms:modified>
</cp:coreProperties>
</file>