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MUTA\RAZPISNA DOKUMENTACIJA\"/>
    </mc:Choice>
  </mc:AlternateContent>
  <xr:revisionPtr revIDLastSave="0" documentId="13_ncr:1_{6D8980FF-0917-49F4-951D-82F653455B34}" xr6:coauthVersionLast="47" xr6:coauthVersionMax="47" xr10:uidLastSave="{00000000-0000-0000-0000-000000000000}"/>
  <bookViews>
    <workbookView xWindow="-120" yWindow="-120" windowWidth="29040" windowHeight="15720" tabRatio="819" firstSheet="19" activeTab="19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O" sheetId="29" r:id="rId4"/>
    <sheet name="2_MLEKO IN MLEČNI IZD." sheetId="31" r:id="rId5"/>
    <sheet name="3_SVEŽE SADJE IN ZELENJ." sheetId="32" r:id="rId6"/>
    <sheet name="4_ZAMRZ.IZD.IZ TESTA" sheetId="33" r:id="rId7"/>
    <sheet name="5_ZAMRZ.ZELEN.IN SADJE" sheetId="34" r:id="rId8"/>
    <sheet name="6_RIBE IN KONZ.RIBJI IZD." sheetId="35" r:id="rId9"/>
    <sheet name="7_OSTALO PREHR.BLAGO" sheetId="36" r:id="rId10"/>
    <sheet name="8_EKO KRUH" sheetId="40" r:id="rId11"/>
    <sheet name="9_SADNI SOKOVI IN SIRUPI" sheetId="41" r:id="rId12"/>
    <sheet name="10_ŽITA_MLEVSKI_TESTENINE" sheetId="42" r:id="rId13"/>
    <sheet name="11_MESO IN MESNI IZD." sheetId="43" r:id="rId14"/>
    <sheet name="12_PIŠČANČJE IN PURANJE MESO" sheetId="44" r:id="rId15"/>
    <sheet name="13_BIO MLEKO" sheetId="45" r:id="rId16"/>
    <sheet name="14_EKO MESO" sheetId="50" r:id="rId17"/>
    <sheet name="15_EKO MLEVSKI" sheetId="48" r:id="rId18"/>
    <sheet name="16_EKO SADJE IN ZELENJ." sheetId="55" r:id="rId19"/>
    <sheet name="17_DIETNA ŽIVILA" sheetId="56" r:id="rId20"/>
    <sheet name="18_KV_PICA" sheetId="64" state="hidden" r:id="rId21"/>
    <sheet name="19_KV_DOMAČI KRUH" sheetId="57" state="hidden" r:id="rId22"/>
    <sheet name="20_KV_JABOLKA IN HRUŠKE" sheetId="58" state="hidden" r:id="rId23"/>
    <sheet name="21_KV_MLEKO IN MLEČNI IZD." sheetId="59" state="hidden" r:id="rId24"/>
    <sheet name="22_KV_MED" sheetId="60" state="hidden" r:id="rId25"/>
    <sheet name="23_KV_JAJCA IN TESTENINE" sheetId="61" state="hidden" r:id="rId26"/>
    <sheet name="24_KV_RIBE" sheetId="62" state="hidden" r:id="rId27"/>
    <sheet name="25_KV_MARMELADE" sheetId="65" state="hidden" r:id="rId28"/>
    <sheet name="26_KV_JAGODE IK" sheetId="66" state="hidden" r:id="rId29"/>
    <sheet name="27_KV_EKO SADJE IN ZEL." sheetId="67" state="hidden" r:id="rId30"/>
    <sheet name="28_KV_EKO JABOLČNI SOK" sheetId="68" state="hidden" r:id="rId31"/>
    <sheet name="29_KV_EKO TESTENINE" sheetId="69" state="hidden" r:id="rId32"/>
  </sheets>
  <definedNames>
    <definedName name="_xlnm._FilterDatabase" localSheetId="12" hidden="1">'10_ŽITA_MLEVSKI_TESTENINE'!$A$54:$L$57</definedName>
    <definedName name="_Hlk15366980" localSheetId="1">'Navodila za izpolnjevanje'!#REF!</definedName>
    <definedName name="_xlnm.Print_Area" localSheetId="3">'1_KRUH IN PEKOVSKO'!$A$1:$U$85</definedName>
    <definedName name="_xlnm.Print_Area" localSheetId="12">'10_ŽITA_MLEVSKI_TESTENINE'!$A$1:$U$61</definedName>
    <definedName name="_xlnm.Print_Area" localSheetId="13">'11_MESO IN MESNI IZD.'!$A$1:$U$59</definedName>
    <definedName name="_xlnm.Print_Area" localSheetId="14">'12_PIŠČANČJE IN PURANJE MESO'!$A$1:$U$41</definedName>
    <definedName name="_xlnm.Print_Area" localSheetId="15">'13_BIO MLEKO'!$A$1:$U$31</definedName>
    <definedName name="_xlnm.Print_Area" localSheetId="16">'14_EKO MESO'!$A$1:$U$28</definedName>
    <definedName name="_xlnm.Print_Area" localSheetId="17">'15_EKO MLEVSKI'!$A$1:$U$34</definedName>
    <definedName name="_xlnm.Print_Area" localSheetId="18">'16_EKO SADJE IN ZELENJ.'!$A$1:$U$39</definedName>
    <definedName name="_xlnm.Print_Area" localSheetId="19">'17_DIETNA ŽIVILA'!$A$1:$U$50</definedName>
    <definedName name="_xlnm.Print_Area" localSheetId="20">'18_KV_PICA'!$A$1:$U$25</definedName>
    <definedName name="_xlnm.Print_Area" localSheetId="21">'19_KV_DOMAČI KRUH'!$A$1:$U$25</definedName>
    <definedName name="_xlnm.Print_Area" localSheetId="4">'2_MLEKO IN MLEČNI IZD.'!$A$1:$U$77</definedName>
    <definedName name="_xlnm.Print_Area" localSheetId="22">'20_KV_JABOLKA IN HRUŠKE'!$A$1:$U$26</definedName>
    <definedName name="_xlnm.Print_Area" localSheetId="23">'21_KV_MLEKO IN MLEČNI IZD.'!$A$1:$U$32</definedName>
    <definedName name="_xlnm.Print_Area" localSheetId="24">'22_KV_MED'!$A$1:$U$25</definedName>
    <definedName name="_xlnm.Print_Area" localSheetId="25">'23_KV_JAJCA IN TESTENINE'!$A$1:$U$27</definedName>
    <definedName name="_xlnm.Print_Area" localSheetId="26">'24_KV_RIBE'!$A$1:$U$25</definedName>
    <definedName name="_xlnm.Print_Area" localSheetId="27">'25_KV_MARMELADE'!$A$1:$U$25</definedName>
    <definedName name="_xlnm.Print_Area" localSheetId="28">'26_KV_JAGODE IK'!$A$1:$U$25</definedName>
    <definedName name="_xlnm.Print_Area" localSheetId="29">'27_KV_EKO SADJE IN ZEL.'!$A$1:$U$31</definedName>
    <definedName name="_xlnm.Print_Area" localSheetId="30">'28_KV_EKO JABOLČNI SOK'!$A$1:$U$25</definedName>
    <definedName name="_xlnm.Print_Area" localSheetId="31">'29_KV_EKO TESTENINE'!$A$1:$U$26</definedName>
    <definedName name="_xlnm.Print_Area" localSheetId="5">'3_SVEŽE SADJE IN ZELENJ.'!$A$1:$U$109</definedName>
    <definedName name="_xlnm.Print_Area" localSheetId="6">'4_ZAMRZ.IZD.IZ TESTA'!$A$1:$U$34</definedName>
    <definedName name="_xlnm.Print_Area" localSheetId="7">'5_ZAMRZ.ZELEN.IN SADJE'!$A$1:$U$41</definedName>
    <definedName name="_xlnm.Print_Area" localSheetId="8">'6_RIBE IN KONZ.RIBJI IZD.'!$A$1:$U$34</definedName>
    <definedName name="_xlnm.Print_Area" localSheetId="9">'7_OSTALO PREHR.BLAGO'!$A$1:$U$155</definedName>
    <definedName name="_xlnm.Print_Area" localSheetId="10">'8_EKO KRUH'!$A$1:$U$29</definedName>
    <definedName name="_xlnm.Print_Area" localSheetId="11">'9_SADNI SOKOVI IN SIRUPI'!$A$1:$U$50</definedName>
    <definedName name="_xlnm.Print_Area" localSheetId="1">'Navodila za izpolnjevanje'!$A$1:$C$30</definedName>
    <definedName name="_xlnm.Print_Area" localSheetId="2">'Ponudbeni pred_rekapitulacija'!$A$1:$I$42</definedName>
    <definedName name="_xlnm.Print_Titles" localSheetId="3">'1_KRUH IN PEKOVSKO'!$15:$15</definedName>
    <definedName name="_xlnm.Print_Titles" localSheetId="12">'10_ŽITA_MLEVSKI_TESTENINE'!$15:$15</definedName>
    <definedName name="_xlnm.Print_Titles" localSheetId="13">'11_MESO IN MESNI IZD.'!$15:$15</definedName>
    <definedName name="_xlnm.Print_Titles" localSheetId="14">'12_PIŠČANČJE IN PURANJE MESO'!$15:$15</definedName>
    <definedName name="_xlnm.Print_Titles" localSheetId="15">'13_BIO MLEKO'!$15:$15</definedName>
    <definedName name="_xlnm.Print_Titles" localSheetId="16">'14_EKO MESO'!$15:$15</definedName>
    <definedName name="_xlnm.Print_Titles" localSheetId="17">'15_EKO MLEVSKI'!$15:$15</definedName>
    <definedName name="_xlnm.Print_Titles" localSheetId="18">'16_EKO SADJE IN ZELENJ.'!$15:$15</definedName>
    <definedName name="_xlnm.Print_Titles" localSheetId="19">'17_DIETNA ŽIVILA'!$15:$15</definedName>
    <definedName name="_xlnm.Print_Titles" localSheetId="20">'18_KV_PICA'!$15:$15</definedName>
    <definedName name="_xlnm.Print_Titles" localSheetId="21">'19_KV_DOMAČI KRUH'!$15:$15</definedName>
    <definedName name="_xlnm.Print_Titles" localSheetId="4">'2_MLEKO IN MLEČNI IZD.'!$15:$15</definedName>
    <definedName name="_xlnm.Print_Titles" localSheetId="22">'20_KV_JABOLKA IN HRUŠKE'!$15:$15</definedName>
    <definedName name="_xlnm.Print_Titles" localSheetId="23">'21_KV_MLEKO IN MLEČNI IZD.'!$15:$15</definedName>
    <definedName name="_xlnm.Print_Titles" localSheetId="24">'22_KV_MED'!$15:$15</definedName>
    <definedName name="_xlnm.Print_Titles" localSheetId="25">'23_KV_JAJCA IN TESTENINE'!$15:$15</definedName>
    <definedName name="_xlnm.Print_Titles" localSheetId="26">'24_KV_RIBE'!$15:$15</definedName>
    <definedName name="_xlnm.Print_Titles" localSheetId="27">'25_KV_MARMELADE'!$15:$15</definedName>
    <definedName name="_xlnm.Print_Titles" localSheetId="28">'26_KV_JAGODE IK'!$15:$15</definedName>
    <definedName name="_xlnm.Print_Titles" localSheetId="29">'27_KV_EKO SADJE IN ZEL.'!$15:$15</definedName>
    <definedName name="_xlnm.Print_Titles" localSheetId="30">'28_KV_EKO JABOLČNI SOK'!$15:$15</definedName>
    <definedName name="_xlnm.Print_Titles" localSheetId="31">'29_KV_EKO TESTENINE'!$15:$15</definedName>
    <definedName name="_xlnm.Print_Titles" localSheetId="5">'3_SVEŽE SADJE IN ZELENJ.'!$15:$15</definedName>
    <definedName name="_xlnm.Print_Titles" localSheetId="6">'4_ZAMRZ.IZD.IZ TESTA'!$15:$15</definedName>
    <definedName name="_xlnm.Print_Titles" localSheetId="7">'5_ZAMRZ.ZELEN.IN SADJE'!$15:$15</definedName>
    <definedName name="_xlnm.Print_Titles" localSheetId="8">'6_RIBE IN KONZ.RIBJI IZD.'!$15:$15</definedName>
    <definedName name="_xlnm.Print_Titles" localSheetId="9">'7_OSTALO PREHR.BLAGO'!$15:$15</definedName>
    <definedName name="_xlnm.Print_Titles" localSheetId="10">'8_EKO KRUH'!$15:$15</definedName>
    <definedName name="_xlnm.Print_Titles" localSheetId="11">'9_SADNI SOKOVI IN SIRUPI'!$15:$15</definedName>
  </definedNames>
  <calcPr calcId="191029"/>
</workbook>
</file>

<file path=xl/calcChain.xml><?xml version="1.0" encoding="utf-8"?>
<calcChain xmlns="http://schemas.openxmlformats.org/spreadsheetml/2006/main">
  <c r="H21" i="67" l="1"/>
  <c r="H22" i="67"/>
  <c r="H67" i="31"/>
  <c r="I67" i="31" s="1"/>
  <c r="Q67" i="31"/>
  <c r="R67" i="31" s="1"/>
  <c r="T67" i="31" s="1"/>
  <c r="S67" i="31"/>
  <c r="H66" i="31"/>
  <c r="I66" i="31"/>
  <c r="Q66" i="31"/>
  <c r="R66" i="31" s="1"/>
  <c r="T66" i="31" s="1"/>
  <c r="S66" i="31"/>
  <c r="H65" i="31"/>
  <c r="I65" i="31"/>
  <c r="Q65" i="31"/>
  <c r="R65" i="31"/>
  <c r="T65" i="31" s="1"/>
  <c r="S65" i="31"/>
  <c r="H64" i="31"/>
  <c r="I64" i="31"/>
  <c r="Q64" i="31"/>
  <c r="R64" i="31" s="1"/>
  <c r="T64" i="31" s="1"/>
  <c r="S64" i="31"/>
  <c r="I21" i="67"/>
  <c r="Q21" i="67"/>
  <c r="R21" i="67" s="1"/>
  <c r="T21" i="67" s="1"/>
  <c r="S21" i="67"/>
  <c r="I22" i="67"/>
  <c r="Q22" i="67"/>
  <c r="R22" i="67"/>
  <c r="S22" i="67"/>
  <c r="T22" i="67"/>
  <c r="H100" i="32" l="1"/>
  <c r="I100" i="32"/>
  <c r="Q100" i="32"/>
  <c r="R100" i="32"/>
  <c r="S100" i="32"/>
  <c r="T100" i="32"/>
  <c r="H99" i="32"/>
  <c r="I99" i="32"/>
  <c r="Q99" i="32"/>
  <c r="R99" i="32"/>
  <c r="T99" i="32" s="1"/>
  <c r="S99" i="32"/>
  <c r="H98" i="32"/>
  <c r="I98" i="32"/>
  <c r="Q98" i="32"/>
  <c r="R98" i="32" s="1"/>
  <c r="T98" i="32" s="1"/>
  <c r="S98" i="32"/>
  <c r="H97" i="32" l="1"/>
  <c r="I97" i="32"/>
  <c r="Q97" i="32"/>
  <c r="R97" i="32" s="1"/>
  <c r="T97" i="32" s="1"/>
  <c r="S97" i="32"/>
  <c r="H96" i="32"/>
  <c r="I96" i="32"/>
  <c r="Q96" i="32"/>
  <c r="R96" i="32"/>
  <c r="T96" i="32" s="1"/>
  <c r="S96" i="32"/>
  <c r="H95" i="32"/>
  <c r="I95" i="32"/>
  <c r="Q95" i="32"/>
  <c r="R95" i="32" s="1"/>
  <c r="T95" i="32" s="1"/>
  <c r="S95" i="32"/>
  <c r="H19" i="50"/>
  <c r="I19" i="50"/>
  <c r="Q19" i="50"/>
  <c r="R19" i="50"/>
  <c r="T19" i="50" s="1"/>
  <c r="S19" i="50"/>
  <c r="H16" i="48"/>
  <c r="H17" i="48"/>
  <c r="H18" i="48"/>
  <c r="H19" i="48"/>
  <c r="H20" i="48"/>
  <c r="H21" i="48"/>
  <c r="H22" i="48"/>
  <c r="H23" i="48"/>
  <c r="H24" i="48"/>
  <c r="I16" i="48"/>
  <c r="I17" i="48"/>
  <c r="I18" i="48"/>
  <c r="I19" i="48"/>
  <c r="I20" i="48"/>
  <c r="I21" i="48"/>
  <c r="I22" i="48"/>
  <c r="I23" i="48"/>
  <c r="I24" i="48"/>
  <c r="Q16" i="48"/>
  <c r="Q17" i="48"/>
  <c r="R17" i="48" s="1"/>
  <c r="T17" i="48" s="1"/>
  <c r="Q18" i="48"/>
  <c r="Q19" i="48"/>
  <c r="Q20" i="48"/>
  <c r="Q21" i="48"/>
  <c r="R21" i="48" s="1"/>
  <c r="T21" i="48" s="1"/>
  <c r="Q22" i="48"/>
  <c r="Q23" i="48"/>
  <c r="Q24" i="48"/>
  <c r="R16" i="48"/>
  <c r="T16" i="48" s="1"/>
  <c r="R18" i="48"/>
  <c r="R19" i="48"/>
  <c r="T19" i="48" s="1"/>
  <c r="R20" i="48"/>
  <c r="T20" i="48" s="1"/>
  <c r="R22" i="48"/>
  <c r="T22" i="48" s="1"/>
  <c r="R23" i="48"/>
  <c r="T23" i="48" s="1"/>
  <c r="R24" i="48"/>
  <c r="T24" i="48" s="1"/>
  <c r="S16" i="48"/>
  <c r="S17" i="48"/>
  <c r="S18" i="48"/>
  <c r="S19" i="48"/>
  <c r="S20" i="48"/>
  <c r="S21" i="48"/>
  <c r="S22" i="48"/>
  <c r="S23" i="48"/>
  <c r="S24" i="48"/>
  <c r="T18" i="48"/>
  <c r="H73" i="29"/>
  <c r="I73" i="29"/>
  <c r="Q73" i="29"/>
  <c r="R73" i="29" s="1"/>
  <c r="T73" i="29" s="1"/>
  <c r="S73" i="29"/>
  <c r="H72" i="29"/>
  <c r="I72" i="29"/>
  <c r="Q72" i="29"/>
  <c r="R72" i="29" s="1"/>
  <c r="T72" i="29" s="1"/>
  <c r="S72" i="29"/>
  <c r="H71" i="29"/>
  <c r="I71" i="29"/>
  <c r="Q71" i="29"/>
  <c r="R71" i="29" s="1"/>
  <c r="T71" i="29" s="1"/>
  <c r="S71" i="29"/>
  <c r="H70" i="29"/>
  <c r="I70" i="29"/>
  <c r="Q70" i="29"/>
  <c r="R70" i="29" s="1"/>
  <c r="T70" i="29" s="1"/>
  <c r="S70" i="29"/>
  <c r="H69" i="29"/>
  <c r="I69" i="29"/>
  <c r="Q69" i="29"/>
  <c r="R69" i="29" s="1"/>
  <c r="T69" i="29" s="1"/>
  <c r="S69" i="29"/>
  <c r="H41" i="41"/>
  <c r="I41" i="41"/>
  <c r="Q41" i="41"/>
  <c r="R41" i="41"/>
  <c r="T41" i="41" s="1"/>
  <c r="S41" i="41"/>
  <c r="H40" i="41"/>
  <c r="I40" i="41"/>
  <c r="Q40" i="41"/>
  <c r="R40" i="41"/>
  <c r="T40" i="41" s="1"/>
  <c r="S40" i="41"/>
  <c r="H39" i="41"/>
  <c r="I39" i="41"/>
  <c r="Q39" i="41"/>
  <c r="R39" i="41"/>
  <c r="T39" i="41" s="1"/>
  <c r="S39" i="41"/>
  <c r="H32" i="44"/>
  <c r="I32" i="44"/>
  <c r="Q32" i="44"/>
  <c r="R32" i="44" s="1"/>
  <c r="T32" i="44" s="1"/>
  <c r="S32" i="44"/>
  <c r="H31" i="44"/>
  <c r="I31" i="44"/>
  <c r="Q31" i="44"/>
  <c r="R31" i="44" s="1"/>
  <c r="T31" i="44" s="1"/>
  <c r="S31" i="44"/>
  <c r="H16" i="44"/>
  <c r="I16" i="44" s="1"/>
  <c r="H17" i="44"/>
  <c r="I17" i="44" s="1"/>
  <c r="H18" i="44"/>
  <c r="I18" i="44" s="1"/>
  <c r="H19" i="44"/>
  <c r="I19" i="44" s="1"/>
  <c r="H20" i="44"/>
  <c r="I20" i="44" s="1"/>
  <c r="H21" i="44"/>
  <c r="I21" i="44" s="1"/>
  <c r="H22" i="44"/>
  <c r="I22" i="44" s="1"/>
  <c r="H23" i="44"/>
  <c r="I23" i="44" s="1"/>
  <c r="H24" i="44"/>
  <c r="I24" i="44" s="1"/>
  <c r="H25" i="44"/>
  <c r="H26" i="44"/>
  <c r="H27" i="44"/>
  <c r="I27" i="44" s="1"/>
  <c r="H28" i="44"/>
  <c r="I28" i="44" s="1"/>
  <c r="H29" i="44"/>
  <c r="H30" i="44"/>
  <c r="I25" i="44"/>
  <c r="I26" i="44"/>
  <c r="I29" i="44"/>
  <c r="I30" i="44"/>
  <c r="Q16" i="44"/>
  <c r="R16" i="44" s="1"/>
  <c r="T16" i="44" s="1"/>
  <c r="Q17" i="44"/>
  <c r="R17" i="44" s="1"/>
  <c r="T17" i="44" s="1"/>
  <c r="Q18" i="44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R18" i="44"/>
  <c r="T18" i="44" s="1"/>
  <c r="S16" i="44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H50" i="43"/>
  <c r="I50" i="43"/>
  <c r="Q50" i="43"/>
  <c r="R50" i="43" s="1"/>
  <c r="T50" i="43" s="1"/>
  <c r="S50" i="43"/>
  <c r="H63" i="31"/>
  <c r="I63" i="31" s="1"/>
  <c r="Q63" i="31"/>
  <c r="R63" i="31" s="1"/>
  <c r="T63" i="31" s="1"/>
  <c r="S63" i="31"/>
  <c r="H62" i="31"/>
  <c r="I62" i="31"/>
  <c r="Q62" i="31"/>
  <c r="R62" i="31" s="1"/>
  <c r="T62" i="31" s="1"/>
  <c r="S62" i="31"/>
  <c r="H61" i="31"/>
  <c r="I61" i="31" s="1"/>
  <c r="Q61" i="31"/>
  <c r="R61" i="31" s="1"/>
  <c r="T61" i="31" s="1"/>
  <c r="S61" i="31"/>
  <c r="U17" i="66"/>
  <c r="U17" i="65"/>
  <c r="U17" i="62"/>
  <c r="U19" i="61"/>
  <c r="U17" i="60"/>
  <c r="U23" i="59"/>
  <c r="U18" i="58"/>
  <c r="U17" i="57"/>
  <c r="U41" i="56"/>
  <c r="U42" i="41" l="1"/>
  <c r="U146" i="36"/>
  <c r="U24" i="33"/>
  <c r="U68" i="31"/>
  <c r="U17" i="64"/>
  <c r="H17" i="69"/>
  <c r="I17" i="69"/>
  <c r="Q17" i="69"/>
  <c r="R17" i="69" s="1"/>
  <c r="T17" i="69" s="1"/>
  <c r="S17" i="69"/>
  <c r="H20" i="67"/>
  <c r="I20" i="67"/>
  <c r="Q20" i="67"/>
  <c r="R20" i="67" s="1"/>
  <c r="T20" i="67" s="1"/>
  <c r="S20" i="67"/>
  <c r="H19" i="67"/>
  <c r="I19" i="67"/>
  <c r="Q19" i="67"/>
  <c r="R19" i="67" s="1"/>
  <c r="T19" i="67" s="1"/>
  <c r="S19" i="67"/>
  <c r="H18" i="67"/>
  <c r="I18" i="67"/>
  <c r="Q18" i="67"/>
  <c r="R18" i="67" s="1"/>
  <c r="T18" i="67" s="1"/>
  <c r="S18" i="67"/>
  <c r="H17" i="67"/>
  <c r="I17" i="67"/>
  <c r="Q17" i="67"/>
  <c r="R17" i="67" s="1"/>
  <c r="T17" i="67" s="1"/>
  <c r="S17" i="67"/>
  <c r="H17" i="59"/>
  <c r="H18" i="59"/>
  <c r="H19" i="59"/>
  <c r="I17" i="59"/>
  <c r="I18" i="59"/>
  <c r="I19" i="59"/>
  <c r="Q17" i="59"/>
  <c r="Q18" i="59"/>
  <c r="R18" i="59" s="1"/>
  <c r="T18" i="59" s="1"/>
  <c r="Q19" i="59"/>
  <c r="R19" i="59" s="1"/>
  <c r="T19" i="59" s="1"/>
  <c r="R17" i="59"/>
  <c r="T17" i="59" s="1"/>
  <c r="S17" i="59"/>
  <c r="S18" i="59"/>
  <c r="S19" i="59"/>
  <c r="H17" i="56"/>
  <c r="H18" i="56"/>
  <c r="H19" i="56"/>
  <c r="H20" i="56"/>
  <c r="H21" i="56"/>
  <c r="H22" i="56"/>
  <c r="H23" i="56"/>
  <c r="I17" i="56"/>
  <c r="I18" i="56"/>
  <c r="I19" i="56"/>
  <c r="I20" i="56"/>
  <c r="I21" i="56"/>
  <c r="I22" i="56"/>
  <c r="I23" i="56"/>
  <c r="Q17" i="56"/>
  <c r="R17" i="56" s="1"/>
  <c r="T17" i="56" s="1"/>
  <c r="Q18" i="56"/>
  <c r="R18" i="56" s="1"/>
  <c r="T18" i="56" s="1"/>
  <c r="Q19" i="56"/>
  <c r="R19" i="56" s="1"/>
  <c r="T19" i="56" s="1"/>
  <c r="Q20" i="56"/>
  <c r="R20" i="56" s="1"/>
  <c r="T20" i="56" s="1"/>
  <c r="Q21" i="56"/>
  <c r="R21" i="56" s="1"/>
  <c r="T21" i="56" s="1"/>
  <c r="Q22" i="56"/>
  <c r="R22" i="56" s="1"/>
  <c r="T22" i="56" s="1"/>
  <c r="Q23" i="56"/>
  <c r="R23" i="56" s="1"/>
  <c r="T23" i="56" s="1"/>
  <c r="S17" i="56"/>
  <c r="S18" i="56"/>
  <c r="S19" i="56"/>
  <c r="S20" i="56"/>
  <c r="S21" i="56"/>
  <c r="S22" i="56"/>
  <c r="S23" i="56"/>
  <c r="H24" i="56"/>
  <c r="H25" i="56"/>
  <c r="H26" i="56"/>
  <c r="H27" i="56"/>
  <c r="H28" i="56"/>
  <c r="H29" i="56"/>
  <c r="H30" i="56"/>
  <c r="I24" i="56"/>
  <c r="I25" i="56"/>
  <c r="I26" i="56"/>
  <c r="I27" i="56"/>
  <c r="I28" i="56"/>
  <c r="I29" i="56"/>
  <c r="I30" i="56"/>
  <c r="Q24" i="56"/>
  <c r="R24" i="56" s="1"/>
  <c r="T24" i="56" s="1"/>
  <c r="Q25" i="56"/>
  <c r="R25" i="56" s="1"/>
  <c r="T25" i="56" s="1"/>
  <c r="Q26" i="56"/>
  <c r="R26" i="56" s="1"/>
  <c r="T26" i="56" s="1"/>
  <c r="Q27" i="56"/>
  <c r="R27" i="56" s="1"/>
  <c r="T27" i="56" s="1"/>
  <c r="Q28" i="56"/>
  <c r="R28" i="56" s="1"/>
  <c r="T28" i="56" s="1"/>
  <c r="Q29" i="56"/>
  <c r="R29" i="56" s="1"/>
  <c r="T29" i="56" s="1"/>
  <c r="Q30" i="56"/>
  <c r="R30" i="56" s="1"/>
  <c r="T30" i="56" s="1"/>
  <c r="S24" i="56"/>
  <c r="S25" i="56"/>
  <c r="S26" i="56"/>
  <c r="S27" i="56"/>
  <c r="S28" i="56"/>
  <c r="S29" i="56"/>
  <c r="S30" i="56"/>
  <c r="H31" i="56"/>
  <c r="H32" i="56"/>
  <c r="H33" i="56"/>
  <c r="H34" i="56"/>
  <c r="H35" i="56"/>
  <c r="H36" i="56"/>
  <c r="H37" i="56"/>
  <c r="I31" i="56"/>
  <c r="I32" i="56"/>
  <c r="I33" i="56"/>
  <c r="I34" i="56"/>
  <c r="I35" i="56"/>
  <c r="I36" i="56"/>
  <c r="I37" i="56"/>
  <c r="Q31" i="56"/>
  <c r="R31" i="56" s="1"/>
  <c r="T31" i="56" s="1"/>
  <c r="Q32" i="56"/>
  <c r="R32" i="56" s="1"/>
  <c r="T32" i="56" s="1"/>
  <c r="Q33" i="56"/>
  <c r="R33" i="56" s="1"/>
  <c r="T33" i="56" s="1"/>
  <c r="Q34" i="56"/>
  <c r="R34" i="56" s="1"/>
  <c r="T34" i="56" s="1"/>
  <c r="Q35" i="56"/>
  <c r="R35" i="56" s="1"/>
  <c r="T35" i="56" s="1"/>
  <c r="Q36" i="56"/>
  <c r="R36" i="56" s="1"/>
  <c r="T36" i="56" s="1"/>
  <c r="Q37" i="56"/>
  <c r="R37" i="56" s="1"/>
  <c r="T37" i="56" s="1"/>
  <c r="S31" i="56"/>
  <c r="S32" i="56"/>
  <c r="S33" i="56"/>
  <c r="S34" i="56"/>
  <c r="S35" i="56"/>
  <c r="S36" i="56"/>
  <c r="S37" i="56"/>
  <c r="H26" i="43"/>
  <c r="I26" i="43" s="1"/>
  <c r="H27" i="43"/>
  <c r="I27" i="43" s="1"/>
  <c r="H28" i="43"/>
  <c r="I28" i="43" s="1"/>
  <c r="H29" i="43"/>
  <c r="H30" i="43"/>
  <c r="H31" i="43"/>
  <c r="H32" i="43"/>
  <c r="H33" i="43"/>
  <c r="H34" i="43"/>
  <c r="I34" i="43" s="1"/>
  <c r="H35" i="43"/>
  <c r="H36" i="43"/>
  <c r="H37" i="43"/>
  <c r="H38" i="43"/>
  <c r="H39" i="43"/>
  <c r="H40" i="43"/>
  <c r="I40" i="43" s="1"/>
  <c r="H41" i="43"/>
  <c r="H42" i="43"/>
  <c r="I29" i="43"/>
  <c r="I30" i="43"/>
  <c r="I32" i="43"/>
  <c r="I33" i="43"/>
  <c r="I35" i="43"/>
  <c r="I36" i="43"/>
  <c r="I37" i="43"/>
  <c r="I38" i="43"/>
  <c r="I39" i="43"/>
  <c r="I41" i="43"/>
  <c r="I42" i="43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Q20" i="42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Q26" i="42"/>
  <c r="Q27" i="42"/>
  <c r="Q28" i="42"/>
  <c r="Q29" i="42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R20" i="42"/>
  <c r="T20" i="42" s="1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H130" i="36"/>
  <c r="H131" i="36"/>
  <c r="H132" i="36"/>
  <c r="H133" i="36"/>
  <c r="H134" i="36"/>
  <c r="H135" i="36"/>
  <c r="H136" i="36"/>
  <c r="H137" i="36"/>
  <c r="H138" i="36"/>
  <c r="H139" i="36"/>
  <c r="I130" i="36"/>
  <c r="I131" i="36"/>
  <c r="I132" i="36"/>
  <c r="I133" i="36"/>
  <c r="I134" i="36"/>
  <c r="I135" i="36"/>
  <c r="I136" i="36"/>
  <c r="I137" i="36"/>
  <c r="I138" i="36"/>
  <c r="I139" i="36"/>
  <c r="Q130" i="36"/>
  <c r="R130" i="36" s="1"/>
  <c r="T130" i="36" s="1"/>
  <c r="Q131" i="36"/>
  <c r="R131" i="36" s="1"/>
  <c r="T131" i="36" s="1"/>
  <c r="Q132" i="36"/>
  <c r="R132" i="36" s="1"/>
  <c r="T132" i="36" s="1"/>
  <c r="Q133" i="36"/>
  <c r="R133" i="36" s="1"/>
  <c r="T133" i="36" s="1"/>
  <c r="Q134" i="36"/>
  <c r="R134" i="36" s="1"/>
  <c r="T134" i="36" s="1"/>
  <c r="Q135" i="36"/>
  <c r="R135" i="36" s="1"/>
  <c r="T135" i="36" s="1"/>
  <c r="Q136" i="36"/>
  <c r="R136" i="36" s="1"/>
  <c r="T136" i="36" s="1"/>
  <c r="Q137" i="36"/>
  <c r="R137" i="36" s="1"/>
  <c r="T137" i="36" s="1"/>
  <c r="Q138" i="36"/>
  <c r="R138" i="36" s="1"/>
  <c r="T138" i="36" s="1"/>
  <c r="Q139" i="36"/>
  <c r="R139" i="36" s="1"/>
  <c r="T139" i="36" s="1"/>
  <c r="S130" i="36"/>
  <c r="S131" i="36"/>
  <c r="S132" i="36"/>
  <c r="S133" i="36"/>
  <c r="S134" i="36"/>
  <c r="S135" i="36"/>
  <c r="S136" i="36"/>
  <c r="S137" i="36"/>
  <c r="S138" i="36"/>
  <c r="S139" i="36"/>
  <c r="H108" i="36"/>
  <c r="H109" i="36"/>
  <c r="H110" i="36"/>
  <c r="H111" i="36"/>
  <c r="H112" i="36"/>
  <c r="H113" i="36"/>
  <c r="H114" i="36"/>
  <c r="H115" i="36"/>
  <c r="H116" i="36"/>
  <c r="H117" i="36"/>
  <c r="H118" i="36"/>
  <c r="H119" i="36"/>
  <c r="H120" i="36"/>
  <c r="H121" i="36"/>
  <c r="H122" i="36"/>
  <c r="H123" i="36"/>
  <c r="I108" i="36"/>
  <c r="I109" i="36"/>
  <c r="I110" i="36"/>
  <c r="I111" i="36"/>
  <c r="I112" i="36"/>
  <c r="I113" i="36"/>
  <c r="I114" i="36"/>
  <c r="I115" i="36"/>
  <c r="I116" i="36"/>
  <c r="I117" i="36"/>
  <c r="I118" i="36"/>
  <c r="I119" i="36"/>
  <c r="I120" i="36"/>
  <c r="I121" i="36"/>
  <c r="I122" i="36"/>
  <c r="I123" i="36"/>
  <c r="Q108" i="36"/>
  <c r="R108" i="36" s="1"/>
  <c r="T108" i="36" s="1"/>
  <c r="Q109" i="36"/>
  <c r="R109" i="36" s="1"/>
  <c r="T109" i="36" s="1"/>
  <c r="Q110" i="36"/>
  <c r="R110" i="36" s="1"/>
  <c r="T110" i="36" s="1"/>
  <c r="Q111" i="36"/>
  <c r="R111" i="36" s="1"/>
  <c r="T111" i="36" s="1"/>
  <c r="Q112" i="36"/>
  <c r="R112" i="36" s="1"/>
  <c r="T112" i="36" s="1"/>
  <c r="Q113" i="36"/>
  <c r="R113" i="36" s="1"/>
  <c r="T113" i="36" s="1"/>
  <c r="Q114" i="36"/>
  <c r="R114" i="36" s="1"/>
  <c r="T114" i="36" s="1"/>
  <c r="Q115" i="36"/>
  <c r="R115" i="36" s="1"/>
  <c r="T115" i="36" s="1"/>
  <c r="Q116" i="36"/>
  <c r="R116" i="36" s="1"/>
  <c r="T116" i="36" s="1"/>
  <c r="Q117" i="36"/>
  <c r="R117" i="36" s="1"/>
  <c r="T117" i="36" s="1"/>
  <c r="Q118" i="36"/>
  <c r="R118" i="36" s="1"/>
  <c r="T118" i="36" s="1"/>
  <c r="Q119" i="36"/>
  <c r="R119" i="36" s="1"/>
  <c r="T119" i="36" s="1"/>
  <c r="Q120" i="36"/>
  <c r="R120" i="36" s="1"/>
  <c r="T120" i="36" s="1"/>
  <c r="Q121" i="36"/>
  <c r="R121" i="36" s="1"/>
  <c r="T121" i="36" s="1"/>
  <c r="Q122" i="36"/>
  <c r="R122" i="36" s="1"/>
  <c r="T122" i="36" s="1"/>
  <c r="Q123" i="36"/>
  <c r="R123" i="36" s="1"/>
  <c r="T123" i="36" s="1"/>
  <c r="S108" i="36"/>
  <c r="S109" i="36"/>
  <c r="S110" i="36"/>
  <c r="S111" i="36"/>
  <c r="S112" i="36"/>
  <c r="S113" i="36"/>
  <c r="S114" i="36"/>
  <c r="S115" i="36"/>
  <c r="S116" i="36"/>
  <c r="S117" i="36"/>
  <c r="S118" i="36"/>
  <c r="S119" i="36"/>
  <c r="S120" i="36"/>
  <c r="S121" i="36"/>
  <c r="S122" i="36"/>
  <c r="S123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I30" i="36" s="1"/>
  <c r="H31" i="36"/>
  <c r="H32" i="36"/>
  <c r="H33" i="36"/>
  <c r="H34" i="36"/>
  <c r="H35" i="36"/>
  <c r="H36" i="36"/>
  <c r="H37" i="36"/>
  <c r="H38" i="36"/>
  <c r="H39" i="36"/>
  <c r="H40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1" i="36"/>
  <c r="I32" i="36"/>
  <c r="I33" i="36"/>
  <c r="I34" i="36"/>
  <c r="I35" i="36"/>
  <c r="I36" i="36"/>
  <c r="I37" i="36"/>
  <c r="I38" i="36"/>
  <c r="I39" i="36"/>
  <c r="I40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I61" i="36" s="1"/>
  <c r="H62" i="36"/>
  <c r="H63" i="36"/>
  <c r="H64" i="36"/>
  <c r="H65" i="36"/>
  <c r="H66" i="36"/>
  <c r="H67" i="36"/>
  <c r="H68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2" i="36"/>
  <c r="I63" i="36"/>
  <c r="I64" i="36"/>
  <c r="I65" i="36"/>
  <c r="I66" i="36"/>
  <c r="I67" i="36"/>
  <c r="I68" i="36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R45" i="36"/>
  <c r="T45" i="36" s="1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Q87" i="36"/>
  <c r="R87" i="36" s="1"/>
  <c r="T87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Q92" i="36"/>
  <c r="R92" i="36" s="1"/>
  <c r="T92" i="36" s="1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S88" i="36"/>
  <c r="S89" i="36"/>
  <c r="S90" i="36"/>
  <c r="S91" i="36"/>
  <c r="S92" i="36"/>
  <c r="H93" i="36"/>
  <c r="H94" i="36"/>
  <c r="H95" i="36"/>
  <c r="H96" i="36"/>
  <c r="H97" i="36"/>
  <c r="I93" i="36"/>
  <c r="I94" i="36"/>
  <c r="I95" i="36"/>
  <c r="I96" i="36"/>
  <c r="I97" i="36"/>
  <c r="Q93" i="36"/>
  <c r="R93" i="36" s="1"/>
  <c r="T93" i="36" s="1"/>
  <c r="Q94" i="36"/>
  <c r="R94" i="36" s="1"/>
  <c r="T94" i="36" s="1"/>
  <c r="Q95" i="36"/>
  <c r="R95" i="36" s="1"/>
  <c r="T95" i="36" s="1"/>
  <c r="Q96" i="36"/>
  <c r="R96" i="36" s="1"/>
  <c r="T96" i="36" s="1"/>
  <c r="Q97" i="36"/>
  <c r="R97" i="36" s="1"/>
  <c r="T97" i="36" s="1"/>
  <c r="S93" i="36"/>
  <c r="S94" i="36"/>
  <c r="S95" i="36"/>
  <c r="S96" i="36"/>
  <c r="S97" i="36"/>
  <c r="H98" i="36"/>
  <c r="H99" i="36"/>
  <c r="H100" i="36"/>
  <c r="H101" i="36"/>
  <c r="H102" i="36"/>
  <c r="I98" i="36"/>
  <c r="I99" i="36"/>
  <c r="I100" i="36"/>
  <c r="I101" i="36"/>
  <c r="I102" i="36"/>
  <c r="Q98" i="36"/>
  <c r="R98" i="36" s="1"/>
  <c r="T98" i="36" s="1"/>
  <c r="Q99" i="36"/>
  <c r="R99" i="36" s="1"/>
  <c r="T99" i="36" s="1"/>
  <c r="Q100" i="36"/>
  <c r="R100" i="36" s="1"/>
  <c r="T100" i="36" s="1"/>
  <c r="Q101" i="36"/>
  <c r="R101" i="36" s="1"/>
  <c r="T101" i="36" s="1"/>
  <c r="Q102" i="36"/>
  <c r="R102" i="36" s="1"/>
  <c r="T102" i="36" s="1"/>
  <c r="S98" i="36"/>
  <c r="S99" i="36"/>
  <c r="S100" i="36"/>
  <c r="S101" i="36"/>
  <c r="S102" i="36"/>
  <c r="H103" i="36"/>
  <c r="H104" i="36"/>
  <c r="H105" i="36"/>
  <c r="H106" i="36"/>
  <c r="H107" i="36"/>
  <c r="H124" i="36"/>
  <c r="H125" i="36"/>
  <c r="I103" i="36"/>
  <c r="I104" i="36"/>
  <c r="I105" i="36"/>
  <c r="I106" i="36"/>
  <c r="I107" i="36"/>
  <c r="I124" i="36"/>
  <c r="I125" i="36"/>
  <c r="Q103" i="36"/>
  <c r="R103" i="36" s="1"/>
  <c r="T103" i="36" s="1"/>
  <c r="Q104" i="36"/>
  <c r="R104" i="36" s="1"/>
  <c r="T104" i="36" s="1"/>
  <c r="Q105" i="36"/>
  <c r="R105" i="36" s="1"/>
  <c r="T105" i="36" s="1"/>
  <c r="Q106" i="36"/>
  <c r="R106" i="36" s="1"/>
  <c r="T106" i="36" s="1"/>
  <c r="Q107" i="36"/>
  <c r="R107" i="36" s="1"/>
  <c r="T107" i="36" s="1"/>
  <c r="Q124" i="36"/>
  <c r="R124" i="36" s="1"/>
  <c r="T124" i="36" s="1"/>
  <c r="Q125" i="36"/>
  <c r="R125" i="36" s="1"/>
  <c r="T125" i="36" s="1"/>
  <c r="S103" i="36"/>
  <c r="S104" i="36"/>
  <c r="S105" i="36"/>
  <c r="S106" i="36"/>
  <c r="S107" i="36"/>
  <c r="S124" i="36"/>
  <c r="S125" i="36"/>
  <c r="H126" i="36"/>
  <c r="H127" i="36"/>
  <c r="H128" i="36"/>
  <c r="H129" i="36"/>
  <c r="H140" i="36"/>
  <c r="H141" i="36"/>
  <c r="H142" i="36"/>
  <c r="I126" i="36"/>
  <c r="I127" i="36"/>
  <c r="I128" i="36"/>
  <c r="I129" i="36"/>
  <c r="I140" i="36"/>
  <c r="I141" i="36"/>
  <c r="I142" i="36"/>
  <c r="Q126" i="36"/>
  <c r="R126" i="36" s="1"/>
  <c r="T126" i="36" s="1"/>
  <c r="Q127" i="36"/>
  <c r="R127" i="36" s="1"/>
  <c r="T127" i="36" s="1"/>
  <c r="Q128" i="36"/>
  <c r="R128" i="36" s="1"/>
  <c r="T128" i="36" s="1"/>
  <c r="Q129" i="36"/>
  <c r="R129" i="36" s="1"/>
  <c r="T129" i="36" s="1"/>
  <c r="Q140" i="36"/>
  <c r="R140" i="36" s="1"/>
  <c r="T140" i="36" s="1"/>
  <c r="Q141" i="36"/>
  <c r="R141" i="36" s="1"/>
  <c r="T141" i="36" s="1"/>
  <c r="Q142" i="36"/>
  <c r="R142" i="36" s="1"/>
  <c r="T142" i="36" s="1"/>
  <c r="S126" i="36"/>
  <c r="S127" i="36"/>
  <c r="S128" i="36"/>
  <c r="S129" i="36"/>
  <c r="S140" i="36"/>
  <c r="S141" i="36"/>
  <c r="S142" i="36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Q38" i="32"/>
  <c r="R38" i="32" s="1"/>
  <c r="T38" i="32" s="1"/>
  <c r="Q39" i="32"/>
  <c r="R39" i="32" s="1"/>
  <c r="T39" i="32" s="1"/>
  <c r="R24" i="32"/>
  <c r="T24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S38" i="32"/>
  <c r="S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Q47" i="32"/>
  <c r="R47" i="32" s="1"/>
  <c r="T47" i="32" s="1"/>
  <c r="Q48" i="32"/>
  <c r="R48" i="32" s="1"/>
  <c r="T48" i="32" s="1"/>
  <c r="Q49" i="32"/>
  <c r="R49" i="32" s="1"/>
  <c r="T49" i="32" s="1"/>
  <c r="Q50" i="32"/>
  <c r="R50" i="32" s="1"/>
  <c r="T50" i="32" s="1"/>
  <c r="Q51" i="32"/>
  <c r="R51" i="32" s="1"/>
  <c r="T51" i="32" s="1"/>
  <c r="Q52" i="32"/>
  <c r="Q53" i="32"/>
  <c r="R53" i="32" s="1"/>
  <c r="T53" i="32" s="1"/>
  <c r="Q54" i="32"/>
  <c r="R54" i="32" s="1"/>
  <c r="T54" i="32" s="1"/>
  <c r="Q55" i="32"/>
  <c r="R55" i="32" s="1"/>
  <c r="T55" i="32" s="1"/>
  <c r="Q56" i="32"/>
  <c r="R56" i="32" s="1"/>
  <c r="T56" i="32" s="1"/>
  <c r="Q57" i="32"/>
  <c r="R57" i="32" s="1"/>
  <c r="T57" i="32" s="1"/>
  <c r="Q58" i="32"/>
  <c r="R58" i="32" s="1"/>
  <c r="T58" i="32" s="1"/>
  <c r="Q59" i="32"/>
  <c r="R59" i="32" s="1"/>
  <c r="T59" i="32" s="1"/>
  <c r="Q60" i="32"/>
  <c r="R60" i="32" s="1"/>
  <c r="T60" i="32" s="1"/>
  <c r="Q61" i="32"/>
  <c r="R61" i="32" s="1"/>
  <c r="T61" i="32" s="1"/>
  <c r="Q62" i="32"/>
  <c r="R62" i="32" s="1"/>
  <c r="T62" i="32" s="1"/>
  <c r="R52" i="32"/>
  <c r="T52" i="32" s="1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S57" i="32"/>
  <c r="S58" i="32"/>
  <c r="S59" i="32"/>
  <c r="S60" i="32"/>
  <c r="S61" i="32"/>
  <c r="S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Q63" i="32"/>
  <c r="R63" i="32" s="1"/>
  <c r="T63" i="32" s="1"/>
  <c r="Q64" i="32"/>
  <c r="R64" i="32" s="1"/>
  <c r="T64" i="32" s="1"/>
  <c r="Q65" i="32"/>
  <c r="R65" i="32" s="1"/>
  <c r="T65" i="32" s="1"/>
  <c r="Q66" i="32"/>
  <c r="R66" i="32" s="1"/>
  <c r="T66" i="32" s="1"/>
  <c r="Q67" i="32"/>
  <c r="R67" i="32" s="1"/>
  <c r="T67" i="32" s="1"/>
  <c r="Q68" i="32"/>
  <c r="R68" i="32" s="1"/>
  <c r="T68" i="32" s="1"/>
  <c r="Q69" i="32"/>
  <c r="R69" i="32" s="1"/>
  <c r="T69" i="32" s="1"/>
  <c r="Q70" i="32"/>
  <c r="R70" i="32" s="1"/>
  <c r="T70" i="32" s="1"/>
  <c r="Q71" i="32"/>
  <c r="R71" i="32" s="1"/>
  <c r="T71" i="32" s="1"/>
  <c r="Q72" i="32"/>
  <c r="R72" i="32" s="1"/>
  <c r="T72" i="32" s="1"/>
  <c r="Q73" i="32"/>
  <c r="R73" i="32" s="1"/>
  <c r="T73" i="32" s="1"/>
  <c r="Q74" i="32"/>
  <c r="R74" i="32" s="1"/>
  <c r="T74" i="32" s="1"/>
  <c r="Q75" i="32"/>
  <c r="R75" i="32" s="1"/>
  <c r="T75" i="32" s="1"/>
  <c r="Q76" i="32"/>
  <c r="R76" i="32" s="1"/>
  <c r="T76" i="32" s="1"/>
  <c r="Q77" i="32"/>
  <c r="R77" i="32" s="1"/>
  <c r="T77" i="32" s="1"/>
  <c r="Q78" i="32"/>
  <c r="R78" i="32" s="1"/>
  <c r="T78" i="32" s="1"/>
  <c r="Q79" i="32"/>
  <c r="R79" i="32" s="1"/>
  <c r="T79" i="32" s="1"/>
  <c r="Q80" i="32"/>
  <c r="R80" i="32" s="1"/>
  <c r="T80" i="32" s="1"/>
  <c r="Q81" i="32"/>
  <c r="R81" i="32" s="1"/>
  <c r="T81" i="32" s="1"/>
  <c r="Q82" i="32"/>
  <c r="R82" i="32" s="1"/>
  <c r="T82" i="32" s="1"/>
  <c r="Q83" i="32"/>
  <c r="R83" i="32" s="1"/>
  <c r="T83" i="32" s="1"/>
  <c r="Q84" i="32"/>
  <c r="R84" i="32" s="1"/>
  <c r="T84" i="32" s="1"/>
  <c r="Q85" i="32"/>
  <c r="R85" i="32" s="1"/>
  <c r="T85" i="32" s="1"/>
  <c r="S63" i="32"/>
  <c r="S64" i="32"/>
  <c r="S65" i="32"/>
  <c r="S66" i="32"/>
  <c r="S67" i="32"/>
  <c r="S68" i="32"/>
  <c r="S69" i="32"/>
  <c r="S70" i="32"/>
  <c r="S71" i="32"/>
  <c r="S72" i="32"/>
  <c r="S73" i="32"/>
  <c r="S74" i="32"/>
  <c r="S75" i="32"/>
  <c r="S76" i="32"/>
  <c r="S77" i="32"/>
  <c r="S78" i="32"/>
  <c r="S79" i="32"/>
  <c r="S80" i="32"/>
  <c r="S81" i="32"/>
  <c r="S82" i="32"/>
  <c r="S83" i="32"/>
  <c r="S84" i="32"/>
  <c r="S85" i="32"/>
  <c r="H41" i="31"/>
  <c r="H42" i="31"/>
  <c r="H43" i="31"/>
  <c r="H44" i="31"/>
  <c r="H45" i="31"/>
  <c r="H46" i="31"/>
  <c r="H47" i="31"/>
  <c r="H48" i="31"/>
  <c r="H49" i="31"/>
  <c r="H50" i="31"/>
  <c r="I50" i="31" s="1"/>
  <c r="H51" i="31"/>
  <c r="H52" i="31"/>
  <c r="I52" i="31" s="1"/>
  <c r="I41" i="31"/>
  <c r="I42" i="31"/>
  <c r="I43" i="31"/>
  <c r="I44" i="31"/>
  <c r="I45" i="31"/>
  <c r="I46" i="31"/>
  <c r="I47" i="31"/>
  <c r="I48" i="31"/>
  <c r="I49" i="31"/>
  <c r="I51" i="31"/>
  <c r="Q41" i="31"/>
  <c r="Q42" i="3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R41" i="31"/>
  <c r="T41" i="31" s="1"/>
  <c r="R42" i="31"/>
  <c r="T42" i="31" s="1"/>
  <c r="S41" i="31"/>
  <c r="S42" i="31"/>
  <c r="S43" i="31"/>
  <c r="S44" i="31"/>
  <c r="S45" i="31"/>
  <c r="S46" i="31"/>
  <c r="S47" i="31"/>
  <c r="S48" i="31"/>
  <c r="S49" i="31"/>
  <c r="S50" i="31"/>
  <c r="S51" i="31"/>
  <c r="S52" i="31"/>
  <c r="H17" i="31"/>
  <c r="I17" i="31" s="1"/>
  <c r="H18" i="31"/>
  <c r="I18" i="31" s="1"/>
  <c r="H19" i="31"/>
  <c r="I19" i="31" s="1"/>
  <c r="H20" i="31"/>
  <c r="I20" i="31" s="1"/>
  <c r="H21" i="31"/>
  <c r="I21" i="31" s="1"/>
  <c r="H22" i="31"/>
  <c r="I22" i="31" s="1"/>
  <c r="H23" i="31"/>
  <c r="I23" i="31" s="1"/>
  <c r="H24" i="31"/>
  <c r="I24" i="31" s="1"/>
  <c r="H25" i="31"/>
  <c r="I25" i="31" s="1"/>
  <c r="H26" i="31"/>
  <c r="I26" i="31" s="1"/>
  <c r="H27" i="31"/>
  <c r="I27" i="31" s="1"/>
  <c r="H28" i="31"/>
  <c r="I28" i="31" s="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H29" i="31"/>
  <c r="I29" i="31" s="1"/>
  <c r="H30" i="31"/>
  <c r="I30" i="31" s="1"/>
  <c r="H31" i="31"/>
  <c r="I31" i="31" s="1"/>
  <c r="H32" i="31"/>
  <c r="I32" i="31" s="1"/>
  <c r="H33" i="31"/>
  <c r="I33" i="31" s="1"/>
  <c r="H34" i="31"/>
  <c r="I34" i="31" s="1"/>
  <c r="H35" i="31"/>
  <c r="I35" i="31" s="1"/>
  <c r="H36" i="31"/>
  <c r="I36" i="31" s="1"/>
  <c r="H37" i="31"/>
  <c r="I37" i="31" s="1"/>
  <c r="H38" i="31"/>
  <c r="I38" i="31" s="1"/>
  <c r="H39" i="31"/>
  <c r="I39" i="31" s="1"/>
  <c r="H40" i="31"/>
  <c r="I40" i="3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S29" i="31"/>
  <c r="S30" i="31"/>
  <c r="S31" i="31"/>
  <c r="S32" i="31"/>
  <c r="S33" i="31"/>
  <c r="S34" i="31"/>
  <c r="S35" i="31"/>
  <c r="S36" i="31"/>
  <c r="S37" i="31"/>
  <c r="S38" i="31"/>
  <c r="S39" i="31"/>
  <c r="S40" i="31"/>
  <c r="R28" i="42" l="1"/>
  <c r="R26" i="42"/>
  <c r="R29" i="42"/>
  <c r="R25" i="42"/>
  <c r="R27" i="42"/>
  <c r="I31" i="43"/>
  <c r="R31" i="43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Q29" i="29"/>
  <c r="R29" i="29" s="1"/>
  <c r="T29" i="29" s="1"/>
  <c r="Q30" i="29"/>
  <c r="R30" i="29" s="1"/>
  <c r="T30" i="29" s="1"/>
  <c r="Q31" i="29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R31" i="29"/>
  <c r="T31" i="29" s="1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T25" i="42" l="1"/>
  <c r="T26" i="42"/>
  <c r="T27" i="42"/>
  <c r="T29" i="42"/>
  <c r="T28" i="42"/>
  <c r="T31" i="43"/>
  <c r="B13" i="69"/>
  <c r="B12" i="69"/>
  <c r="B13" i="68"/>
  <c r="B12" i="68"/>
  <c r="B13" i="67"/>
  <c r="B12" i="67"/>
  <c r="B13" i="66"/>
  <c r="B12" i="66"/>
  <c r="B13" i="65"/>
  <c r="B12" i="65"/>
  <c r="S16" i="69"/>
  <c r="S18" i="69" s="1"/>
  <c r="Q16" i="69"/>
  <c r="R16" i="69" s="1"/>
  <c r="T16" i="69" s="1"/>
  <c r="T18" i="69" s="1"/>
  <c r="I16" i="69"/>
  <c r="I18" i="69" s="1"/>
  <c r="H16" i="69"/>
  <c r="H18" i="69" s="1"/>
  <c r="C9" i="69"/>
  <c r="C8" i="69"/>
  <c r="C7" i="69"/>
  <c r="C6" i="69"/>
  <c r="C3" i="69"/>
  <c r="C2" i="69"/>
  <c r="S16" i="68"/>
  <c r="S17" i="68" s="1"/>
  <c r="Q16" i="68"/>
  <c r="R16" i="68" s="1"/>
  <c r="T16" i="68" s="1"/>
  <c r="T17" i="68" s="1"/>
  <c r="I16" i="68"/>
  <c r="I17" i="68" s="1"/>
  <c r="H16" i="68"/>
  <c r="H17" i="68" s="1"/>
  <c r="C9" i="68"/>
  <c r="C8" i="68"/>
  <c r="C7" i="68"/>
  <c r="C6" i="68"/>
  <c r="C3" i="68"/>
  <c r="C2" i="68"/>
  <c r="S16" i="67"/>
  <c r="S23" i="67" s="1"/>
  <c r="Q16" i="67"/>
  <c r="R16" i="67" s="1"/>
  <c r="T16" i="67" s="1"/>
  <c r="T23" i="67" s="1"/>
  <c r="I16" i="67"/>
  <c r="I23" i="67" s="1"/>
  <c r="H16" i="67"/>
  <c r="H23" i="67" s="1"/>
  <c r="C9" i="67"/>
  <c r="C8" i="67"/>
  <c r="C7" i="67"/>
  <c r="C6" i="67"/>
  <c r="C3" i="67"/>
  <c r="C2" i="67"/>
  <c r="S16" i="66"/>
  <c r="S17" i="66" s="1"/>
  <c r="Q16" i="66"/>
  <c r="R16" i="66" s="1"/>
  <c r="T16" i="66" s="1"/>
  <c r="T17" i="66" s="1"/>
  <c r="H17" i="66"/>
  <c r="C9" i="66"/>
  <c r="C8" i="66"/>
  <c r="C7" i="66"/>
  <c r="C6" i="66"/>
  <c r="C3" i="66"/>
  <c r="C2" i="66"/>
  <c r="S16" i="65"/>
  <c r="S17" i="65" s="1"/>
  <c r="Q16" i="65"/>
  <c r="R16" i="65" s="1"/>
  <c r="T16" i="65" s="1"/>
  <c r="T17" i="65" s="1"/>
  <c r="H16" i="65"/>
  <c r="H17" i="65" s="1"/>
  <c r="C9" i="65"/>
  <c r="C8" i="65"/>
  <c r="C7" i="65"/>
  <c r="C6" i="65"/>
  <c r="C3" i="65"/>
  <c r="C2" i="65"/>
  <c r="I16" i="65" l="1"/>
  <c r="I17" i="65" s="1"/>
  <c r="I16" i="66"/>
  <c r="I17" i="66" s="1"/>
  <c r="B13" i="57"/>
  <c r="B12" i="57"/>
  <c r="B13" i="64"/>
  <c r="B12" i="64"/>
  <c r="S16" i="64"/>
  <c r="S17" i="64" s="1"/>
  <c r="Q16" i="64"/>
  <c r="R16" i="64" s="1"/>
  <c r="T16" i="64" s="1"/>
  <c r="H16" i="64"/>
  <c r="C9" i="64"/>
  <c r="C8" i="64"/>
  <c r="C7" i="64"/>
  <c r="C6" i="64"/>
  <c r="C3" i="64"/>
  <c r="C2" i="64"/>
  <c r="B13" i="62"/>
  <c r="B12" i="62"/>
  <c r="B13" i="61"/>
  <c r="B12" i="61"/>
  <c r="B13" i="60"/>
  <c r="B12" i="60"/>
  <c r="B13" i="59"/>
  <c r="B12" i="59"/>
  <c r="B13" i="58"/>
  <c r="B12" i="58"/>
  <c r="B13" i="56"/>
  <c r="B12" i="56"/>
  <c r="S16" i="62"/>
  <c r="Q16" i="62"/>
  <c r="R16" i="62" s="1"/>
  <c r="T16" i="62" s="1"/>
  <c r="I16" i="62"/>
  <c r="H16" i="62"/>
  <c r="C9" i="62"/>
  <c r="C8" i="62"/>
  <c r="C7" i="62"/>
  <c r="C6" i="62"/>
  <c r="C3" i="62"/>
  <c r="C2" i="62"/>
  <c r="S18" i="61"/>
  <c r="Q18" i="61"/>
  <c r="R18" i="61" s="1"/>
  <c r="T18" i="61" s="1"/>
  <c r="I18" i="61"/>
  <c r="H18" i="61"/>
  <c r="S17" i="61"/>
  <c r="Q17" i="61"/>
  <c r="R17" i="61" s="1"/>
  <c r="T17" i="61" s="1"/>
  <c r="I17" i="61"/>
  <c r="H17" i="61"/>
  <c r="S16" i="61"/>
  <c r="Q16" i="61"/>
  <c r="R16" i="61" s="1"/>
  <c r="T16" i="61" s="1"/>
  <c r="I16" i="61"/>
  <c r="H16" i="61"/>
  <c r="C9" i="61"/>
  <c r="C8" i="61"/>
  <c r="C7" i="61"/>
  <c r="C6" i="61"/>
  <c r="C3" i="61"/>
  <c r="C2" i="61"/>
  <c r="S16" i="60"/>
  <c r="Q16" i="60"/>
  <c r="R16" i="60" s="1"/>
  <c r="T16" i="60" s="1"/>
  <c r="T17" i="60" s="1"/>
  <c r="I16" i="60"/>
  <c r="C9" i="60"/>
  <c r="C8" i="60"/>
  <c r="C7" i="60"/>
  <c r="C6" i="60"/>
  <c r="C3" i="60"/>
  <c r="C2" i="60"/>
  <c r="S22" i="59"/>
  <c r="Q22" i="59"/>
  <c r="R22" i="59" s="1"/>
  <c r="T22" i="59" s="1"/>
  <c r="I22" i="59"/>
  <c r="H22" i="59"/>
  <c r="S21" i="59"/>
  <c r="Q21" i="59"/>
  <c r="R21" i="59" s="1"/>
  <c r="T21" i="59" s="1"/>
  <c r="I21" i="59"/>
  <c r="H21" i="59"/>
  <c r="S20" i="59"/>
  <c r="Q20" i="59"/>
  <c r="R20" i="59" s="1"/>
  <c r="T20" i="59" s="1"/>
  <c r="I20" i="59"/>
  <c r="H20" i="59"/>
  <c r="S16" i="59"/>
  <c r="Q16" i="59"/>
  <c r="R16" i="59" s="1"/>
  <c r="T16" i="59" s="1"/>
  <c r="I16" i="59"/>
  <c r="H16" i="59"/>
  <c r="C9" i="59"/>
  <c r="C8" i="59"/>
  <c r="C7" i="59"/>
  <c r="C6" i="59"/>
  <c r="C3" i="59"/>
  <c r="C2" i="59"/>
  <c r="S17" i="58"/>
  <c r="Q17" i="58"/>
  <c r="R17" i="58" s="1"/>
  <c r="T17" i="58" s="1"/>
  <c r="I17" i="58"/>
  <c r="H17" i="58"/>
  <c r="S16" i="58"/>
  <c r="Q16" i="58"/>
  <c r="R16" i="58" s="1"/>
  <c r="T16" i="58" s="1"/>
  <c r="H16" i="58"/>
  <c r="I16" i="58" s="1"/>
  <c r="C9" i="58"/>
  <c r="C8" i="58"/>
  <c r="C7" i="58"/>
  <c r="C6" i="58"/>
  <c r="C3" i="58"/>
  <c r="C2" i="58"/>
  <c r="S16" i="57"/>
  <c r="S17" i="57" s="1"/>
  <c r="Q16" i="57"/>
  <c r="R16" i="57" s="1"/>
  <c r="T16" i="57" s="1"/>
  <c r="I16" i="57"/>
  <c r="C9" i="57"/>
  <c r="C8" i="57"/>
  <c r="C7" i="57"/>
  <c r="C6" i="57"/>
  <c r="C3" i="57"/>
  <c r="C2" i="57"/>
  <c r="H17" i="64" l="1"/>
  <c r="T17" i="64"/>
  <c r="I16" i="64"/>
  <c r="I17" i="64" s="1"/>
  <c r="S17" i="60"/>
  <c r="I18" i="58"/>
  <c r="S23" i="59"/>
  <c r="S19" i="61"/>
  <c r="I17" i="62"/>
  <c r="T17" i="62"/>
  <c r="S17" i="62"/>
  <c r="H17" i="62"/>
  <c r="T19" i="61"/>
  <c r="I19" i="61"/>
  <c r="H19" i="61"/>
  <c r="H17" i="60"/>
  <c r="I17" i="60"/>
  <c r="I23" i="59"/>
  <c r="H23" i="59"/>
  <c r="S18" i="58"/>
  <c r="H18" i="58"/>
  <c r="H17" i="57"/>
  <c r="I17" i="57"/>
  <c r="T23" i="59"/>
  <c r="T18" i="58"/>
  <c r="T17" i="57"/>
  <c r="H17" i="50" l="1"/>
  <c r="H18" i="50"/>
  <c r="I17" i="50"/>
  <c r="I18" i="50"/>
  <c r="Q17" i="50"/>
  <c r="R17" i="50" s="1"/>
  <c r="T17" i="50" s="1"/>
  <c r="Q18" i="50"/>
  <c r="R18" i="50" s="1"/>
  <c r="T18" i="50" s="1"/>
  <c r="S17" i="50"/>
  <c r="S18" i="50"/>
  <c r="H17" i="45"/>
  <c r="H18" i="45"/>
  <c r="I18" i="45" s="1"/>
  <c r="H19" i="45"/>
  <c r="H20" i="45"/>
  <c r="H21" i="45"/>
  <c r="I17" i="45"/>
  <c r="I19" i="45"/>
  <c r="I20" i="45"/>
  <c r="I21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S17" i="45"/>
  <c r="S18" i="45"/>
  <c r="S19" i="45"/>
  <c r="S20" i="45"/>
  <c r="S21" i="45"/>
  <c r="H17" i="42"/>
  <c r="H18" i="42"/>
  <c r="H19" i="42"/>
  <c r="H38" i="42"/>
  <c r="H39" i="42"/>
  <c r="H40" i="42"/>
  <c r="H41" i="42"/>
  <c r="H42" i="42"/>
  <c r="H43" i="42"/>
  <c r="I17" i="42"/>
  <c r="I18" i="42"/>
  <c r="I19" i="42"/>
  <c r="I38" i="42"/>
  <c r="I39" i="42"/>
  <c r="I40" i="42"/>
  <c r="I41" i="42"/>
  <c r="I42" i="42"/>
  <c r="I43" i="42"/>
  <c r="Q17" i="42"/>
  <c r="R17" i="42" s="1"/>
  <c r="T17" i="42" s="1"/>
  <c r="Q18" i="42"/>
  <c r="R18" i="42" s="1"/>
  <c r="T18" i="42" s="1"/>
  <c r="Q19" i="42"/>
  <c r="R19" i="42" s="1"/>
  <c r="T19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S17" i="42"/>
  <c r="S18" i="42"/>
  <c r="S19" i="42"/>
  <c r="S38" i="42"/>
  <c r="S39" i="42"/>
  <c r="S40" i="42"/>
  <c r="S41" i="42"/>
  <c r="S42" i="42"/>
  <c r="S43" i="42"/>
  <c r="H44" i="42"/>
  <c r="H45" i="42"/>
  <c r="H46" i="42"/>
  <c r="H47" i="42"/>
  <c r="H48" i="42"/>
  <c r="H49" i="42"/>
  <c r="H50" i="42"/>
  <c r="H51" i="42"/>
  <c r="I44" i="42"/>
  <c r="I45" i="42"/>
  <c r="I46" i="42"/>
  <c r="I47" i="42"/>
  <c r="I48" i="42"/>
  <c r="I49" i="42"/>
  <c r="I50" i="42"/>
  <c r="I51" i="42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S44" i="42"/>
  <c r="S45" i="42"/>
  <c r="S46" i="42"/>
  <c r="S47" i="42"/>
  <c r="S48" i="42"/>
  <c r="S49" i="42"/>
  <c r="S50" i="42"/>
  <c r="S51" i="42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R23" i="41"/>
  <c r="T23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H35" i="41"/>
  <c r="H36" i="41"/>
  <c r="H37" i="41"/>
  <c r="H38" i="41"/>
  <c r="I35" i="41"/>
  <c r="I36" i="41"/>
  <c r="I37" i="41"/>
  <c r="I38" i="4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S35" i="41"/>
  <c r="S36" i="41"/>
  <c r="S37" i="41"/>
  <c r="S38" i="41"/>
  <c r="H17" i="40"/>
  <c r="H18" i="40"/>
  <c r="H19" i="40"/>
  <c r="I17" i="40"/>
  <c r="I18" i="40"/>
  <c r="I19" i="40"/>
  <c r="Q17" i="40"/>
  <c r="R17" i="40" s="1"/>
  <c r="T17" i="40" s="1"/>
  <c r="Q18" i="40"/>
  <c r="R18" i="40" s="1"/>
  <c r="T18" i="40" s="1"/>
  <c r="Q19" i="40"/>
  <c r="R19" i="40" s="1"/>
  <c r="T19" i="40" s="1"/>
  <c r="S17" i="40"/>
  <c r="S18" i="40"/>
  <c r="S19" i="40"/>
  <c r="H17" i="35"/>
  <c r="H18" i="35"/>
  <c r="H19" i="35"/>
  <c r="H20" i="35"/>
  <c r="H21" i="35"/>
  <c r="H22" i="35"/>
  <c r="H23" i="35"/>
  <c r="I17" i="35"/>
  <c r="I18" i="35"/>
  <c r="I19" i="35"/>
  <c r="I20" i="35"/>
  <c r="I21" i="35"/>
  <c r="I22" i="35"/>
  <c r="I23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S17" i="35"/>
  <c r="S18" i="35"/>
  <c r="S19" i="35"/>
  <c r="S20" i="35"/>
  <c r="S21" i="35"/>
  <c r="S22" i="35"/>
  <c r="S23" i="35"/>
  <c r="H24" i="35"/>
  <c r="H25" i="35"/>
  <c r="I24" i="35"/>
  <c r="I25" i="35"/>
  <c r="Q24" i="35"/>
  <c r="R24" i="35" s="1"/>
  <c r="T24" i="35" s="1"/>
  <c r="Q25" i="35"/>
  <c r="R25" i="35" s="1"/>
  <c r="T25" i="35" s="1"/>
  <c r="S24" i="35"/>
  <c r="S25" i="35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Q17" i="34"/>
  <c r="Q18" i="34"/>
  <c r="R18" i="34" s="1"/>
  <c r="T18" i="34" s="1"/>
  <c r="Q19" i="34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R17" i="34"/>
  <c r="T17" i="34" s="1"/>
  <c r="R19" i="34"/>
  <c r="T19" i="34" s="1"/>
  <c r="R25" i="34"/>
  <c r="T25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H30" i="34"/>
  <c r="H31" i="34"/>
  <c r="H32" i="34"/>
  <c r="I30" i="34"/>
  <c r="I31" i="34"/>
  <c r="I32" i="34"/>
  <c r="Q30" i="34"/>
  <c r="R30" i="34" s="1"/>
  <c r="T30" i="34" s="1"/>
  <c r="Q31" i="34"/>
  <c r="R31" i="34" s="1"/>
  <c r="T31" i="34" s="1"/>
  <c r="Q32" i="34"/>
  <c r="R32" i="34" s="1"/>
  <c r="T32" i="34" s="1"/>
  <c r="S30" i="34"/>
  <c r="S31" i="34"/>
  <c r="S32" i="34"/>
  <c r="I30" i="28" l="1"/>
  <c r="S40" i="56"/>
  <c r="Q40" i="56"/>
  <c r="R40" i="56" s="1"/>
  <c r="T40" i="56" s="1"/>
  <c r="I40" i="56"/>
  <c r="H40" i="56"/>
  <c r="S39" i="56"/>
  <c r="Q39" i="56"/>
  <c r="R39" i="56" s="1"/>
  <c r="T39" i="56" s="1"/>
  <c r="I39" i="56"/>
  <c r="H39" i="56"/>
  <c r="S38" i="56"/>
  <c r="Q38" i="56"/>
  <c r="R38" i="56" s="1"/>
  <c r="T38" i="56" s="1"/>
  <c r="H38" i="56"/>
  <c r="I38" i="56" s="1"/>
  <c r="S16" i="56"/>
  <c r="Q16" i="56"/>
  <c r="R16" i="56" s="1"/>
  <c r="T16" i="56" s="1"/>
  <c r="I16" i="56"/>
  <c r="H16" i="56"/>
  <c r="C9" i="56"/>
  <c r="C8" i="56"/>
  <c r="C7" i="56"/>
  <c r="C6" i="56"/>
  <c r="C3" i="56"/>
  <c r="C2" i="56"/>
  <c r="U33" i="34"/>
  <c r="H17" i="55"/>
  <c r="H18" i="55"/>
  <c r="H19" i="55"/>
  <c r="H20" i="55"/>
  <c r="H21" i="55"/>
  <c r="H22" i="55"/>
  <c r="H23" i="55"/>
  <c r="H24" i="55"/>
  <c r="H25" i="55"/>
  <c r="H26" i="55"/>
  <c r="H27" i="55"/>
  <c r="H28" i="55"/>
  <c r="I17" i="55"/>
  <c r="I18" i="55"/>
  <c r="I19" i="55"/>
  <c r="I20" i="55"/>
  <c r="I21" i="55"/>
  <c r="I22" i="55"/>
  <c r="I23" i="55"/>
  <c r="I24" i="55"/>
  <c r="I25" i="55"/>
  <c r="I26" i="55"/>
  <c r="I27" i="55"/>
  <c r="I28" i="55"/>
  <c r="Q17" i="55"/>
  <c r="R17" i="55" s="1"/>
  <c r="T17" i="55" s="1"/>
  <c r="Q18" i="55"/>
  <c r="Q19" i="55"/>
  <c r="R19" i="55" s="1"/>
  <c r="T19" i="55" s="1"/>
  <c r="Q20" i="55"/>
  <c r="R20" i="55" s="1"/>
  <c r="T20" i="55" s="1"/>
  <c r="Q21" i="55"/>
  <c r="R21" i="55" s="1"/>
  <c r="T21" i="55" s="1"/>
  <c r="Q22" i="55"/>
  <c r="R22" i="55" s="1"/>
  <c r="T22" i="55" s="1"/>
  <c r="Q23" i="55"/>
  <c r="Q24" i="55"/>
  <c r="Q25" i="55"/>
  <c r="R25" i="55" s="1"/>
  <c r="T25" i="55" s="1"/>
  <c r="Q26" i="55"/>
  <c r="Q27" i="55"/>
  <c r="R27" i="55" s="1"/>
  <c r="T27" i="55" s="1"/>
  <c r="Q28" i="55"/>
  <c r="R28" i="55" s="1"/>
  <c r="T28" i="55" s="1"/>
  <c r="R18" i="55"/>
  <c r="T18" i="55" s="1"/>
  <c r="R23" i="55"/>
  <c r="T23" i="55" s="1"/>
  <c r="R24" i="55"/>
  <c r="T24" i="55" s="1"/>
  <c r="R26" i="55"/>
  <c r="T26" i="55" s="1"/>
  <c r="S17" i="55"/>
  <c r="S18" i="55"/>
  <c r="S19" i="55"/>
  <c r="S20" i="55"/>
  <c r="S21" i="55"/>
  <c r="S22" i="55"/>
  <c r="S23" i="55"/>
  <c r="S24" i="55"/>
  <c r="S25" i="55"/>
  <c r="S26" i="55"/>
  <c r="S27" i="55"/>
  <c r="S28" i="55"/>
  <c r="H29" i="55"/>
  <c r="I29" i="55" s="1"/>
  <c r="H30" i="55"/>
  <c r="I30" i="55"/>
  <c r="Q29" i="55"/>
  <c r="R29" i="55" s="1"/>
  <c r="T29" i="55" s="1"/>
  <c r="Q30" i="55"/>
  <c r="R30" i="55" s="1"/>
  <c r="T30" i="55" s="1"/>
  <c r="S29" i="55"/>
  <c r="S30" i="55"/>
  <c r="H17" i="43"/>
  <c r="I17" i="43" s="1"/>
  <c r="H18" i="43"/>
  <c r="I18" i="43" s="1"/>
  <c r="H19" i="43"/>
  <c r="H20" i="43"/>
  <c r="I20" i="43" s="1"/>
  <c r="H21" i="43"/>
  <c r="H22" i="43"/>
  <c r="H23" i="43"/>
  <c r="H24" i="43"/>
  <c r="H25" i="43"/>
  <c r="H43" i="43"/>
  <c r="H44" i="43"/>
  <c r="H45" i="43"/>
  <c r="H46" i="43"/>
  <c r="H47" i="43"/>
  <c r="H48" i="43"/>
  <c r="H49" i="43"/>
  <c r="I19" i="43"/>
  <c r="I21" i="43"/>
  <c r="I22" i="43"/>
  <c r="I23" i="43"/>
  <c r="I24" i="43"/>
  <c r="I25" i="43"/>
  <c r="I43" i="43"/>
  <c r="I44" i="43"/>
  <c r="I45" i="43"/>
  <c r="I46" i="43"/>
  <c r="I47" i="43"/>
  <c r="I48" i="43"/>
  <c r="I49" i="43"/>
  <c r="Q17" i="43"/>
  <c r="Q18" i="43"/>
  <c r="Q19" i="43"/>
  <c r="Q20" i="43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R17" i="43"/>
  <c r="T17" i="43" s="1"/>
  <c r="R18" i="43"/>
  <c r="T18" i="43" s="1"/>
  <c r="R19" i="43"/>
  <c r="T19" i="43" s="1"/>
  <c r="R20" i="43"/>
  <c r="T20" i="43" s="1"/>
  <c r="S17" i="43"/>
  <c r="S18" i="43"/>
  <c r="S19" i="43"/>
  <c r="S20" i="43"/>
  <c r="S21" i="43"/>
  <c r="S22" i="43"/>
  <c r="S23" i="43"/>
  <c r="S24" i="43"/>
  <c r="S25" i="43"/>
  <c r="S43" i="43"/>
  <c r="S44" i="43"/>
  <c r="S45" i="43"/>
  <c r="S46" i="43"/>
  <c r="S47" i="43"/>
  <c r="S48" i="43"/>
  <c r="S49" i="43"/>
  <c r="H143" i="36"/>
  <c r="H144" i="36"/>
  <c r="H145" i="36"/>
  <c r="I143" i="36"/>
  <c r="I144" i="36"/>
  <c r="I145" i="36"/>
  <c r="Q143" i="36"/>
  <c r="R143" i="36" s="1"/>
  <c r="T143" i="36" s="1"/>
  <c r="Q144" i="36"/>
  <c r="R144" i="36" s="1"/>
  <c r="T144" i="36" s="1"/>
  <c r="Q145" i="36"/>
  <c r="R145" i="36" s="1"/>
  <c r="T145" i="36" s="1"/>
  <c r="S143" i="36"/>
  <c r="S144" i="36"/>
  <c r="S145" i="36"/>
  <c r="H94" i="32"/>
  <c r="I94" i="32" s="1"/>
  <c r="Q94" i="32"/>
  <c r="R94" i="32" s="1"/>
  <c r="T94" i="32" s="1"/>
  <c r="S94" i="32"/>
  <c r="S41" i="56" l="1"/>
  <c r="C30" i="28" s="1"/>
  <c r="D30" i="28" s="1"/>
  <c r="I41" i="56"/>
  <c r="T41" i="56"/>
  <c r="G30" i="28" s="1"/>
  <c r="H30" i="28" s="1"/>
  <c r="H41" i="56"/>
  <c r="E30" i="28" l="1"/>
  <c r="F30" i="28" s="1"/>
  <c r="I29" i="28"/>
  <c r="B13" i="55"/>
  <c r="B12" i="55"/>
  <c r="S16" i="55"/>
  <c r="Q16" i="55"/>
  <c r="R16" i="55" s="1"/>
  <c r="T16" i="55" s="1"/>
  <c r="H16" i="55"/>
  <c r="I16" i="55" s="1"/>
  <c r="C9" i="55"/>
  <c r="C8" i="55"/>
  <c r="C7" i="55"/>
  <c r="C6" i="55"/>
  <c r="C3" i="55"/>
  <c r="C2" i="55"/>
  <c r="B13" i="50"/>
  <c r="B12" i="50"/>
  <c r="I15" i="28"/>
  <c r="U52" i="42"/>
  <c r="I23" i="28" s="1"/>
  <c r="U51" i="43"/>
  <c r="I24" i="28" s="1"/>
  <c r="U33" i="44"/>
  <c r="I25" i="28" s="1"/>
  <c r="I26" i="28"/>
  <c r="H16" i="42"/>
  <c r="I16" i="42"/>
  <c r="Q16" i="42"/>
  <c r="R16" i="42" s="1"/>
  <c r="T16" i="42" s="1"/>
  <c r="S16" i="42"/>
  <c r="H17" i="33"/>
  <c r="I17" i="33" s="1"/>
  <c r="H18" i="33"/>
  <c r="I18" i="33" s="1"/>
  <c r="H19" i="33"/>
  <c r="I19" i="33" s="1"/>
  <c r="Q17" i="33"/>
  <c r="R17" i="33" s="1"/>
  <c r="T17" i="33" s="1"/>
  <c r="Q18" i="33"/>
  <c r="R18" i="33" s="1"/>
  <c r="T18" i="33" s="1"/>
  <c r="Q19" i="33"/>
  <c r="R19" i="33" s="1"/>
  <c r="T19" i="33" s="1"/>
  <c r="S17" i="33"/>
  <c r="S18" i="33"/>
  <c r="S19" i="33"/>
  <c r="H20" i="33"/>
  <c r="I20" i="33" s="1"/>
  <c r="H21" i="33"/>
  <c r="I21" i="33" s="1"/>
  <c r="H22" i="33"/>
  <c r="I22" i="33"/>
  <c r="Q20" i="33"/>
  <c r="R20" i="33" s="1"/>
  <c r="T20" i="33" s="1"/>
  <c r="Q21" i="33"/>
  <c r="R21" i="33" s="1"/>
  <c r="T21" i="33" s="1"/>
  <c r="Q22" i="33"/>
  <c r="R22" i="33" s="1"/>
  <c r="T22" i="33" s="1"/>
  <c r="S20" i="33"/>
  <c r="S21" i="33"/>
  <c r="S22" i="33"/>
  <c r="H23" i="33"/>
  <c r="I23" i="33"/>
  <c r="Q23" i="33"/>
  <c r="R23" i="33" s="1"/>
  <c r="T23" i="33" s="1"/>
  <c r="S23" i="33"/>
  <c r="H86" i="32"/>
  <c r="I86" i="32" s="1"/>
  <c r="H87" i="32"/>
  <c r="I87" i="32" s="1"/>
  <c r="H88" i="32"/>
  <c r="I88" i="32" s="1"/>
  <c r="H89" i="32"/>
  <c r="I89" i="32" s="1"/>
  <c r="H90" i="32"/>
  <c r="I90" i="32" s="1"/>
  <c r="H91" i="32"/>
  <c r="I91" i="32" s="1"/>
  <c r="H92" i="32"/>
  <c r="I92" i="32" s="1"/>
  <c r="Q86" i="32"/>
  <c r="R86" i="32" s="1"/>
  <c r="T86" i="32" s="1"/>
  <c r="Q87" i="32"/>
  <c r="R87" i="32" s="1"/>
  <c r="T87" i="32" s="1"/>
  <c r="Q88" i="32"/>
  <c r="R88" i="32" s="1"/>
  <c r="T88" i="32" s="1"/>
  <c r="Q89" i="32"/>
  <c r="R89" i="32" s="1"/>
  <c r="T89" i="32" s="1"/>
  <c r="Q90" i="32"/>
  <c r="R90" i="32" s="1"/>
  <c r="T90" i="32" s="1"/>
  <c r="Q91" i="32"/>
  <c r="R91" i="32" s="1"/>
  <c r="T91" i="32" s="1"/>
  <c r="Q92" i="32"/>
  <c r="R92" i="32" s="1"/>
  <c r="T92" i="32" s="1"/>
  <c r="S86" i="32"/>
  <c r="S87" i="32"/>
  <c r="S88" i="32"/>
  <c r="S89" i="32"/>
  <c r="S90" i="32"/>
  <c r="S91" i="32"/>
  <c r="S92" i="32"/>
  <c r="H93" i="32"/>
  <c r="I93" i="32" s="1"/>
  <c r="Q93" i="32"/>
  <c r="R93" i="32" s="1"/>
  <c r="T93" i="32" s="1"/>
  <c r="S93" i="32"/>
  <c r="H53" i="31"/>
  <c r="I53" i="31" s="1"/>
  <c r="H54" i="31"/>
  <c r="I54" i="31" s="1"/>
  <c r="H55" i="31"/>
  <c r="H56" i="31"/>
  <c r="I56" i="31" s="1"/>
  <c r="H57" i="31"/>
  <c r="H58" i="31"/>
  <c r="H59" i="31"/>
  <c r="H60" i="31"/>
  <c r="I60" i="31" s="1"/>
  <c r="I55" i="31"/>
  <c r="I57" i="31"/>
  <c r="I58" i="31"/>
  <c r="I59" i="31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Q57" i="31"/>
  <c r="R57" i="31" s="1"/>
  <c r="T57" i="31" s="1"/>
  <c r="Q58" i="31"/>
  <c r="R58" i="31" s="1"/>
  <c r="T58" i="31" s="1"/>
  <c r="Q59" i="31"/>
  <c r="R59" i="31" s="1"/>
  <c r="T59" i="31" s="1"/>
  <c r="Q60" i="31"/>
  <c r="R60" i="31" s="1"/>
  <c r="T60" i="31" s="1"/>
  <c r="S53" i="31"/>
  <c r="S54" i="31"/>
  <c r="S55" i="31"/>
  <c r="S56" i="31"/>
  <c r="S57" i="31"/>
  <c r="S58" i="31"/>
  <c r="S59" i="31"/>
  <c r="S60" i="31"/>
  <c r="I27" i="28"/>
  <c r="S16" i="50"/>
  <c r="Q16" i="50"/>
  <c r="R16" i="50" s="1"/>
  <c r="T16" i="50" s="1"/>
  <c r="T20" i="50" s="1"/>
  <c r="G27" i="28" s="1"/>
  <c r="H27" i="28" s="1"/>
  <c r="I16" i="50"/>
  <c r="I20" i="50" s="1"/>
  <c r="H16" i="50"/>
  <c r="C9" i="50"/>
  <c r="C8" i="50"/>
  <c r="C7" i="50"/>
  <c r="C6" i="50"/>
  <c r="C3" i="50"/>
  <c r="C2" i="50"/>
  <c r="I28" i="28"/>
  <c r="H66" i="29"/>
  <c r="I66" i="29" s="1"/>
  <c r="Q66" i="29"/>
  <c r="R66" i="29" s="1"/>
  <c r="T66" i="29" s="1"/>
  <c r="S66" i="29"/>
  <c r="I16" i="28"/>
  <c r="I21" i="28"/>
  <c r="H17" i="29"/>
  <c r="I17" i="29" s="1"/>
  <c r="U26" i="35"/>
  <c r="I19" i="28" s="1"/>
  <c r="I20" i="28"/>
  <c r="I17" i="28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55" i="29"/>
  <c r="I55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55" i="29"/>
  <c r="R55" i="29" s="1"/>
  <c r="T55" i="29" s="1"/>
  <c r="S19" i="29"/>
  <c r="S20" i="29"/>
  <c r="S21" i="29"/>
  <c r="S22" i="29"/>
  <c r="S23" i="29"/>
  <c r="S24" i="29"/>
  <c r="S25" i="29"/>
  <c r="S26" i="29"/>
  <c r="S27" i="29"/>
  <c r="S28" i="29"/>
  <c r="S55" i="29"/>
  <c r="H56" i="29"/>
  <c r="I56" i="29" s="1"/>
  <c r="H57" i="29"/>
  <c r="I57" i="29" s="1"/>
  <c r="H58" i="29"/>
  <c r="I58" i="29" s="1"/>
  <c r="H59" i="29"/>
  <c r="I59" i="29" s="1"/>
  <c r="H60" i="29"/>
  <c r="I60" i="29" s="1"/>
  <c r="H61" i="29"/>
  <c r="I61" i="29" s="1"/>
  <c r="H62" i="29"/>
  <c r="I62" i="29"/>
  <c r="H63" i="29"/>
  <c r="I63" i="29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S56" i="29"/>
  <c r="S57" i="29"/>
  <c r="S58" i="29"/>
  <c r="S59" i="29"/>
  <c r="S60" i="29"/>
  <c r="S61" i="29"/>
  <c r="S62" i="29"/>
  <c r="S63" i="29"/>
  <c r="H16" i="29"/>
  <c r="I16" i="29" s="1"/>
  <c r="H18" i="29"/>
  <c r="I18" i="29" s="1"/>
  <c r="H64" i="29"/>
  <c r="I64" i="29"/>
  <c r="H65" i="29"/>
  <c r="I65" i="29"/>
  <c r="H67" i="29"/>
  <c r="I67" i="29" s="1"/>
  <c r="H68" i="29"/>
  <c r="I68" i="29" s="1"/>
  <c r="I16" i="45"/>
  <c r="H16" i="45"/>
  <c r="H16" i="35"/>
  <c r="I16" i="35"/>
  <c r="Q16" i="35"/>
  <c r="R16" i="35" s="1"/>
  <c r="T16" i="35" s="1"/>
  <c r="S16" i="35"/>
  <c r="B13" i="48"/>
  <c r="B12" i="48"/>
  <c r="C9" i="48"/>
  <c r="C8" i="48"/>
  <c r="C7" i="48"/>
  <c r="C6" i="48"/>
  <c r="C3" i="48"/>
  <c r="C2" i="48"/>
  <c r="B13" i="45"/>
  <c r="B12" i="45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C9" i="44"/>
  <c r="C8" i="44"/>
  <c r="C7" i="44"/>
  <c r="C6" i="44"/>
  <c r="C3" i="44"/>
  <c r="C2" i="44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2" i="42"/>
  <c r="B13" i="41"/>
  <c r="B12" i="41"/>
  <c r="C9" i="42"/>
  <c r="C8" i="42"/>
  <c r="C7" i="42"/>
  <c r="C6" i="42"/>
  <c r="C3" i="42"/>
  <c r="C2" i="42"/>
  <c r="I22" i="28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6"/>
  <c r="B12" i="36"/>
  <c r="S16" i="36"/>
  <c r="Q16" i="36"/>
  <c r="R16" i="36" s="1"/>
  <c r="T16" i="36" s="1"/>
  <c r="H16" i="36"/>
  <c r="I16" i="36"/>
  <c r="C9" i="36"/>
  <c r="C8" i="36"/>
  <c r="C7" i="36"/>
  <c r="C6" i="36"/>
  <c r="C3" i="36"/>
  <c r="C2" i="36"/>
  <c r="B13" i="35"/>
  <c r="B12" i="35"/>
  <c r="C9" i="35"/>
  <c r="C8" i="35"/>
  <c r="C7" i="35"/>
  <c r="C6" i="35"/>
  <c r="C3" i="35"/>
  <c r="C2" i="35"/>
  <c r="B13" i="34"/>
  <c r="B12" i="34"/>
  <c r="I18" i="28"/>
  <c r="S16" i="34"/>
  <c r="Q16" i="34"/>
  <c r="R16" i="34" s="1"/>
  <c r="T16" i="34" s="1"/>
  <c r="H16" i="34"/>
  <c r="I16" i="34" s="1"/>
  <c r="C9" i="34"/>
  <c r="C8" i="34"/>
  <c r="C7" i="34"/>
  <c r="C6" i="34"/>
  <c r="C3" i="34"/>
  <c r="C2" i="34"/>
  <c r="B13" i="33"/>
  <c r="B12" i="33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B13" i="31"/>
  <c r="B12" i="31"/>
  <c r="S16" i="31"/>
  <c r="Q16" i="31"/>
  <c r="R16" i="31" s="1"/>
  <c r="T16" i="31" s="1"/>
  <c r="H16" i="31"/>
  <c r="I16" i="31" s="1"/>
  <c r="C9" i="31"/>
  <c r="C8" i="31"/>
  <c r="C7" i="31"/>
  <c r="C6" i="31"/>
  <c r="C3" i="31"/>
  <c r="C2" i="31"/>
  <c r="C3" i="28"/>
  <c r="C2" i="28"/>
  <c r="C9" i="28"/>
  <c r="C8" i="28"/>
  <c r="C7" i="28"/>
  <c r="C6" i="28"/>
  <c r="U74" i="29"/>
  <c r="I14" i="28" s="1"/>
  <c r="B12" i="29"/>
  <c r="B13" i="29"/>
  <c r="C9" i="29"/>
  <c r="C8" i="29"/>
  <c r="C7" i="29"/>
  <c r="C6" i="29"/>
  <c r="C3" i="29"/>
  <c r="C2" i="29"/>
  <c r="S16" i="29"/>
  <c r="S17" i="29"/>
  <c r="S18" i="29"/>
  <c r="S64" i="29"/>
  <c r="S65" i="29"/>
  <c r="S67" i="29"/>
  <c r="S68" i="29"/>
  <c r="Q16" i="29"/>
  <c r="R16" i="29" s="1"/>
  <c r="T16" i="29" s="1"/>
  <c r="Q17" i="29"/>
  <c r="R17" i="29" s="1"/>
  <c r="T17" i="29" s="1"/>
  <c r="Q18" i="29"/>
  <c r="R18" i="29" s="1"/>
  <c r="T18" i="29" s="1"/>
  <c r="Q64" i="29"/>
  <c r="R64" i="29" s="1"/>
  <c r="T64" i="29" s="1"/>
  <c r="Q65" i="29"/>
  <c r="R65" i="29" s="1"/>
  <c r="T65" i="29" s="1"/>
  <c r="Q67" i="29"/>
  <c r="R67" i="29" s="1"/>
  <c r="T67" i="29" s="1"/>
  <c r="Q68" i="29"/>
  <c r="R68" i="29" s="1"/>
  <c r="T68" i="29" s="1"/>
  <c r="S20" i="50" l="1"/>
  <c r="C27" i="28" s="1"/>
  <c r="D27" i="28" s="1"/>
  <c r="S31" i="55"/>
  <c r="C29" i="28" s="1"/>
  <c r="D29" i="28" s="1"/>
  <c r="H31" i="55"/>
  <c r="I31" i="55"/>
  <c r="T31" i="55"/>
  <c r="G29" i="28" s="1"/>
  <c r="H29" i="28" s="1"/>
  <c r="H20" i="50"/>
  <c r="H25" i="48"/>
  <c r="S25" i="48"/>
  <c r="C28" i="28" s="1"/>
  <c r="D28" i="28" s="1"/>
  <c r="I25" i="48"/>
  <c r="T25" i="48"/>
  <c r="G28" i="28" s="1"/>
  <c r="H28" i="28" s="1"/>
  <c r="S22" i="45"/>
  <c r="C26" i="28" s="1"/>
  <c r="D26" i="28" s="1"/>
  <c r="I22" i="45"/>
  <c r="H22" i="45"/>
  <c r="T22" i="45"/>
  <c r="G26" i="28" s="1"/>
  <c r="H26" i="28" s="1"/>
  <c r="I33" i="44"/>
  <c r="H33" i="44"/>
  <c r="S33" i="44"/>
  <c r="C25" i="28" s="1"/>
  <c r="D25" i="28" s="1"/>
  <c r="T33" i="44"/>
  <c r="G25" i="28" s="1"/>
  <c r="H25" i="28" s="1"/>
  <c r="S51" i="43"/>
  <c r="C24" i="28" s="1"/>
  <c r="D24" i="28" s="1"/>
  <c r="I51" i="43"/>
  <c r="H51" i="43"/>
  <c r="T51" i="43"/>
  <c r="G24" i="28" s="1"/>
  <c r="H24" i="28" s="1"/>
  <c r="H52" i="42"/>
  <c r="I52" i="42"/>
  <c r="S52" i="42"/>
  <c r="C23" i="28" s="1"/>
  <c r="D23" i="28" s="1"/>
  <c r="T52" i="42"/>
  <c r="G23" i="28" s="1"/>
  <c r="H23" i="28" s="1"/>
  <c r="S42" i="41"/>
  <c r="C22" i="28" s="1"/>
  <c r="D22" i="28" s="1"/>
  <c r="H42" i="41"/>
  <c r="I42" i="41"/>
  <c r="I20" i="40"/>
  <c r="S20" i="40"/>
  <c r="C21" i="28" s="1"/>
  <c r="D21" i="28" s="1"/>
  <c r="T20" i="40"/>
  <c r="G21" i="28" s="1"/>
  <c r="H21" i="28" s="1"/>
  <c r="H146" i="36"/>
  <c r="S146" i="36"/>
  <c r="C20" i="28" s="1"/>
  <c r="D20" i="28" s="1"/>
  <c r="I146" i="36"/>
  <c r="T146" i="36"/>
  <c r="G20" i="28" s="1"/>
  <c r="H20" i="28" s="1"/>
  <c r="I26" i="35"/>
  <c r="H26" i="35"/>
  <c r="S26" i="35"/>
  <c r="C19" i="28" s="1"/>
  <c r="D19" i="28" s="1"/>
  <c r="I33" i="34"/>
  <c r="S33" i="34"/>
  <c r="C18" i="28" s="1"/>
  <c r="D18" i="28" s="1"/>
  <c r="H33" i="34"/>
  <c r="T33" i="34"/>
  <c r="G18" i="28" s="1"/>
  <c r="H18" i="28" s="1"/>
  <c r="S24" i="33"/>
  <c r="C17" i="28" s="1"/>
  <c r="D17" i="28" s="1"/>
  <c r="I24" i="33"/>
  <c r="T24" i="33"/>
  <c r="G17" i="28" s="1"/>
  <c r="H17" i="28" s="1"/>
  <c r="I101" i="32"/>
  <c r="T101" i="32"/>
  <c r="G16" i="28" s="1"/>
  <c r="H16" i="28" s="1"/>
  <c r="H101" i="32"/>
  <c r="S101" i="32"/>
  <c r="C16" i="28" s="1"/>
  <c r="D16" i="28" s="1"/>
  <c r="H68" i="31"/>
  <c r="T68" i="31"/>
  <c r="G15" i="28" s="1"/>
  <c r="H15" i="28" s="1"/>
  <c r="I68" i="31"/>
  <c r="S68" i="31"/>
  <c r="C15" i="28" s="1"/>
  <c r="D15" i="28" s="1"/>
  <c r="S74" i="29"/>
  <c r="C14" i="28" s="1"/>
  <c r="D14" i="28" s="1"/>
  <c r="T74" i="29"/>
  <c r="G14" i="28" s="1"/>
  <c r="H14" i="28" s="1"/>
  <c r="H74" i="29"/>
  <c r="I74" i="29"/>
  <c r="T42" i="41"/>
  <c r="G22" i="28" s="1"/>
  <c r="H22" i="28" s="1"/>
  <c r="H24" i="33"/>
  <c r="T26" i="35"/>
  <c r="G19" i="28" s="1"/>
  <c r="H19" i="28" s="1"/>
  <c r="C31" i="28" l="1"/>
  <c r="D31" i="28" s="1"/>
  <c r="G31" i="28"/>
  <c r="H31" i="28" s="1"/>
  <c r="E22" i="28"/>
  <c r="F22" i="28" s="1"/>
  <c r="E29" i="28"/>
  <c r="F29" i="28" s="1"/>
  <c r="E21" i="28"/>
  <c r="F21" i="28" s="1"/>
  <c r="E24" i="28"/>
  <c r="F24" i="28" s="1"/>
  <c r="E23" i="28"/>
  <c r="F23" i="28" s="1"/>
  <c r="E16" i="28"/>
  <c r="F16" i="28" s="1"/>
  <c r="E14" i="28"/>
  <c r="F14" i="28" s="1"/>
  <c r="E15" i="28"/>
  <c r="F15" i="28" s="1"/>
  <c r="E28" i="28"/>
  <c r="F28" i="28" s="1"/>
  <c r="E25" i="28"/>
  <c r="F25" i="28" s="1"/>
  <c r="E27" i="28"/>
  <c r="F27" i="28" s="1"/>
  <c r="E26" i="28"/>
  <c r="F26" i="28" s="1"/>
  <c r="E17" i="28"/>
  <c r="F17" i="28" s="1"/>
  <c r="E20" i="28"/>
  <c r="F20" i="28" s="1"/>
  <c r="E18" i="28"/>
  <c r="F18" i="28" s="1"/>
  <c r="E19" i="28"/>
  <c r="F19" i="28" s="1"/>
  <c r="H20" i="40"/>
  <c r="E31" i="28" l="1"/>
  <c r="F31" i="28" s="1"/>
</calcChain>
</file>

<file path=xl/sharedStrings.xml><?xml version="1.0" encoding="utf-8"?>
<sst xmlns="http://schemas.openxmlformats.org/spreadsheetml/2006/main" count="4915" uniqueCount="844">
  <si>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</si>
  <si>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</si>
  <si>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</si>
  <si>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</si>
  <si>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</si>
  <si>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</si>
  <si>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</si>
  <si>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</si>
  <si>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</si>
  <si>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</si>
  <si>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</si>
  <si>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</si>
  <si>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</si>
  <si>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</si>
  <si>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</si>
  <si>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</si>
  <si>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</si>
  <si>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</si>
  <si>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</si>
  <si>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</si>
  <si>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</si>
  <si>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</si>
  <si>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</si>
  <si>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</si>
  <si>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</si>
  <si>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</si>
  <si>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</si>
  <si>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</si>
  <si>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</si>
  <si>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</si>
  <si>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</si>
  <si>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</si>
  <si>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</si>
  <si>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</si>
  <si>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</si>
  <si>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</si>
  <si>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</si>
  <si>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</si>
  <si>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</si>
  <si>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</si>
  <si>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</si>
  <si>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</si>
  <si>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</si>
  <si>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</si>
  <si>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</si>
  <si>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</si>
  <si>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</si>
  <si>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</si>
  <si>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</si>
  <si>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</si>
  <si>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</si>
  <si>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</si>
  <si>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</si>
  <si>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</si>
  <si>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</si>
  <si>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</si>
  <si>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</si>
  <si>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</si>
  <si>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</si>
  <si>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</si>
  <si>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</si>
  <si>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</si>
  <si>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</si>
  <si>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</si>
  <si>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</si>
  <si>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</si>
  <si>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</si>
  <si>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</si>
  <si>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</si>
  <si>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</si>
  <si>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</si>
  <si>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</si>
  <si>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</si>
  <si>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</si>
  <si>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</si>
  <si>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</si>
  <si>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</si>
  <si>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</si>
  <si>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</si>
  <si>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</si>
  <si>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</si>
  <si>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</si>
  <si>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</si>
  <si>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</si>
  <si>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</si>
  <si>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</si>
  <si>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</si>
  <si>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</si>
  <si>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</si>
  <si>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</si>
  <si>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</si>
  <si>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</si>
  <si>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</si>
  <si>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</si>
  <si>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</si>
  <si>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</si>
  <si>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</si>
  <si>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</si>
  <si>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</si>
  <si>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</si>
  <si>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</si>
  <si>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</si>
  <si>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</si>
  <si>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</si>
  <si>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</si>
  <si>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</si>
  <si>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</si>
  <si>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</si>
  <si>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</si>
  <si>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</si>
  <si>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</si>
  <si>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</si>
  <si>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</si>
  <si>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</si>
  <si>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</si>
  <si>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</si>
  <si>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</si>
  <si>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</si>
  <si>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</si>
  <si>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</si>
  <si>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</si>
  <si>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</si>
  <si>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</si>
  <si>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</si>
  <si>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</si>
  <si>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</si>
  <si>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</si>
  <si>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</si>
  <si>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</si>
  <si>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</si>
  <si>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</si>
  <si>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</si>
  <si>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</si>
  <si>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</si>
  <si>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</si>
  <si>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</si>
  <si>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</si>
  <si>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</si>
  <si>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</si>
  <si>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</si>
  <si>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</si>
  <si>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</si>
  <si>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</si>
  <si>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</si>
  <si>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</si>
  <si>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</si>
  <si>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</si>
  <si>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</si>
  <si>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</si>
  <si>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</si>
  <si>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</si>
  <si>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</si>
  <si>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</si>
  <si>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</si>
  <si>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</si>
  <si>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</si>
  <si>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</si>
  <si>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</si>
  <si>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</si>
  <si>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</si>
  <si>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</si>
  <si>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</si>
  <si>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</si>
  <si>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</si>
  <si>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</si>
  <si>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</si>
  <si>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</si>
  <si>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</si>
  <si>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</si>
  <si>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</si>
  <si>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</si>
  <si>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</si>
  <si>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</si>
  <si>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</si>
  <si>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</si>
  <si>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</si>
  <si>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</si>
  <si>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</si>
  <si>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</si>
  <si>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</si>
  <si>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</si>
  <si>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</si>
  <si>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</si>
  <si>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IK ali VK</t>
  </si>
  <si>
    <t>ml</t>
  </si>
  <si>
    <t>17. sklop:</t>
  </si>
  <si>
    <t>zav</t>
  </si>
  <si>
    <t>DIETNA ŽIVILA</t>
  </si>
  <si>
    <t>ŽITA, MLEVSKI IZDELKI IN TESTENINE</t>
  </si>
  <si>
    <t>DESERT SOJIN čokolada, pakiran v zavitku 4x125g</t>
  </si>
  <si>
    <t>DESERT SOJIN vanilija, pakiran v zavitku 4x125g</t>
  </si>
  <si>
    <t>Testenine - široki rezanci, brez glutena deklarirano</t>
  </si>
  <si>
    <t>Testenine - peresniki, brez glutena deklarirano</t>
  </si>
  <si>
    <t>Testenine pisane - svedri, brez glutena deklarirano</t>
  </si>
  <si>
    <t>Testenine brez mleka in jajc različnih oblik</t>
  </si>
  <si>
    <t>KOSMIČI KORUZNI brez glutena</t>
  </si>
  <si>
    <t>ZDROB RUMEN (koruzni) BREZ GLUTENA</t>
  </si>
  <si>
    <t>ZDROB BEL BREZ GLUTENA</t>
  </si>
  <si>
    <t>KRUH BREZ GLUTENA, konzervansov, laktoze, pšenice, jajc in soje, kot Schar in enakovredno</t>
  </si>
  <si>
    <t>MARGARINA BREZ MLEKA, jajc in jajčnega lecitina</t>
  </si>
  <si>
    <t>MOKA BREZ GLUTENA</t>
  </si>
  <si>
    <t>ZAKUHE JUŠNE brez glutena, različnih oblik, brez jajc</t>
  </si>
  <si>
    <t>REZANCI JUŠNI BREZGLUTENSKI</t>
  </si>
  <si>
    <t>REZANCI JUŠNI BREZJAJČNI</t>
  </si>
  <si>
    <t>ŠPAGETI BREZJAJČNI</t>
  </si>
  <si>
    <t>TESTENINE BREZJAJČNE, različne oblike</t>
  </si>
  <si>
    <t>TESTENINE ŠPAGETI, BREZ GLUTENA, konzervansov, laktoze, pšenice, jajc in soje, kot Schar in enako</t>
  </si>
  <si>
    <t>TESTENINE FUSILI, BREZ GLUTENA, konzervanskov, laktoze, pšenice, jajc in soje, kot Schar in enako</t>
  </si>
  <si>
    <t>NAMAZ DIETNI, čokoladni</t>
  </si>
  <si>
    <t>MARMELADA ZA DIABETIKA, porcijska, različni okusi</t>
  </si>
  <si>
    <t xml:space="preserve">KEKSI BREZ JAJC </t>
  </si>
  <si>
    <t>KEKSI BREZ GLUTENA, mleka, mleka, jajc</t>
  </si>
  <si>
    <t>predracun2a_OSNOVNA_SOLA_MUTA</t>
  </si>
  <si>
    <t>OSNOVNA ŠOLA MUTA</t>
  </si>
  <si>
    <t>KRUH, PEKOVSKO PECIVO IN KEKSI</t>
  </si>
  <si>
    <t xml:space="preserve">SVEŽE SADJE IN ZELENJAVA </t>
  </si>
  <si>
    <t>ZAMRZNJENI IZDELKI IZ TESTA</t>
  </si>
  <si>
    <t>ZAMRZNJENA ZELENJAVA IN SADJE</t>
  </si>
  <si>
    <t>RIBE IN KONZERVIRANI RIBJI IZDELKI</t>
  </si>
  <si>
    <t>OSTALO PREHRAMBENO BLAGO</t>
  </si>
  <si>
    <t>EKO KRUH</t>
  </si>
  <si>
    <t>SADNI SOKOVI IN SIRUPI</t>
  </si>
  <si>
    <t xml:space="preserve">MESO IN MESNI IZDELKI </t>
  </si>
  <si>
    <t>EKO MESO</t>
  </si>
  <si>
    <t>EKO MLEVSKI IZDELKI IN ŽITA</t>
  </si>
  <si>
    <t xml:space="preserve">EKO SADJE IN ZELENJAVA </t>
  </si>
  <si>
    <t>Rženi kruh, narezan</t>
  </si>
  <si>
    <t xml:space="preserve">Drobtine </t>
  </si>
  <si>
    <t>Koruzni kruh, narezan</t>
  </si>
  <si>
    <t>Graham kruh, narezan</t>
  </si>
  <si>
    <t>Mlečni kruh z rozinami, narezan</t>
  </si>
  <si>
    <t>Ovseni kruh, narezan</t>
  </si>
  <si>
    <t>Polnozrnati kruh, narezan</t>
  </si>
  <si>
    <t>Pšenični beli kruh, narezan</t>
  </si>
  <si>
    <t>Pšenični polbeli kruh, narezan</t>
  </si>
  <si>
    <t>Enotni kruh, narezan</t>
  </si>
  <si>
    <t>Sojin kruh štruca, narezan</t>
  </si>
  <si>
    <t>Mešani kruh štruca, narezan</t>
  </si>
  <si>
    <t>Pšenični beli kruh, brez aditivov in z manj soli, narezan</t>
  </si>
  <si>
    <t>Pšenični polbeli kruh, brez aditivov in z manj soli, narezan</t>
  </si>
  <si>
    <t>Ajdov kruh štruca, narezan</t>
  </si>
  <si>
    <t>Kruhove kocke</t>
  </si>
  <si>
    <t>Pirin kruh, narezan</t>
  </si>
  <si>
    <t>Orehova potica</t>
  </si>
  <si>
    <t>Čajni keksi</t>
  </si>
  <si>
    <t xml:space="preserve">Domači keksi </t>
  </si>
  <si>
    <t>Vanilijevi rogljički</t>
  </si>
  <si>
    <t>Orehove palčke oblite s čokolado</t>
  </si>
  <si>
    <t>Linški keksi z marmelado</t>
  </si>
  <si>
    <t>Vanilijevi rogljički obliti s čokolado</t>
  </si>
  <si>
    <t>Orehovi rogljiči</t>
  </si>
  <si>
    <t>kom</t>
  </si>
  <si>
    <t xml:space="preserve">kom </t>
  </si>
  <si>
    <t xml:space="preserve">Žemlja - bela velika </t>
  </si>
  <si>
    <t>Žemlja - bela mala</t>
  </si>
  <si>
    <t xml:space="preserve">Ovsena žemljica velika </t>
  </si>
  <si>
    <t>Ovsena žemljica mala</t>
  </si>
  <si>
    <t xml:space="preserve">Koruzna žemlja velika </t>
  </si>
  <si>
    <t>Koruzna žemlja  mala</t>
  </si>
  <si>
    <t xml:space="preserve">Žemlja  črna velika </t>
  </si>
  <si>
    <t xml:space="preserve">Žemlja črna </t>
  </si>
  <si>
    <t>Kajzerica</t>
  </si>
  <si>
    <t xml:space="preserve">Polnozrnati hlebček </t>
  </si>
  <si>
    <t xml:space="preserve">Polnjen rogljiček orehov </t>
  </si>
  <si>
    <t xml:space="preserve">Polnjen rogljičev orehov </t>
  </si>
  <si>
    <t xml:space="preserve">Rogljiček iz pirine moke </t>
  </si>
  <si>
    <t>Kajzerica iz pirine moke</t>
  </si>
  <si>
    <t>Navadni rogljiček</t>
  </si>
  <si>
    <t xml:space="preserve">Makova </t>
  </si>
  <si>
    <t xml:space="preserve">Lepinja </t>
  </si>
  <si>
    <t>Palčka posuta s sezamom</t>
  </si>
  <si>
    <t>Sirova štručka</t>
  </si>
  <si>
    <t>Sirova štručka polnjena s šunko</t>
  </si>
  <si>
    <t xml:space="preserve">Štručka hot dog </t>
  </si>
  <si>
    <t>Štručka pletena, s posipom sezam</t>
  </si>
  <si>
    <t>Mlečna pletena štručka</t>
  </si>
  <si>
    <t xml:space="preserve">Buhtelj </t>
  </si>
  <si>
    <t xml:space="preserve">Krof z marmelado </t>
  </si>
  <si>
    <t xml:space="preserve">Pasterizirano mleko 3,5% m.m., </t>
  </si>
  <si>
    <t xml:space="preserve">Pasterizirano mleko 1,6% m.m., </t>
  </si>
  <si>
    <t xml:space="preserve">Mleko brez laktoze 1,6% m.m. </t>
  </si>
  <si>
    <t>Tekoči jogurt 3,2% m.m., navadni</t>
  </si>
  <si>
    <t>Tekoči jogurt 1,3% m.m., navadni</t>
  </si>
  <si>
    <t>Tekoči jogurt 1,3% m.m., sadni, različni okusi</t>
  </si>
  <si>
    <t>Kisla smetana 18% m.m.</t>
  </si>
  <si>
    <t>Skuta posneta 10% m.m.</t>
  </si>
  <si>
    <t>Skuta najmanj 40% m.m.</t>
  </si>
  <si>
    <t>Skuta polnomastna 35% m.m.</t>
  </si>
  <si>
    <t>Smetana za kuhanje brez konzervansov</t>
  </si>
  <si>
    <t xml:space="preserve">Smetana za stepanje najmanj 33% m.m. </t>
  </si>
  <si>
    <t>Smetana za kavo, 10% m.m.</t>
  </si>
  <si>
    <t>Sladka smetana v  dozi</t>
  </si>
  <si>
    <t>Mascaropne</t>
  </si>
  <si>
    <t>Poltrdi polnomastni sir 45% m.m., za rezanje</t>
  </si>
  <si>
    <t>Poltrdi polmastni sir 25%m.m., za rezanje</t>
  </si>
  <si>
    <t>Trdi mastni sir 45% m.m.</t>
  </si>
  <si>
    <t>Prekmastni topljeni sir za mazanje, 55% m.m.</t>
  </si>
  <si>
    <t>Feta sir, beli, v slanici</t>
  </si>
  <si>
    <t xml:space="preserve">Parmezan </t>
  </si>
  <si>
    <t>Mlečni namazi, navadni</t>
  </si>
  <si>
    <t>Surovo maslo I. vrste, 82% m.m.</t>
  </si>
  <si>
    <t>Krem sladoled v banjici, čokolada, jagoda, vanilij</t>
  </si>
  <si>
    <t>0,2-0,5</t>
  </si>
  <si>
    <t>0,5-1</t>
  </si>
  <si>
    <t>Sterilizirano mleko  3,5% m. m.</t>
  </si>
  <si>
    <t>Jogurt sadni 3,2% m.m., različni okusi</t>
  </si>
  <si>
    <t>Otroški jogurt 2,7% m.m., različni okusi</t>
  </si>
  <si>
    <t>Jogurt vanilija</t>
  </si>
  <si>
    <t xml:space="preserve">Jogurt grški sadni, različni okusi </t>
  </si>
  <si>
    <t>Jogurt navadni lonček 3,2% m.m.</t>
  </si>
  <si>
    <t>Jogurt sadni brez dodanega sladkorja in sladil</t>
  </si>
  <si>
    <t>Jogurt navadni tekoči brez laktoze</t>
  </si>
  <si>
    <t>Jogurt sadni brez laktoze</t>
  </si>
  <si>
    <t>Kremasta skuta s podloženim sadjem</t>
  </si>
  <si>
    <t xml:space="preserve">Skuta nepasirana 40 % m.m. </t>
  </si>
  <si>
    <t>Mozzarela, beli mehki sir v slanici</t>
  </si>
  <si>
    <t>Čokoladno mleko 3,5% m.m.</t>
  </si>
  <si>
    <t>Mlečni namaz, 42% m.m.</t>
  </si>
  <si>
    <t>Sladoled kremni, na palčki-lučka, vanilija</t>
  </si>
  <si>
    <t xml:space="preserve">Sladoled v lončku, različni okusi </t>
  </si>
  <si>
    <t xml:space="preserve">Sladoled kornet, različni okusi 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</si>
  <si>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</si>
  <si>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</si>
  <si>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</si>
  <si>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</si>
  <si>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</si>
  <si>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</si>
  <si>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</si>
  <si>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</si>
  <si>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</si>
  <si>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</si>
  <si>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</si>
  <si>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</si>
  <si>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</si>
  <si>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</si>
  <si>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</si>
  <si>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</si>
  <si>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</si>
  <si>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</si>
  <si>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Ananas</t>
  </si>
  <si>
    <t>Avokado</t>
  </si>
  <si>
    <t>Banane</t>
  </si>
  <si>
    <t>Breskev</t>
  </si>
  <si>
    <t>Grozdje belo</t>
  </si>
  <si>
    <t>Grozdje črno</t>
  </si>
  <si>
    <t>Grenivka</t>
  </si>
  <si>
    <t>Hruška</t>
  </si>
  <si>
    <t>Hruška Viljamovka</t>
  </si>
  <si>
    <t>Jagode</t>
  </si>
  <si>
    <t>Jabolka I.kv. različne sorte</t>
  </si>
  <si>
    <t>Maline</t>
  </si>
  <si>
    <t>Kivi</t>
  </si>
  <si>
    <t>Klementina</t>
  </si>
  <si>
    <t xml:space="preserve">Kaki vanilija </t>
  </si>
  <si>
    <t>Limona</t>
  </si>
  <si>
    <t>Lubenica</t>
  </si>
  <si>
    <t>Mandarina</t>
  </si>
  <si>
    <t>Melona rjava</t>
  </si>
  <si>
    <t xml:space="preserve">Marelica </t>
  </si>
  <si>
    <t>Nektarina</t>
  </si>
  <si>
    <t>Pomaranča</t>
  </si>
  <si>
    <t>Sliva</t>
  </si>
  <si>
    <t xml:space="preserve">Sliva ringlo </t>
  </si>
  <si>
    <t>Suha figa</t>
  </si>
  <si>
    <t>Suha sliva brez koščic</t>
  </si>
  <si>
    <t>Suha marelica</t>
  </si>
  <si>
    <t>Jabolčni krhlji</t>
  </si>
  <si>
    <t>Suhi ananas kocke</t>
  </si>
  <si>
    <t>Orehova jedrca</t>
  </si>
  <si>
    <t>Blitva</t>
  </si>
  <si>
    <t>Brokoli</t>
  </si>
  <si>
    <t xml:space="preserve">Bučke </t>
  </si>
  <si>
    <t>Buča muškatna</t>
  </si>
  <si>
    <t xml:space="preserve">Buča hokaido </t>
  </si>
  <si>
    <t>Cvetača</t>
  </si>
  <si>
    <t xml:space="preserve">Čebula srebrnjak </t>
  </si>
  <si>
    <t>Čebula mlada</t>
  </si>
  <si>
    <t>Česen</t>
  </si>
  <si>
    <t>Čičerika</t>
  </si>
  <si>
    <t>Fižol stročji</t>
  </si>
  <si>
    <t>Fižol pisani</t>
  </si>
  <si>
    <t>Fižol beli</t>
  </si>
  <si>
    <t>Hren</t>
  </si>
  <si>
    <t>Jajčevci</t>
  </si>
  <si>
    <t>Janež koromač</t>
  </si>
  <si>
    <t>Kisla repa</t>
  </si>
  <si>
    <t>Kislo zelje</t>
  </si>
  <si>
    <t>Kitajsko zelje</t>
  </si>
  <si>
    <t>Koleraba</t>
  </si>
  <si>
    <t>Krompir I: kv. različne sorte</t>
  </si>
  <si>
    <t>Krompir I. kv. mladi</t>
  </si>
  <si>
    <t>Kumare</t>
  </si>
  <si>
    <t>Motovilec</t>
  </si>
  <si>
    <t>Leča</t>
  </si>
  <si>
    <t>Ohrovt</t>
  </si>
  <si>
    <t>Paprika rumena</t>
  </si>
  <si>
    <t>Paprika zelena</t>
  </si>
  <si>
    <t>Paprika rdeča</t>
  </si>
  <si>
    <t>Paradižnik</t>
  </si>
  <si>
    <t xml:space="preserve">Paradižnik češnjev </t>
  </si>
  <si>
    <t>Peteršilj koren</t>
  </si>
  <si>
    <t>Peteršilj list</t>
  </si>
  <si>
    <t>Por</t>
  </si>
  <si>
    <t>Radič rdeči</t>
  </si>
  <si>
    <t>Redkvica rdeča</t>
  </si>
  <si>
    <t>Rukola</t>
  </si>
  <si>
    <t>Solata glavnata</t>
  </si>
  <si>
    <t xml:space="preserve">Solata endivija </t>
  </si>
  <si>
    <t>Šampinjoni</t>
  </si>
  <si>
    <t>Špinača sveža</t>
  </si>
  <si>
    <t>Zelena list</t>
  </si>
  <si>
    <t>Zelena gomolj</t>
  </si>
  <si>
    <t>Zelje belo sveže</t>
  </si>
  <si>
    <t>Zelje belo sveže mlado</t>
  </si>
  <si>
    <t xml:space="preserve">Zelje sveže rdeče </t>
  </si>
  <si>
    <t xml:space="preserve">Skutini štruklji </t>
  </si>
  <si>
    <t xml:space="preserve">Cmoki slivovi </t>
  </si>
  <si>
    <t xml:space="preserve">Cmoki jagodni </t>
  </si>
  <si>
    <t xml:space="preserve">Sojini polpeti </t>
  </si>
  <si>
    <t xml:space="preserve">Sveže vlečeno testo </t>
  </si>
  <si>
    <t xml:space="preserve">Tortelini sirovi </t>
  </si>
  <si>
    <t xml:space="preserve">Svaljki-pirini </t>
  </si>
  <si>
    <t>Svaljki-krompirjevi</t>
  </si>
  <si>
    <t>Cvetača I. kv. 30-60 mm</t>
  </si>
  <si>
    <t>Fižol stročji lomljen 26 mm (rumen ali zelen)</t>
  </si>
  <si>
    <t xml:space="preserve">Grah </t>
  </si>
  <si>
    <t xml:space="preserve">Mix-cvetača, brokoli, korenje rezano </t>
  </si>
  <si>
    <t xml:space="preserve">Mešanica za francosko solato </t>
  </si>
  <si>
    <t xml:space="preserve">Mešanica za juho </t>
  </si>
  <si>
    <t xml:space="preserve">Špinača pasirana </t>
  </si>
  <si>
    <t>Brokoli zamrzjen</t>
  </si>
  <si>
    <t xml:space="preserve">Korenje kocke </t>
  </si>
  <si>
    <t xml:space="preserve">Baby korenje </t>
  </si>
  <si>
    <t>Brstični ohrovt</t>
  </si>
  <si>
    <t>Zamrznjeni šampinjoni</t>
  </si>
  <si>
    <t xml:space="preserve">Zamrznjene jagode </t>
  </si>
  <si>
    <t xml:space="preserve">Zamrznjene borovnice </t>
  </si>
  <si>
    <t xml:space="preserve">Zamrznjene maline </t>
  </si>
  <si>
    <t xml:space="preserve">Zamrzjeni gozdni sadeži </t>
  </si>
  <si>
    <t xml:space="preserve">Zelenjavna mešanica - na trakce narezana zelenjava(korenček, bučke, zelena, por) </t>
  </si>
  <si>
    <t>Osliče file, I. kat., brez kosti in kože</t>
  </si>
  <si>
    <t>Novozelandski repak file brez kože</t>
  </si>
  <si>
    <t>Somova štruca sveža (mleti som z dodatki)</t>
  </si>
  <si>
    <t>Pangasius file - Panga, I. kat., brez kosti in kože</t>
  </si>
  <si>
    <t>Morski list-file  platesa I. kat., brez kosti in kože</t>
  </si>
  <si>
    <t>Losos file I. kat. , brez kosti in kože</t>
  </si>
  <si>
    <t>Lignji očiščeni,  celi,  I. kat.</t>
  </si>
  <si>
    <t xml:space="preserve">Sardine v rastlinskem olju </t>
  </si>
  <si>
    <t>Tuna - koščki tune v rastlinskem olju, nad 80% ribe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</si>
  <si>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</si>
  <si>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</si>
  <si>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</si>
  <si>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</si>
  <si>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</si>
  <si>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</si>
  <si>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</si>
  <si>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</si>
  <si>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</si>
  <si>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</si>
  <si>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</si>
  <si>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</si>
  <si>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</si>
  <si>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</si>
  <si>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</si>
  <si>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</si>
  <si>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</si>
  <si>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</si>
  <si>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</si>
  <si>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</si>
  <si>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</si>
  <si>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</si>
  <si>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</si>
  <si>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</si>
  <si>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</si>
  <si>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</si>
  <si>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</si>
  <si>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</si>
  <si>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</si>
  <si>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</si>
  <si>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</si>
  <si>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</si>
  <si>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</si>
  <si>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</si>
  <si>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</si>
  <si>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</si>
  <si>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</si>
  <si>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Mešanica kavnih nadomestkov (cikorijinega korena in ječmena) kot Divka</t>
  </si>
  <si>
    <t xml:space="preserve">Prašek za puding - vanilij </t>
  </si>
  <si>
    <t xml:space="preserve">Prašek za puding - čokolada </t>
  </si>
  <si>
    <t>Kis balzamičen</t>
  </si>
  <si>
    <t xml:space="preserve">Marmelada marelica </t>
  </si>
  <si>
    <t>Marmelada jagoda</t>
  </si>
  <si>
    <t xml:space="preserve">Džem brusnica </t>
  </si>
  <si>
    <t>Džem borovnica</t>
  </si>
  <si>
    <t>Džem jagoda</t>
  </si>
  <si>
    <t xml:space="preserve">Paprika sladka mleta </t>
  </si>
  <si>
    <t xml:space="preserve">Česen zrnati </t>
  </si>
  <si>
    <t>Čebula zrnasta</t>
  </si>
  <si>
    <t xml:space="preserve">Bazilika zdrobljena </t>
  </si>
  <si>
    <t>Origano zdrobljeni</t>
  </si>
  <si>
    <t xml:space="preserve">Timijan </t>
  </si>
  <si>
    <t>Majaron zdrobljeni</t>
  </si>
  <si>
    <t xml:space="preserve">Kumina mleta  </t>
  </si>
  <si>
    <t xml:space="preserve">Sladkor </t>
  </si>
  <si>
    <t>Sladkor rjavi</t>
  </si>
  <si>
    <t xml:space="preserve">Sladkor mleti </t>
  </si>
  <si>
    <t>Žitna kaša z rižem</t>
  </si>
  <si>
    <t xml:space="preserve">Kosmični ovseni </t>
  </si>
  <si>
    <t xml:space="preserve">Kosmiči - žitne kroglice čokoladne </t>
  </si>
  <si>
    <t xml:space="preserve">Koruzni kosmiči </t>
  </si>
  <si>
    <t>Kosmiči- musli, mešanica žitaric s 40% sadja</t>
  </si>
  <si>
    <t>Kosmiči-čokoladne školjke iz pšeničnih zrn</t>
  </si>
  <si>
    <t>Mlinci</t>
  </si>
  <si>
    <t xml:space="preserve">Mešanica mletih začimb za golaž </t>
  </si>
  <si>
    <t>Preliv desertni v plastenki, čokolada</t>
  </si>
  <si>
    <t xml:space="preserve">Prepečenec </t>
  </si>
  <si>
    <t xml:space="preserve">Fritati </t>
  </si>
  <si>
    <t>Zlate kroglice</t>
  </si>
  <si>
    <t xml:space="preserve">Bonboni žvečljive sadne karamele </t>
  </si>
  <si>
    <t xml:space="preserve">Jedilna čokolada </t>
  </si>
  <si>
    <t xml:space="preserve">Piknik keksi </t>
  </si>
  <si>
    <t>Krhki keksi z maslom</t>
  </si>
  <si>
    <t>Polnozrnati krhki keksi</t>
  </si>
  <si>
    <t>Baby-otroški piškoti</t>
  </si>
  <si>
    <t>Soda bikarbona</t>
  </si>
  <si>
    <t>Mak mleti</t>
  </si>
  <si>
    <t>Sončnična semena</t>
  </si>
  <si>
    <t>Semena sezama</t>
  </si>
  <si>
    <t>Laneno seme</t>
  </si>
  <si>
    <t>Kokosova moka</t>
  </si>
  <si>
    <t xml:space="preserve">Sončnično olje </t>
  </si>
  <si>
    <t>Jedilno repično olje</t>
  </si>
  <si>
    <t>Olje rastlinsko za cvrtje</t>
  </si>
  <si>
    <t>Ekstra deviško olivno olje, hladno stisnjeno</t>
  </si>
  <si>
    <t>Olje bučno jedilno, nerafinerirano, 100%</t>
  </si>
  <si>
    <t>Oljčno olje-mešanica rafineriranega in deviškega olja</t>
  </si>
  <si>
    <t xml:space="preserve">Margarina za pečenje  </t>
  </si>
  <si>
    <t>Margarina z omega 3</t>
  </si>
  <si>
    <t xml:space="preserve">Majoneza delikatesna </t>
  </si>
  <si>
    <t>Riževo mleko</t>
  </si>
  <si>
    <t xml:space="preserve">Sojino mleko </t>
  </si>
  <si>
    <t xml:space="preserve">Čaj sadni borovnica, filter </t>
  </si>
  <si>
    <t xml:space="preserve">Čaj sadni breskev, filter </t>
  </si>
  <si>
    <t xml:space="preserve">Čaj tropsko sadje, filter </t>
  </si>
  <si>
    <t>Čaj sadni jagoda-vanilija, filter</t>
  </si>
  <si>
    <t>Čaj sadni divja češnja, filter</t>
  </si>
  <si>
    <t xml:space="preserve">Čaj sadni gozdni sadeži, filter </t>
  </si>
  <si>
    <t xml:space="preserve">Čaj triglavski zeliščni, filter </t>
  </si>
  <si>
    <t>Čaj domači planinski, filter</t>
  </si>
  <si>
    <t>Čaj domači hibiskus, filter</t>
  </si>
  <si>
    <t>Čaj domači šipek, filter</t>
  </si>
  <si>
    <t>Čaj bezeg, filter</t>
  </si>
  <si>
    <t>Zeliščni čaj lipa, filter</t>
  </si>
  <si>
    <t>Zeliščni čaj kamilica, filter</t>
  </si>
  <si>
    <t xml:space="preserve">Zeliščni otroški čaj, filter </t>
  </si>
  <si>
    <t xml:space="preserve">Delikatesne kumarice v kisu </t>
  </si>
  <si>
    <t>Pasterizirana paprika fileti v kisu</t>
  </si>
  <si>
    <t>Pasterizirana rdeča pesa tanko rezana</t>
  </si>
  <si>
    <t xml:space="preserve">Paradižnik pelati - olupljeni sterilizirani paradižniki celi </t>
  </si>
  <si>
    <t xml:space="preserve">Koruza v slanici </t>
  </si>
  <si>
    <t>Rdeči fižol v slanici</t>
  </si>
  <si>
    <t xml:space="preserve">Gorčica </t>
  </si>
  <si>
    <t xml:space="preserve">Šampinjoni rezani v slanici </t>
  </si>
  <si>
    <t>Olive zelene v slanici brez koščic</t>
  </si>
  <si>
    <t xml:space="preserve">Olive polnjene s papriko, v slanici </t>
  </si>
  <si>
    <t>Beli fižol v slanici</t>
  </si>
  <si>
    <t xml:space="preserve">Rjavi fižol v slanici </t>
  </si>
  <si>
    <t>Kompot mešano sadje večje pakiranje</t>
  </si>
  <si>
    <t xml:space="preserve">Kompot ananas kocke </t>
  </si>
  <si>
    <t>Kompot breskev večje pakiranje</t>
  </si>
  <si>
    <t>Kompot marelica večje pakiranje</t>
  </si>
  <si>
    <t>Kompot hruška večje pakiranje</t>
  </si>
  <si>
    <t>Kompot jagoda večje pakiranje</t>
  </si>
  <si>
    <t xml:space="preserve">Pašteta jetrna otroška s sladko smetano </t>
  </si>
  <si>
    <t>Pašteta otroška jetrna s šunko</t>
  </si>
  <si>
    <t xml:space="preserve">Pašteta jetrna </t>
  </si>
  <si>
    <t>0,7-1</t>
  </si>
  <si>
    <t>850-1000</t>
  </si>
  <si>
    <t xml:space="preserve">Kakav v prahu (min 20 % kakavovega masla) </t>
  </si>
  <si>
    <t xml:space="preserve">Mlečna rezina iz svežega pasteriziranega mleka </t>
  </si>
  <si>
    <t xml:space="preserve">Kurkuma </t>
  </si>
  <si>
    <t xml:space="preserve">Žafranika cvet </t>
  </si>
  <si>
    <t xml:space="preserve">Ingver mleti </t>
  </si>
  <si>
    <t>Mešanica  za svinjsko pečenko</t>
  </si>
  <si>
    <t>Rožmarin narezan sušen</t>
  </si>
  <si>
    <t>Pecilni prašek za pripravo peciva</t>
  </si>
  <si>
    <t>Vanilin sladkor za pripravo peciva</t>
  </si>
  <si>
    <t>Lovorjev list, suhi</t>
  </si>
  <si>
    <t xml:space="preserve">Klinčki celi </t>
  </si>
  <si>
    <t xml:space="preserve">Cimet mleti </t>
  </si>
  <si>
    <t xml:space="preserve">Poper črni mleti </t>
  </si>
  <si>
    <t>Muškatni orešček mleti</t>
  </si>
  <si>
    <t xml:space="preserve">Mešanica začimb za polnjeno papriko </t>
  </si>
  <si>
    <t xml:space="preserve">Mehki sadni žele bonboni  </t>
  </si>
  <si>
    <t>Mineralna voda z CO2</t>
  </si>
  <si>
    <t>Jetrna pašteta, kot Kekec</t>
  </si>
  <si>
    <t>Kruh BIO ovseni v modelu</t>
  </si>
  <si>
    <t>Kruh BIO polnozrnat v modelu</t>
  </si>
  <si>
    <t xml:space="preserve">Sok rdeče sadje 100% </t>
  </si>
  <si>
    <t>Limonin sok 100%</t>
  </si>
  <si>
    <t>4,0-5</t>
  </si>
  <si>
    <t>Sirup pomaranča</t>
  </si>
  <si>
    <t>Sirup malina</t>
  </si>
  <si>
    <t>Sok pomaranča 100%</t>
  </si>
  <si>
    <t>Sok rdeče sadje 100%</t>
  </si>
  <si>
    <t>Sok jabolko 100%</t>
  </si>
  <si>
    <t>Nektar iz kašastega soka breskev, sadni delež najmanj 45%,  v stekl.</t>
  </si>
  <si>
    <t xml:space="preserve">Nektar iz kašastega soka jagoda, sadni delež najmanj 45%,, v stekl.  </t>
  </si>
  <si>
    <t>Nektar borovnica, sadni delež najmanj 35%, v steklenici</t>
  </si>
  <si>
    <t>Nektar marelica, sadni delež najmanj 43%,  v steklenici</t>
  </si>
  <si>
    <t>Osvežilna pijača Ledeni čaj breskev</t>
  </si>
  <si>
    <t>100% Ananasov sok</t>
  </si>
  <si>
    <t>100% Pomarančni sok</t>
  </si>
  <si>
    <t>Sadno žitna rezina borovnica min. 61 % sadja</t>
  </si>
  <si>
    <t>Riž dolgozrnati brušen, parboiled</t>
  </si>
  <si>
    <t>Riž okroglozrnati, brušen</t>
  </si>
  <si>
    <t>Riž rjavi neolouščen polnozrnati</t>
  </si>
  <si>
    <t xml:space="preserve">Moka pšenična bela T 500 </t>
  </si>
  <si>
    <t>Moka pšenična ostra  T 400</t>
  </si>
  <si>
    <t xml:space="preserve">Ajdova moka </t>
  </si>
  <si>
    <t>Pirina moka</t>
  </si>
  <si>
    <t>Koruzna moka</t>
  </si>
  <si>
    <t>Pšenična polnozrnata moka</t>
  </si>
  <si>
    <t xml:space="preserve">Ješprenj </t>
  </si>
  <si>
    <t xml:space="preserve">Zdrob pšenični </t>
  </si>
  <si>
    <t xml:space="preserve">Ajdova kaša </t>
  </si>
  <si>
    <t xml:space="preserve">Kaša prosena </t>
  </si>
  <si>
    <t xml:space="preserve">Pirin zdrob </t>
  </si>
  <si>
    <t>Polenta instant</t>
  </si>
  <si>
    <t xml:space="preserve">Kus kus </t>
  </si>
  <si>
    <t xml:space="preserve">Kus kus polnozrnati </t>
  </si>
  <si>
    <t>Rezanci jušni tanki</t>
  </si>
  <si>
    <t xml:space="preserve">Široki rezanci </t>
  </si>
  <si>
    <t xml:space="preserve">Testenine polžki iz pšeničnega zdroba </t>
  </si>
  <si>
    <t xml:space="preserve">Testenine zavite </t>
  </si>
  <si>
    <t>Špageti iz durum moke tanjši</t>
  </si>
  <si>
    <t xml:space="preserve">Jajčne testenine za lazanjo </t>
  </si>
  <si>
    <t xml:space="preserve">Ribana kaša z dodatkom jajc </t>
  </si>
  <si>
    <t xml:space="preserve">Jajčne testenine zvezdice </t>
  </si>
  <si>
    <t>Jajčne testenine rinčice</t>
  </si>
  <si>
    <t>Testenine metuljčki</t>
  </si>
  <si>
    <t>Testenine krpice</t>
  </si>
  <si>
    <t>Testenine školjke</t>
  </si>
  <si>
    <t>Testenine svedri različnih okusov,  mix</t>
  </si>
  <si>
    <t>Testenine široki rezanci ajdovi</t>
  </si>
  <si>
    <t xml:space="preserve">Testenine metuljčki polnozrnati </t>
  </si>
  <si>
    <t xml:space="preserve">Špageti polnozrnati </t>
  </si>
  <si>
    <t xml:space="preserve">Testenine široki rezanci z dodatkom špinače </t>
  </si>
  <si>
    <t xml:space="preserve">Testenine peresniki pirini </t>
  </si>
  <si>
    <t>Mešanica treh žit (riž, pira, ječmen)</t>
  </si>
  <si>
    <t xml:space="preserve">Meso mlade govedine-pleče, I. kat., b.k,, v kosu, sveže </t>
  </si>
  <si>
    <t xml:space="preserve">Meso mlade govedine-bočnik, I. kat.,b.k.,v kosu, sveže </t>
  </si>
  <si>
    <t xml:space="preserve">Meso mlade govedine-rebra, I. kat., b.k.,v kosu, sveže </t>
  </si>
  <si>
    <t xml:space="preserve">Meso mlade govedine-stegno, I. kat. b.k.,narezano na kocke, sveže </t>
  </si>
  <si>
    <t xml:space="preserve">Meso mlade govedine-stegno, I. kat. b.k., v kosu, sveže </t>
  </si>
  <si>
    <t xml:space="preserve">Svinjsko meso-stegno, I. kat., b.k., v kosu, sveže </t>
  </si>
  <si>
    <t>Svinjsko meso-pleče, I. kat., b.k, v kosu, sveže</t>
  </si>
  <si>
    <t xml:space="preserve">Svinjskio meso-rebra, I. kat., v kosu, sveže </t>
  </si>
  <si>
    <t xml:space="preserve">Svinjsko meso - kare, I. kat., v kosu, sveže </t>
  </si>
  <si>
    <t>Svinjsko meso- riba,  I. kat., b.k, v kosu, sveže</t>
  </si>
  <si>
    <t xml:space="preserve">Telečje stegno, I. kat. b.k., v kosu, sveže  </t>
  </si>
  <si>
    <t xml:space="preserve">Telečje pleče, I. kat. b.k., v kosu, sveže </t>
  </si>
  <si>
    <t>Mleto meso govedina</t>
  </si>
  <si>
    <t>Mleto meso svinjina</t>
  </si>
  <si>
    <t xml:space="preserve">Mesni sir </t>
  </si>
  <si>
    <t xml:space="preserve">Goveje kosti </t>
  </si>
  <si>
    <t>Čevapčiči (mešano meso: govedina in svinjina)</t>
  </si>
  <si>
    <t>Pleskavice (mešano meso:govedina in svinjina)</t>
  </si>
  <si>
    <t xml:space="preserve">Prekajeni vrat-šunka, v kosu </t>
  </si>
  <si>
    <t xml:space="preserve">Kuhan pršut, narezan </t>
  </si>
  <si>
    <t xml:space="preserve">Šunka v ovoju narezana </t>
  </si>
  <si>
    <t>Sendvič klobasa, narezana</t>
  </si>
  <si>
    <t xml:space="preserve">Pariška salama, narezana </t>
  </si>
  <si>
    <t xml:space="preserve">Posebna salama, narezana </t>
  </si>
  <si>
    <t>Domači suhi zašinek, narezan</t>
  </si>
  <si>
    <t>Pizza šunka, narezana</t>
  </si>
  <si>
    <t xml:space="preserve">Mortadela z olivo, narezana </t>
  </si>
  <si>
    <t xml:space="preserve">Pečena gozdarska salama, narezana </t>
  </si>
  <si>
    <t xml:space="preserve">Suha salama, narezana </t>
  </si>
  <si>
    <t xml:space="preserve">Slanina, narezana </t>
  </si>
  <si>
    <t>Pečena slanina, narezana</t>
  </si>
  <si>
    <t xml:space="preserve">Pečenice v naravnem ovoju </t>
  </si>
  <si>
    <t>Hrenovke v naravnem ovoju (svinjina/govedina)</t>
  </si>
  <si>
    <t>Piščanec-celi</t>
  </si>
  <si>
    <t>Piščanec-prsi, sveže</t>
  </si>
  <si>
    <t>Piščanec-prsi file, sveže</t>
  </si>
  <si>
    <t>Piščanec-bedro, sveže</t>
  </si>
  <si>
    <t>Piščančja krila, sveža</t>
  </si>
  <si>
    <t xml:space="preserve">Piščančji ražnjiči </t>
  </si>
  <si>
    <t>Piščančje krače, sveže</t>
  </si>
  <si>
    <t>Piščanec-jetra, sveža</t>
  </si>
  <si>
    <t>Piščančja stegna brez kosti in kože, sveže</t>
  </si>
  <si>
    <t>Puranji file, sveži</t>
  </si>
  <si>
    <t xml:space="preserve">Puranje stegno, sveže, b. k., </t>
  </si>
  <si>
    <t>Piščančje hrenovke sveže</t>
  </si>
  <si>
    <t>Piščančja posebna obarjena klobasa narezana kot Poli</t>
  </si>
  <si>
    <t>Puranja posebna klobasa, narezana</t>
  </si>
  <si>
    <t>Puranja šunka, narezana</t>
  </si>
  <si>
    <t>BIO pitno mleko polnomastno nehomogenizirano</t>
  </si>
  <si>
    <t xml:space="preserve">BIO  skuta nepasirana </t>
  </si>
  <si>
    <t xml:space="preserve">BIO maslo I. kv. </t>
  </si>
  <si>
    <t>Kefir BIO sadni, z naravnih kefirnih zrn</t>
  </si>
  <si>
    <t>Kefir BIO breskev s hrustljivimi kosmiči, z naravnih kefirnih zrn</t>
  </si>
  <si>
    <t>EKO Mlado goveje stegno v kosu b.k.,  sveže</t>
  </si>
  <si>
    <t>EKO Mleto meso mladega goveda, sveže</t>
  </si>
  <si>
    <t>EKO Meso mladega goveda kocke za golaž, sveže</t>
  </si>
  <si>
    <t xml:space="preserve">EKO Testenine-peresniki </t>
  </si>
  <si>
    <t>EKO Pirin zdrob</t>
  </si>
  <si>
    <t>EKO Prosena kaša</t>
  </si>
  <si>
    <t>EKO Ajdova kaša</t>
  </si>
  <si>
    <t>EKO Pirina moka</t>
  </si>
  <si>
    <t>EKO Pšenična moka</t>
  </si>
  <si>
    <t>EKO Koruzni zdrob</t>
  </si>
  <si>
    <t xml:space="preserve">EKO Riž rjavi dolgozrnati nebrušen </t>
  </si>
  <si>
    <t>EKO Koruzni kosmiči</t>
  </si>
  <si>
    <t>EKO Cvetača</t>
  </si>
  <si>
    <t>EKO Čebula</t>
  </si>
  <si>
    <t xml:space="preserve">EKO Česen </t>
  </si>
  <si>
    <t>Eko Fižol v zrnu</t>
  </si>
  <si>
    <t>EKO Korenje</t>
  </si>
  <si>
    <t>EKO Kislo zelje</t>
  </si>
  <si>
    <t>EKO  Kivi</t>
  </si>
  <si>
    <t>EKO Paradižnik</t>
  </si>
  <si>
    <t>EKO Paprika</t>
  </si>
  <si>
    <t xml:space="preserve">EKO zelje sveže belo </t>
  </si>
  <si>
    <t xml:space="preserve">EKO Solata glavnata </t>
  </si>
  <si>
    <t xml:space="preserve">EKO Krompir I. kv. </t>
  </si>
  <si>
    <t xml:space="preserve">Eko Krompir I. kv. mladi </t>
  </si>
  <si>
    <t>Eko Jabolka I. kv. 50-150g</t>
  </si>
  <si>
    <t>Eko banane</t>
  </si>
  <si>
    <t>Jogurt sojin</t>
  </si>
  <si>
    <t>Pica družinska klasika (šunka, sir, gobice)</t>
  </si>
  <si>
    <t>Domači mešani kruh iz krušne peči</t>
  </si>
  <si>
    <t>Jabolka  I: kv izbrana kakovost</t>
  </si>
  <si>
    <t xml:space="preserve">Hruška </t>
  </si>
  <si>
    <t xml:space="preserve">Domač kravje mleko polnomastno </t>
  </si>
  <si>
    <t xml:space="preserve">Navadni jogurt polnomastni </t>
  </si>
  <si>
    <t xml:space="preserve">Domači sadni jogurt polnomastni </t>
  </si>
  <si>
    <t>Domači jogurt različni okusi 165 g (jagoda, borovnica)</t>
  </si>
  <si>
    <t>Domači jogurt vanilija 165g</t>
  </si>
  <si>
    <t>Domača skuta nepasirana</t>
  </si>
  <si>
    <t xml:space="preserve">Domači sir z dodatki </t>
  </si>
  <si>
    <t>Med različne vrste</t>
  </si>
  <si>
    <t xml:space="preserve">Jajca domača </t>
  </si>
  <si>
    <t>Testenine domače-abeceda</t>
  </si>
  <si>
    <t>Testenine domače-jušni rezanci</t>
  </si>
  <si>
    <t>Šarenka file brez kosti</t>
  </si>
  <si>
    <t>Domača marmelada (razl. okusi) IK</t>
  </si>
  <si>
    <t>Domače JAGODE IK</t>
  </si>
  <si>
    <t>Eko paradižnik</t>
  </si>
  <si>
    <t>Eko paprika</t>
  </si>
  <si>
    <t>Eko kodrolistnati ohorovt</t>
  </si>
  <si>
    <t>Eko Hokaido buče</t>
  </si>
  <si>
    <t xml:space="preserve">Eko zelje </t>
  </si>
  <si>
    <t>Ekološki jabolčni sok 100%</t>
  </si>
  <si>
    <t>Šolska ulica 6, 2366 MUTA</t>
  </si>
  <si>
    <t>ZGO</t>
  </si>
  <si>
    <t xml:space="preserve">MOKA RIŽEVA </t>
  </si>
  <si>
    <t>Kruh BIO pirin v modelu</t>
  </si>
  <si>
    <t>Mlečna čokolada, kot Milka</t>
  </si>
  <si>
    <t>Sadno-žitna rezina 7 sadežev min. 90 % sadja</t>
  </si>
  <si>
    <t xml:space="preserve">Sadno-žitna rezina z min. 33% sadja, min. 33% jogurtovega obliva (marelica, gozdni sadeži; višnja, jagoda) </t>
  </si>
  <si>
    <t xml:space="preserve">100% Sadni sirup Bezeg (brez sladkorja konzervansov ) </t>
  </si>
  <si>
    <t>100% Sadni sirup Gozdni sadeži (brez sladkorja konzervansov )</t>
  </si>
  <si>
    <t xml:space="preserve">100% Sadni sirup Jagoda (brez sladkorja konzervansov ) </t>
  </si>
  <si>
    <t xml:space="preserve">BIO jogurt sadni </t>
  </si>
  <si>
    <t>Margarina lažja za namaz  60% m.m., kot Becel</t>
  </si>
  <si>
    <t>Korenje rdeče</t>
  </si>
  <si>
    <t>Čebula rjava</t>
  </si>
  <si>
    <t xml:space="preserve">Tuna v kosu v rastilnskem olju </t>
  </si>
  <si>
    <t xml:space="preserve">Pecivo bio pirino </t>
  </si>
  <si>
    <t xml:space="preserve">Pršut suh, narezan </t>
  </si>
  <si>
    <t>Jogurt s probiotično kulturo, 1,3% m.m., različni okusi</t>
  </si>
  <si>
    <t xml:space="preserve">Naravna pitna voda, izvirska </t>
  </si>
  <si>
    <t>Čokolada v prahu, min. 36 % kakava</t>
  </si>
  <si>
    <t>Kremni namaz, dvobarni, sirotka v prahu (9,4%  v kremnem izdelku z dodatki), manj masten kakav v prahu ( min. 5,5% v  kakavovem kremnem izdelku), lešnik, kot VIKI KREMA</t>
  </si>
  <si>
    <t>Kremni lešnikov- kakavov namaz (lešniki min. 13,00 %, manj masten kakav min. 7,40 %) kot Nutela</t>
  </si>
  <si>
    <t>Instant kakavov napitek (min. 25 % kakava) kot BENQUICK</t>
  </si>
  <si>
    <t xml:space="preserve">Med cvetlični </t>
  </si>
  <si>
    <t>Med cvetlični</t>
  </si>
  <si>
    <t>SMGO</t>
  </si>
  <si>
    <t>Kokošja jajca I. kakovosti, A kategorije, sveža, talne reje, XL velikosti, od 73 g in več</t>
  </si>
  <si>
    <t xml:space="preserve">Sol morska, nerafinirana, fino mleta </t>
  </si>
  <si>
    <t>Žitna kaša kot Čokolino, mlevski izdelki min. 55% (PŠENIČNI zdrob,PŠENIČNA moka), čokolada v prahu min. 18%</t>
  </si>
  <si>
    <t>Pecivo-mehki biskvit in polnilo kot Barni, jajca min. 12,3%, čokolada min. 6%</t>
  </si>
  <si>
    <t>Ajvar nepekoč</t>
  </si>
  <si>
    <t>Pašteta tuna, min. 32% kuhanega tuninega mesa, brez aditivov kot Argeta</t>
  </si>
  <si>
    <t xml:space="preserve">Pašteta min. 30% kuhano kokošje meso, brez aditivov kot Argeta junior </t>
  </si>
  <si>
    <t>Namaz tunin kot Rio mare pate*  tuna v tubi</t>
  </si>
  <si>
    <t>Pica mini 100 g + nadev 50 g (sir + šunka v rezini) tople</t>
  </si>
  <si>
    <t>PIŠČANČJE, PURANJE MESO IN IZDELKI</t>
  </si>
  <si>
    <t>EKO MLEKO IN MLEČNI IZDELKI</t>
  </si>
  <si>
    <t xml:space="preserve">Zahtevamo dostavo toplih pic v kuhinjo OŠ Muta (8.30 - 8.45). </t>
  </si>
  <si>
    <t xml:space="preserve">Kis vinski, razredčen, 4% ocetne kisline, brez konzervansov </t>
  </si>
  <si>
    <t xml:space="preserve">Kis jabolčni, 4-5% ocetne kisline brez konzervansov </t>
  </si>
  <si>
    <t>Tradicionalna morska sol fino mleta, nerefinirana, jodirana kot Piranske soline, z zaščiteno označbo porekla</t>
  </si>
  <si>
    <t>ZOP</t>
  </si>
  <si>
    <t xml:space="preserve">Paradižnikov ketchup v plastenki, brez konzervansa </t>
  </si>
  <si>
    <t>Litrski navadni tekoči jogurt</t>
  </si>
  <si>
    <t>Kisla smetana</t>
  </si>
  <si>
    <t>Grški jogurt navadni</t>
  </si>
  <si>
    <t>Mleto piščančje meso</t>
  </si>
  <si>
    <t>Telečje hrenovke</t>
  </si>
  <si>
    <t>Nektar iz kašastega soka jagoda, sadni delež najmanj 45%</t>
  </si>
  <si>
    <t>Nektar breskev, sadni delež najmanj 50 %</t>
  </si>
  <si>
    <t>Nektar pomaranča, sadni delež najmanj 50 %</t>
  </si>
  <si>
    <t>Praženi lešniki</t>
  </si>
  <si>
    <t>Mleti lešniki</t>
  </si>
  <si>
    <t>Makova štručka</t>
  </si>
  <si>
    <t>Hribovski kruh, narezan</t>
  </si>
  <si>
    <t>Ržena žemlja, velika</t>
  </si>
  <si>
    <t>Ržena žemlja,  mala</t>
  </si>
  <si>
    <t>EKO hrenovke</t>
  </si>
  <si>
    <t>Piščančja prsa, šunka narezana</t>
  </si>
  <si>
    <t>Olupljeni jabolni krhlji</t>
  </si>
  <si>
    <t>Bučna semena</t>
  </si>
  <si>
    <t>Drobnjak</t>
  </si>
  <si>
    <t>Brusnice suhe</t>
  </si>
  <si>
    <t xml:space="preserve"> </t>
  </si>
  <si>
    <t>Eko endivija</t>
  </si>
  <si>
    <t>Eko glavnata solata</t>
  </si>
  <si>
    <t xml:space="preserve">(PRODAJNO) IME ponujenega živila  </t>
  </si>
  <si>
    <t xml:space="preserve"> (PRODAJNO) IME, pod katerim se živilo daje v promet za ponujeno živilo </t>
  </si>
  <si>
    <t>4,5-5</t>
  </si>
  <si>
    <t>Maskarpone brez laktoze</t>
  </si>
  <si>
    <t>200-300</t>
  </si>
  <si>
    <t>Sladka smetana brez laktoze</t>
  </si>
  <si>
    <t>Kisla smetana brez laktoze</t>
  </si>
  <si>
    <t>180-250</t>
  </si>
  <si>
    <t>Maslo brez laktoze</t>
  </si>
  <si>
    <t>Radič zeleni</t>
  </si>
  <si>
    <t>do 1</t>
  </si>
  <si>
    <t xml:space="preserve">Kava prava, črna,  zahtevano 70 do 75% arabica kave, ostalo Robust, kvalitete Barcaffe, mleta </t>
  </si>
  <si>
    <t>Otroški sok breskev, kot Frutek*</t>
  </si>
  <si>
    <t>Otroški sok marelica, kot Frutek*</t>
  </si>
  <si>
    <t>Skupaj vrednost brez DDV v EUR za 24 mesecev</t>
  </si>
  <si>
    <t>Znesek  DDV v EUR za 24 mesecev</t>
  </si>
  <si>
    <t>Skupaj vrednost z DDV v EUR za 24 mesecev</t>
  </si>
  <si>
    <t>Skupaj vrednost brez DDV v EUR za 12 mesecev</t>
  </si>
  <si>
    <t>Znesek  DDV v EUR za 12 mesecev</t>
  </si>
  <si>
    <t>Skupaj vrednost z DDV v EUR za 12 mesecev</t>
  </si>
  <si>
    <t>zgo</t>
  </si>
  <si>
    <t>Pirini svedrčki eko</t>
  </si>
  <si>
    <t>Pisane testenine eko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</si>
</sst>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u/>
      <sz val="9"/>
      <color theme="1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44" fontId="79" fillId="0" borderId="0" applyFont="0" applyFill="0" applyBorder="0" applyAlignment="0" applyProtection="0"/>
  </cellStyleXfs>
  <cellXfs count="432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1" fillId="3" borderId="2" xfId="0" applyFont="1" applyFill="1" applyBorder="1" applyAlignment="1">
      <alignment horizontal="center" vertical="center" wrapText="1"/>
    </xf>
    <xf numFmtId="44" fontId="102" fillId="2" borderId="2" xfId="55" applyFont="1" applyFill="1" applyBorder="1" applyAlignment="1">
      <alignment horizontal="center" vertical="center" wrapText="1"/>
    </xf>
    <xf numFmtId="1" fontId="103" fillId="2" borderId="2" xfId="55" applyNumberFormat="1" applyFont="1" applyFill="1" applyBorder="1" applyAlignment="1">
      <alignment horizontal="center" vertical="center" wrapText="1"/>
    </xf>
    <xf numFmtId="3" fontId="103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4" fillId="90" borderId="82" xfId="0" applyFont="1" applyFill="1" applyBorder="1" applyAlignment="1">
      <alignment horizontal="center" vertical="center" wrapText="1"/>
    </xf>
    <xf numFmtId="0" fontId="105" fillId="90" borderId="82" xfId="0" applyFont="1" applyFill="1" applyBorder="1" applyAlignment="1">
      <alignment horizontal="center" vertical="center" wrapText="1"/>
    </xf>
    <xf numFmtId="1" fontId="105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4" fontId="45" fillId="28" borderId="82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0" fontId="13" fillId="0" borderId="85" xfId="5" applyFont="1" applyBorder="1" applyAlignment="1">
      <alignment vertical="center" wrapText="1" shrinkToFit="1"/>
    </xf>
    <xf numFmtId="0" fontId="101" fillId="3" borderId="15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36" fillId="3" borderId="0" xfId="0" applyNumberFormat="1" applyFont="1" applyFill="1" applyAlignment="1">
      <alignment horizontal="center" vertical="center"/>
    </xf>
    <xf numFmtId="1" fontId="13" fillId="2" borderId="19" xfId="55" applyNumberFormat="1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1" fontId="106" fillId="2" borderId="88" xfId="55" applyNumberFormat="1" applyFont="1" applyFill="1" applyBorder="1" applyAlignment="1">
      <alignment horizontal="center" vertical="center" wrapText="1"/>
    </xf>
    <xf numFmtId="1" fontId="106" fillId="2" borderId="87" xfId="55" applyNumberFormat="1" applyFont="1" applyFill="1" applyBorder="1" applyAlignment="1">
      <alignment horizontal="center" vertical="center" wrapText="1"/>
    </xf>
    <xf numFmtId="1" fontId="106" fillId="2" borderId="87" xfId="55" applyNumberFormat="1" applyFont="1" applyFill="1" applyBorder="1" applyAlignment="1">
      <alignment horizontal="left" vertical="center" wrapText="1"/>
    </xf>
    <xf numFmtId="44" fontId="107" fillId="3" borderId="87" xfId="55" applyFont="1" applyFill="1" applyBorder="1" applyAlignment="1">
      <alignment horizontal="left" vertical="center" wrapText="1"/>
    </xf>
    <xf numFmtId="44" fontId="107" fillId="3" borderId="88" xfId="55" applyFont="1" applyFill="1" applyBorder="1" applyAlignment="1">
      <alignment horizontal="left" vertical="center" wrapText="1"/>
    </xf>
    <xf numFmtId="166" fontId="107" fillId="3" borderId="87" xfId="0" applyNumberFormat="1" applyFont="1" applyFill="1" applyBorder="1" applyAlignment="1">
      <alignment horizontal="center" vertical="center" wrapText="1"/>
    </xf>
    <xf numFmtId="10" fontId="107" fillId="3" borderId="88" xfId="0" applyNumberFormat="1" applyFont="1" applyFill="1" applyBorder="1" applyAlignment="1">
      <alignment horizontal="center" vertical="center" wrapText="1"/>
    </xf>
    <xf numFmtId="166" fontId="107" fillId="2" borderId="87" xfId="0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38" fillId="3" borderId="87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10" fontId="12" fillId="3" borderId="18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" fontId="14" fillId="3" borderId="87" xfId="55" applyNumberFormat="1" applyFont="1" applyFill="1" applyBorder="1" applyAlignment="1">
      <alignment horizontal="left" vertical="center" wrapText="1"/>
    </xf>
    <xf numFmtId="0" fontId="14" fillId="3" borderId="89" xfId="0" applyFont="1" applyFill="1" applyBorder="1" applyAlignment="1">
      <alignment horizontal="center" vertical="center" wrapText="1"/>
    </xf>
    <xf numFmtId="1" fontId="12" fillId="2" borderId="90" xfId="55" applyNumberFormat="1" applyFont="1" applyFill="1" applyBorder="1" applyAlignment="1">
      <alignment horizontal="center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44" fontId="12" fillId="2" borderId="87" xfId="55" applyFont="1" applyFill="1" applyBorder="1" applyAlignment="1">
      <alignment horizontal="left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4" fillId="2" borderId="89" xfId="0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4" fontId="7" fillId="2" borderId="87" xfId="0" applyNumberFormat="1" applyFont="1" applyFill="1" applyBorder="1" applyAlignment="1">
      <alignment horizontal="center" vertical="center" wrapText="1"/>
    </xf>
    <xf numFmtId="0" fontId="12" fillId="2" borderId="87" xfId="0" applyFont="1" applyFill="1" applyBorder="1" applyAlignment="1">
      <alignment horizontal="center" vertical="center" wrapText="1"/>
    </xf>
    <xf numFmtId="0" fontId="38" fillId="3" borderId="89" xfId="0" applyFont="1" applyFill="1" applyBorder="1" applyAlignment="1">
      <alignment horizontal="center" vertical="center" wrapText="1"/>
    </xf>
    <xf numFmtId="1" fontId="13" fillId="2" borderId="87" xfId="55" applyNumberFormat="1" applyFont="1" applyFill="1" applyBorder="1" applyAlignment="1">
      <alignment horizontal="center" vertical="center" wrapText="1"/>
    </xf>
    <xf numFmtId="1" fontId="38" fillId="2" borderId="87" xfId="55" applyNumberFormat="1" applyFont="1" applyFill="1" applyBorder="1" applyAlignment="1">
      <alignment horizontal="center" vertical="center" wrapText="1"/>
    </xf>
    <xf numFmtId="4" fontId="38" fillId="2" borderId="88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2" fillId="89" borderId="2" xfId="0" applyFont="1" applyFill="1" applyBorder="1" applyAlignment="1">
      <alignment horizontal="center" vertical="center" wrapText="1"/>
    </xf>
    <xf numFmtId="14" fontId="0" fillId="0" borderId="0" xfId="0" applyNumberFormat="1"/>
    <xf numFmtId="0" fontId="13" fillId="2" borderId="87" xfId="0" applyFont="1" applyFill="1" applyBorder="1" applyAlignment="1">
      <alignment vertical="center" wrapText="1" shrinkToFit="1"/>
    </xf>
    <xf numFmtId="3" fontId="32" fillId="3" borderId="87" xfId="55" applyNumberFormat="1" applyFont="1" applyFill="1" applyBorder="1" applyAlignment="1">
      <alignment horizontal="center" vertical="center" wrapText="1"/>
    </xf>
    <xf numFmtId="1" fontId="103" fillId="2" borderId="87" xfId="55" applyNumberFormat="1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0" fontId="13" fillId="0" borderId="87" xfId="5" applyFont="1" applyBorder="1" applyAlignment="1">
      <alignment vertical="center" wrapText="1" shrinkToFit="1"/>
    </xf>
    <xf numFmtId="0" fontId="13" fillId="3" borderId="87" xfId="752" applyFont="1" applyFill="1" applyBorder="1" applyAlignment="1">
      <alignment vertical="center" wrapText="1" shrinkToFit="1"/>
    </xf>
    <xf numFmtId="1" fontId="12" fillId="2" borderId="88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/>
    </xf>
    <xf numFmtId="44" fontId="11" fillId="2" borderId="87" xfId="55" applyFont="1" applyFill="1" applyBorder="1" applyAlignment="1">
      <alignment horizontal="center" vertical="center" wrapText="1"/>
    </xf>
    <xf numFmtId="4" fontId="102" fillId="2" borderId="88" xfId="55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 shrinkToFit="1"/>
    </xf>
    <xf numFmtId="3" fontId="38" fillId="3" borderId="15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wrapText="1"/>
    </xf>
    <xf numFmtId="1" fontId="14" fillId="2" borderId="87" xfId="55" applyNumberFormat="1" applyFont="1" applyFill="1" applyBorder="1" applyAlignment="1">
      <alignment horizontal="center" wrapText="1"/>
    </xf>
    <xf numFmtId="1" fontId="14" fillId="2" borderId="87" xfId="55" applyNumberFormat="1" applyFont="1" applyFill="1" applyBorder="1" applyAlignment="1">
      <alignment horizontal="left" wrapText="1"/>
    </xf>
    <xf numFmtId="44" fontId="12" fillId="2" borderId="87" xfId="55" applyFont="1" applyFill="1" applyBorder="1" applyAlignment="1">
      <alignment horizontal="left" wrapText="1"/>
    </xf>
    <xf numFmtId="44" fontId="11" fillId="3" borderId="87" xfId="55" applyFont="1" applyFill="1" applyBorder="1" applyAlignment="1">
      <alignment horizontal="center" wrapText="1"/>
    </xf>
    <xf numFmtId="166" fontId="12" fillId="2" borderId="87" xfId="0" applyNumberFormat="1" applyFont="1" applyFill="1" applyBorder="1" applyAlignment="1">
      <alignment horizontal="center" wrapText="1"/>
    </xf>
    <xf numFmtId="10" fontId="12" fillId="2" borderId="87" xfId="0" applyNumberFormat="1" applyFont="1" applyFill="1" applyBorder="1" applyAlignment="1">
      <alignment horizontal="center" wrapText="1"/>
    </xf>
    <xf numFmtId="0" fontId="12" fillId="2" borderId="0" xfId="0" applyFont="1" applyFill="1" applyAlignment="1">
      <alignment wrapText="1"/>
    </xf>
    <xf numFmtId="0" fontId="108" fillId="90" borderId="82" xfId="0" applyFont="1" applyFill="1" applyBorder="1" applyAlignment="1">
      <alignment horizontal="center" vertical="center" wrapText="1"/>
    </xf>
    <xf numFmtId="0" fontId="109" fillId="90" borderId="82" xfId="0" applyFont="1" applyFill="1" applyBorder="1" applyAlignment="1">
      <alignment horizontal="center" vertical="center" wrapText="1"/>
    </xf>
    <xf numFmtId="1" fontId="105" fillId="28" borderId="82" xfId="55" applyNumberFormat="1" applyFont="1" applyFill="1" applyBorder="1" applyAlignment="1">
      <alignment horizontal="center" vertical="center" wrapText="1"/>
    </xf>
    <xf numFmtId="44" fontId="12" fillId="3" borderId="88" xfId="55" applyFont="1" applyFill="1" applyBorder="1" applyAlignment="1">
      <alignment horizontal="left" vertical="center" wrapText="1"/>
    </xf>
    <xf numFmtId="44" fontId="7" fillId="3" borderId="87" xfId="55" applyFont="1" applyFill="1" applyBorder="1" applyAlignment="1">
      <alignment horizontal="center" vertical="center" wrapText="1"/>
    </xf>
    <xf numFmtId="10" fontId="12" fillId="3" borderId="88" xfId="0" applyNumberFormat="1" applyFont="1" applyFill="1" applyBorder="1" applyAlignment="1">
      <alignment horizontal="center" vertical="center" wrapText="1"/>
    </xf>
    <xf numFmtId="0" fontId="41" fillId="2" borderId="0" xfId="0" applyFont="1" applyFill="1" applyAlignment="1">
      <alignment vertical="center" wrapText="1"/>
    </xf>
    <xf numFmtId="16" fontId="13" fillId="0" borderId="19" xfId="5" applyNumberFormat="1" applyFont="1" applyBorder="1" applyAlignment="1">
      <alignment horizontal="center" vertical="center" wrapText="1"/>
    </xf>
    <xf numFmtId="0" fontId="13" fillId="0" borderId="87" xfId="2" applyFont="1" applyBorder="1" applyAlignment="1">
      <alignment vertical="center" wrapText="1" shrinkToFit="1"/>
    </xf>
    <xf numFmtId="0" fontId="13" fillId="0" borderId="87" xfId="0" applyFont="1" applyBorder="1" applyAlignment="1">
      <alignment horizontal="left" vertical="center" wrapText="1"/>
    </xf>
    <xf numFmtId="0" fontId="13" fillId="0" borderId="89" xfId="0" applyFont="1" applyBorder="1" applyAlignment="1">
      <alignment horizontal="left" vertical="center" wrapText="1"/>
    </xf>
    <xf numFmtId="0" fontId="12" fillId="0" borderId="87" xfId="0" applyFont="1" applyBorder="1" applyAlignment="1">
      <alignment horizontal="center" vertical="center"/>
    </xf>
    <xf numFmtId="1" fontId="14" fillId="3" borderId="1" xfId="55" applyNumberFormat="1" applyFont="1" applyFill="1" applyBorder="1" applyAlignment="1">
      <alignment horizontal="left" vertical="center" wrapText="1"/>
    </xf>
    <xf numFmtId="0" fontId="11" fillId="0" borderId="87" xfId="0" applyFont="1" applyBorder="1" applyAlignment="1">
      <alignment horizontal="left" wrapText="1"/>
    </xf>
    <xf numFmtId="0" fontId="13" fillId="0" borderId="87" xfId="0" applyFont="1" applyBorder="1" applyAlignment="1">
      <alignment horizontal="left" wrapText="1"/>
    </xf>
    <xf numFmtId="0" fontId="11" fillId="0" borderId="87" xfId="0" applyFont="1" applyBorder="1" applyAlignment="1">
      <alignment horizontal="left" vertical="center" wrapText="1"/>
    </xf>
    <xf numFmtId="44" fontId="38" fillId="2" borderId="2" xfId="55" applyFont="1" applyFill="1" applyBorder="1" applyAlignment="1">
      <alignment horizontal="center" vertical="center" wrapText="1"/>
    </xf>
    <xf numFmtId="0" fontId="11" fillId="2" borderId="87" xfId="0" applyFont="1" applyFill="1" applyBorder="1" applyAlignment="1">
      <alignment horizontal="left" vertical="center" wrapText="1"/>
    </xf>
    <xf numFmtId="0" fontId="111" fillId="31" borderId="1" xfId="0" applyFont="1" applyFill="1" applyBorder="1" applyAlignment="1">
      <alignment horizontal="center" vertical="center" wrapText="1"/>
    </xf>
    <xf numFmtId="0" fontId="111" fillId="31" borderId="2" xfId="0" applyFont="1" applyFill="1" applyBorder="1" applyAlignment="1">
      <alignment horizontal="center" vertical="center" wrapText="1"/>
    </xf>
    <xf numFmtId="0" fontId="112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wrapText="1"/>
    </xf>
    <xf numFmtId="0" fontId="113" fillId="3" borderId="92" xfId="0" applyFont="1" applyFill="1" applyBorder="1" applyAlignment="1">
      <alignment horizontal="center" vertical="center" wrapText="1"/>
    </xf>
    <xf numFmtId="0" fontId="113" fillId="3" borderId="91" xfId="0" applyFont="1" applyFill="1" applyBorder="1" applyAlignment="1">
      <alignment horizontal="center" vertical="center" wrapText="1"/>
    </xf>
    <xf numFmtId="0" fontId="113" fillId="3" borderId="89" xfId="0" applyFont="1" applyFill="1" applyBorder="1" applyAlignment="1">
      <alignment horizontal="center" vertical="center" wrapText="1"/>
    </xf>
    <xf numFmtId="0" fontId="114" fillId="3" borderId="91" xfId="0" applyFont="1" applyFill="1" applyBorder="1" applyAlignment="1">
      <alignment horizontal="center" vertical="center" wrapText="1"/>
    </xf>
    <xf numFmtId="1" fontId="115" fillId="2" borderId="91" xfId="55" applyNumberFormat="1" applyFont="1" applyFill="1" applyBorder="1" applyAlignment="1">
      <alignment horizontal="center" vertical="center" wrapText="1"/>
    </xf>
    <xf numFmtId="4" fontId="116" fillId="2" borderId="91" xfId="55" applyNumberFormat="1" applyFont="1" applyFill="1" applyBorder="1" applyAlignment="1">
      <alignment horizontal="center" vertical="center" wrapText="1"/>
    </xf>
    <xf numFmtId="1" fontId="115" fillId="2" borderId="88" xfId="55" applyNumberFormat="1" applyFont="1" applyFill="1" applyBorder="1" applyAlignment="1">
      <alignment horizontal="center" vertical="center" wrapText="1"/>
    </xf>
    <xf numFmtId="1" fontId="115" fillId="2" borderId="91" xfId="55" applyNumberFormat="1" applyFont="1" applyFill="1" applyBorder="1" applyAlignment="1">
      <alignment horizontal="left" vertical="center" wrapText="1"/>
    </xf>
    <xf numFmtId="44" fontId="117" fillId="3" borderId="91" xfId="55" applyFont="1" applyFill="1" applyBorder="1" applyAlignment="1">
      <alignment horizontal="left" vertical="center" wrapText="1"/>
    </xf>
    <xf numFmtId="44" fontId="117" fillId="3" borderId="88" xfId="55" applyFont="1" applyFill="1" applyBorder="1" applyAlignment="1">
      <alignment horizontal="left" vertical="center" wrapText="1"/>
    </xf>
    <xf numFmtId="44" fontId="116" fillId="3" borderId="91" xfId="55" applyFont="1" applyFill="1" applyBorder="1" applyAlignment="1">
      <alignment horizontal="center" vertical="center" wrapText="1"/>
    </xf>
    <xf numFmtId="166" fontId="117" fillId="3" borderId="91" xfId="0" applyNumberFormat="1" applyFont="1" applyFill="1" applyBorder="1" applyAlignment="1">
      <alignment horizontal="center" vertical="center" wrapText="1"/>
    </xf>
    <xf numFmtId="10" fontId="117" fillId="3" borderId="88" xfId="0" applyNumberFormat="1" applyFont="1" applyFill="1" applyBorder="1" applyAlignment="1">
      <alignment horizontal="center" vertical="center" wrapText="1"/>
    </xf>
    <xf numFmtId="166" fontId="117" fillId="2" borderId="91" xfId="0" applyNumberFormat="1" applyFont="1" applyFill="1" applyBorder="1" applyAlignment="1">
      <alignment horizontal="center" vertical="center" wrapText="1"/>
    </xf>
    <xf numFmtId="0" fontId="115" fillId="3" borderId="89" xfId="0" applyFont="1" applyFill="1" applyBorder="1" applyAlignment="1">
      <alignment horizontal="center" vertical="center" wrapText="1"/>
    </xf>
    <xf numFmtId="0" fontId="114" fillId="3" borderId="2" xfId="0" applyFont="1" applyFill="1" applyBorder="1" applyAlignment="1">
      <alignment horizontal="center" vertical="center" wrapText="1"/>
    </xf>
    <xf numFmtId="1" fontId="117" fillId="2" borderId="91" xfId="55" applyNumberFormat="1" applyFont="1" applyFill="1" applyBorder="1" applyAlignment="1">
      <alignment horizontal="center" vertical="center" wrapText="1"/>
    </xf>
    <xf numFmtId="44" fontId="117" fillId="2" borderId="91" xfId="55" applyFont="1" applyFill="1" applyBorder="1" applyAlignment="1">
      <alignment horizontal="left" vertical="center" wrapText="1"/>
    </xf>
    <xf numFmtId="44" fontId="118" fillId="3" borderId="91" xfId="55" applyFont="1" applyFill="1" applyBorder="1" applyAlignment="1">
      <alignment horizontal="center" vertical="center" wrapText="1"/>
    </xf>
    <xf numFmtId="166" fontId="117" fillId="2" borderId="89" xfId="0" applyNumberFormat="1" applyFont="1" applyFill="1" applyBorder="1" applyAlignment="1">
      <alignment horizontal="center" vertical="center" wrapText="1"/>
    </xf>
    <xf numFmtId="0" fontId="115" fillId="2" borderId="89" xfId="0" applyFont="1" applyFill="1" applyBorder="1" applyAlignment="1">
      <alignment horizontal="center" vertical="center" wrapText="1"/>
    </xf>
    <xf numFmtId="0" fontId="114" fillId="3" borderId="15" xfId="0" applyFont="1" applyFill="1" applyBorder="1" applyAlignment="1">
      <alignment horizontal="center" vertical="center" wrapText="1"/>
    </xf>
    <xf numFmtId="10" fontId="117" fillId="2" borderId="91" xfId="0" applyNumberFormat="1" applyFont="1" applyFill="1" applyBorder="1" applyAlignment="1">
      <alignment horizontal="center" vertical="center" wrapText="1"/>
    </xf>
    <xf numFmtId="4" fontId="118" fillId="2" borderId="91" xfId="55" applyNumberFormat="1" applyFont="1" applyFill="1" applyBorder="1" applyAlignment="1">
      <alignment horizontal="center" vertical="center" wrapText="1"/>
    </xf>
    <xf numFmtId="1" fontId="117" fillId="2" borderId="88" xfId="55" applyNumberFormat="1" applyFont="1" applyFill="1" applyBorder="1" applyAlignment="1">
      <alignment horizontal="center" vertical="center" wrapText="1"/>
    </xf>
    <xf numFmtId="0" fontId="113" fillId="3" borderId="91" xfId="5" applyFont="1" applyFill="1" applyBorder="1" applyAlignment="1">
      <alignment horizontal="center" vertical="center" wrapText="1"/>
    </xf>
    <xf numFmtId="1" fontId="115" fillId="3" borderId="91" xfId="55" applyNumberFormat="1" applyFont="1" applyFill="1" applyBorder="1" applyAlignment="1">
      <alignment horizontal="left" vertical="center" wrapText="1"/>
    </xf>
    <xf numFmtId="166" fontId="117" fillId="3" borderId="2" xfId="0" applyNumberFormat="1" applyFont="1" applyFill="1" applyBorder="1" applyAlignment="1">
      <alignment horizontal="center" vertical="center" wrapText="1"/>
    </xf>
    <xf numFmtId="0" fontId="119" fillId="90" borderId="82" xfId="0" applyFont="1" applyFill="1" applyBorder="1" applyAlignment="1">
      <alignment horizontal="center" vertical="center" wrapText="1"/>
    </xf>
    <xf numFmtId="0" fontId="119" fillId="28" borderId="82" xfId="0" applyFont="1" applyFill="1" applyBorder="1" applyAlignment="1">
      <alignment horizontal="center" vertical="center" wrapText="1"/>
    </xf>
    <xf numFmtId="0" fontId="120" fillId="90" borderId="82" xfId="0" applyFont="1" applyFill="1" applyBorder="1" applyAlignment="1">
      <alignment horizontal="center" vertical="center" wrapText="1"/>
    </xf>
    <xf numFmtId="173" fontId="121" fillId="28" borderId="82" xfId="0" applyNumberFormat="1" applyFont="1" applyFill="1" applyBorder="1" applyAlignment="1">
      <alignment horizontal="center" vertical="center" wrapText="1"/>
    </xf>
    <xf numFmtId="0" fontId="122" fillId="3" borderId="91" xfId="0" applyFont="1" applyFill="1" applyBorder="1" applyAlignment="1">
      <alignment horizontal="center" vertical="center" wrapText="1"/>
    </xf>
    <xf numFmtId="0" fontId="123" fillId="3" borderId="15" xfId="0" applyFont="1" applyFill="1" applyBorder="1" applyAlignment="1">
      <alignment horizontal="center" vertical="center" wrapText="1"/>
    </xf>
    <xf numFmtId="3" fontId="124" fillId="3" borderId="91" xfId="55" applyNumberFormat="1" applyFont="1" applyFill="1" applyBorder="1" applyAlignment="1">
      <alignment horizontal="center" vertical="center" wrapText="1"/>
    </xf>
    <xf numFmtId="4" fontId="125" fillId="2" borderId="88" xfId="55" applyNumberFormat="1" applyFont="1" applyFill="1" applyBorder="1" applyAlignment="1">
      <alignment horizontal="center" vertical="center" wrapText="1"/>
    </xf>
    <xf numFmtId="1" fontId="126" fillId="2" borderId="91" xfId="55" applyNumberFormat="1" applyFont="1" applyFill="1" applyBorder="1" applyAlignment="1">
      <alignment horizontal="center" vertical="center" wrapText="1"/>
    </xf>
    <xf numFmtId="166" fontId="115" fillId="3" borderId="15" xfId="0" applyNumberFormat="1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41" fillId="27" borderId="96" xfId="0" applyFont="1" applyFill="1" applyBorder="1" applyAlignment="1">
      <alignment horizontal="left" vertical="center"/>
    </xf>
    <xf numFmtId="0" fontId="33" fillId="27" borderId="94" xfId="0" applyFont="1" applyFill="1" applyBorder="1" applyAlignment="1">
      <alignment vertical="center" wrapText="1" shrinkToFit="1"/>
    </xf>
    <xf numFmtId="0" fontId="33" fillId="27" borderId="94" xfId="0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center" vertical="center" wrapText="1"/>
    </xf>
    <xf numFmtId="0" fontId="36" fillId="27" borderId="94" xfId="0" applyFont="1" applyFill="1" applyBorder="1" applyAlignment="1">
      <alignment horizontal="center" vertical="center"/>
    </xf>
    <xf numFmtId="0" fontId="7" fillId="27" borderId="94" xfId="0" applyFont="1" applyFill="1" applyBorder="1" applyAlignment="1">
      <alignment horizontal="center" vertical="center"/>
    </xf>
    <xf numFmtId="1" fontId="41" fillId="27" borderId="94" xfId="0" applyNumberFormat="1" applyFont="1" applyFill="1" applyBorder="1" applyAlignment="1">
      <alignment horizontal="center" vertical="center"/>
    </xf>
    <xf numFmtId="0" fontId="12" fillId="27" borderId="94" xfId="0" applyFont="1" applyFill="1" applyBorder="1" applyAlignment="1">
      <alignment horizontal="left" vertical="center"/>
    </xf>
    <xf numFmtId="0" fontId="11" fillId="27" borderId="94" xfId="0" applyFont="1" applyFill="1" applyBorder="1" applyAlignment="1">
      <alignment horizontal="center" vertical="center"/>
    </xf>
    <xf numFmtId="0" fontId="35" fillId="27" borderId="94" xfId="0" applyFont="1" applyFill="1" applyBorder="1" applyAlignment="1">
      <alignment horizontal="center" vertical="center"/>
    </xf>
    <xf numFmtId="166" fontId="41" fillId="27" borderId="94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0" fontId="12" fillId="3" borderId="87" xfId="0" applyFont="1" applyFill="1" applyBorder="1" applyAlignment="1">
      <alignment vertical="center" wrapText="1" shrinkToFi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44" fontId="14" fillId="2" borderId="2" xfId="55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left" vertical="center" wrapText="1"/>
    </xf>
    <xf numFmtId="166" fontId="12" fillId="3" borderId="91" xfId="0" applyNumberFormat="1" applyFont="1" applyFill="1" applyBorder="1" applyAlignment="1">
      <alignment horizontal="center" vertical="center" wrapText="1"/>
    </xf>
    <xf numFmtId="10" fontId="12" fillId="2" borderId="91" xfId="0" applyNumberFormat="1" applyFont="1" applyFill="1" applyBorder="1" applyAlignment="1">
      <alignment horizontal="center" vertical="center" wrapText="1"/>
    </xf>
    <xf numFmtId="166" fontId="12" fillId="2" borderId="91" xfId="0" applyNumberFormat="1" applyFont="1" applyFill="1" applyBorder="1" applyAlignment="1">
      <alignment horizontal="center" vertical="center" wrapText="1"/>
    </xf>
    <xf numFmtId="1" fontId="14" fillId="3" borderId="19" xfId="0" applyNumberFormat="1" applyFont="1" applyFill="1" applyBorder="1" applyAlignment="1">
      <alignment horizontal="center" vertical="center" wrapText="1"/>
    </xf>
    <xf numFmtId="1" fontId="12" fillId="2" borderId="91" xfId="55" applyNumberFormat="1" applyFont="1" applyFill="1" applyBorder="1" applyAlignment="1">
      <alignment horizontal="center" vertical="center" wrapText="1"/>
    </xf>
    <xf numFmtId="0" fontId="33" fillId="27" borderId="96" xfId="0" applyFont="1" applyFill="1" applyBorder="1" applyAlignment="1">
      <alignment horizontal="left" vertical="center"/>
    </xf>
    <xf numFmtId="1" fontId="36" fillId="27" borderId="94" xfId="0" applyNumberFormat="1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vertical="center" wrapText="1" shrinkToFit="1"/>
    </xf>
    <xf numFmtId="0" fontId="113" fillId="3" borderId="91" xfId="0" applyFont="1" applyFill="1" applyBorder="1" applyAlignment="1">
      <alignment vertical="center" wrapText="1" shrinkToFit="1"/>
    </xf>
    <xf numFmtId="0" fontId="13" fillId="3" borderId="91" xfId="0" applyFont="1" applyFill="1" applyBorder="1" applyAlignment="1">
      <alignment vertical="center" wrapText="1" shrinkToFit="1"/>
    </xf>
    <xf numFmtId="0" fontId="13" fillId="3" borderId="87" xfId="5" applyFont="1" applyFill="1" applyBorder="1" applyAlignment="1">
      <alignment vertical="center" wrapText="1" shrinkToFit="1"/>
    </xf>
    <xf numFmtId="0" fontId="113" fillId="3" borderId="91" xfId="5" applyFont="1" applyFill="1" applyBorder="1" applyAlignment="1">
      <alignment vertical="center" wrapText="1" shrinkToFit="1"/>
    </xf>
    <xf numFmtId="0" fontId="113" fillId="3" borderId="91" xfId="752" applyFont="1" applyFill="1" applyBorder="1" applyAlignment="1">
      <alignment vertical="center" wrapText="1" shrinkToFit="1"/>
    </xf>
    <xf numFmtId="0" fontId="12" fillId="61" borderId="87" xfId="4" applyFont="1" applyFill="1" applyBorder="1" applyAlignment="1">
      <alignment horizontal="left" vertical="center" wrapText="1"/>
    </xf>
    <xf numFmtId="0" fontId="12" fillId="0" borderId="87" xfId="4" applyFont="1" applyBorder="1" applyAlignment="1">
      <alignment horizontal="left" vertical="center" wrapText="1"/>
    </xf>
    <xf numFmtId="0" fontId="127" fillId="0" borderId="19" xfId="0" applyFont="1" applyBorder="1" applyAlignment="1">
      <alignment vertical="center" wrapText="1"/>
    </xf>
    <xf numFmtId="0" fontId="127" fillId="0" borderId="87" xfId="0" applyFont="1" applyBorder="1" applyAlignment="1">
      <alignment vertical="center" wrapText="1"/>
    </xf>
    <xf numFmtId="0" fontId="127" fillId="3" borderId="91" xfId="0" applyFont="1" applyFill="1" applyBorder="1" applyAlignment="1">
      <alignment vertical="center" wrapText="1"/>
    </xf>
    <xf numFmtId="0" fontId="11" fillId="3" borderId="91" xfId="0" applyFont="1" applyFill="1" applyBorder="1" applyAlignment="1">
      <alignment horizontal="left" vertical="center" wrapText="1"/>
    </xf>
    <xf numFmtId="1" fontId="14" fillId="3" borderId="87" xfId="55" applyNumberFormat="1" applyFont="1" applyFill="1" applyBorder="1" applyAlignment="1">
      <alignment horizontal="center" vertical="center" wrapText="1"/>
    </xf>
    <xf numFmtId="1" fontId="115" fillId="3" borderId="91" xfId="55" applyNumberFormat="1" applyFont="1" applyFill="1" applyBorder="1" applyAlignment="1">
      <alignment horizontal="center" vertical="center" wrapText="1"/>
    </xf>
    <xf numFmtId="0" fontId="117" fillId="3" borderId="91" xfId="0" applyFont="1" applyFill="1" applyBorder="1" applyAlignment="1">
      <alignment horizontal="center" vertical="center" wrapText="1"/>
    </xf>
    <xf numFmtId="0" fontId="110" fillId="89" borderId="15" xfId="0" applyFont="1" applyFill="1" applyBorder="1" applyAlignment="1">
      <alignment horizontal="center" vertical="center" wrapText="1"/>
    </xf>
    <xf numFmtId="0" fontId="14" fillId="89" borderId="89" xfId="0" applyFont="1" applyFill="1" applyBorder="1" applyAlignment="1">
      <alignment horizontal="center" vertical="center" wrapText="1"/>
    </xf>
    <xf numFmtId="0" fontId="128" fillId="3" borderId="91" xfId="0" applyFont="1" applyFill="1" applyBorder="1" applyAlignment="1">
      <alignment vertical="center" wrapText="1"/>
    </xf>
    <xf numFmtId="0" fontId="128" fillId="91" borderId="91" xfId="0" applyFont="1" applyFill="1" applyBorder="1" applyAlignment="1">
      <alignment vertical="center" wrapText="1"/>
    </xf>
    <xf numFmtId="0" fontId="65" fillId="33" borderId="93" xfId="0" applyFont="1" applyFill="1" applyBorder="1" applyAlignment="1">
      <alignment horizontal="left" vertical="top" wrapText="1"/>
    </xf>
    <xf numFmtId="1" fontId="65" fillId="33" borderId="93" xfId="0" applyNumberFormat="1" applyFont="1" applyFill="1" applyBorder="1" applyAlignment="1">
      <alignment horizontal="left" vertical="top" wrapText="1"/>
    </xf>
    <xf numFmtId="166" fontId="36" fillId="3" borderId="91" xfId="0" applyNumberFormat="1" applyFont="1" applyFill="1" applyBorder="1" applyAlignment="1">
      <alignment horizontal="center" vertical="center" wrapText="1"/>
    </xf>
    <xf numFmtId="166" fontId="36" fillId="91" borderId="91" xfId="0" applyNumberFormat="1" applyFont="1" applyFill="1" applyBorder="1" applyAlignment="1">
      <alignment horizontal="center" vertical="center" wrapText="1"/>
    </xf>
    <xf numFmtId="0" fontId="65" fillId="33" borderId="93" xfId="0" applyFont="1" applyFill="1" applyBorder="1" applyAlignment="1">
      <alignment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9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5" fillId="29" borderId="91" xfId="0" applyFont="1" applyFill="1" applyBorder="1" applyAlignment="1">
      <alignment horizontal="center" vertical="center" wrapText="1"/>
    </xf>
    <xf numFmtId="0" fontId="45" fillId="30" borderId="91" xfId="0" applyFont="1" applyFill="1" applyBorder="1" applyAlignment="1">
      <alignment horizontal="center" vertical="center" wrapText="1"/>
    </xf>
    <xf numFmtId="0" fontId="129" fillId="30" borderId="91" xfId="0" applyFont="1" applyFill="1" applyBorder="1" applyAlignment="1">
      <alignment horizontal="center" vertical="center" wrapText="1"/>
    </xf>
    <xf numFmtId="0" fontId="35" fillId="3" borderId="91" xfId="357" applyFont="1" applyFill="1" applyBorder="1" applyAlignment="1">
      <alignment vertical="center" wrapText="1"/>
    </xf>
    <xf numFmtId="1" fontId="36" fillId="3" borderId="91" xfId="0" applyNumberFormat="1" applyFont="1" applyFill="1" applyBorder="1" applyAlignment="1">
      <alignment horizontal="center" vertical="center" wrapText="1"/>
    </xf>
    <xf numFmtId="0" fontId="128" fillId="3" borderId="91" xfId="357" applyFont="1" applyFill="1" applyBorder="1" applyAlignment="1">
      <alignment vertical="center" wrapText="1"/>
    </xf>
    <xf numFmtId="0" fontId="35" fillId="91" borderId="91" xfId="357" applyFont="1" applyFill="1" applyBorder="1" applyAlignment="1">
      <alignment vertical="center" wrapText="1"/>
    </xf>
    <xf numFmtId="1" fontId="36" fillId="91" borderId="91" xfId="0" applyNumberFormat="1" applyFont="1" applyFill="1" applyBorder="1" applyAlignment="1">
      <alignment horizontal="center" vertical="center" wrapText="1"/>
    </xf>
    <xf numFmtId="0" fontId="128" fillId="91" borderId="91" xfId="357" applyFont="1" applyFill="1" applyBorder="1" applyAlignment="1">
      <alignment vertical="center" wrapText="1"/>
    </xf>
    <xf numFmtId="0" fontId="35" fillId="3" borderId="91" xfId="0" applyFont="1" applyFill="1" applyBorder="1" applyAlignment="1">
      <alignment vertical="center" wrapText="1"/>
    </xf>
    <xf numFmtId="0" fontId="10" fillId="27" borderId="91" xfId="0" applyFont="1" applyFill="1" applyBorder="1" applyAlignment="1">
      <alignment horizontal="center" vertical="center"/>
    </xf>
    <xf numFmtId="166" fontId="10" fillId="27" borderId="91" xfId="0" applyNumberFormat="1" applyFont="1" applyFill="1" applyBorder="1" applyAlignment="1">
      <alignment horizontal="center" vertical="center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10" xfId="3264" xr:uid="{00000000-0005-0000-0000-00006F060000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2" xfId="187" xr:uid="{00000000-0005-0000-0000-00008D060000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2" xfId="186" xr:uid="{00000000-0005-0000-0000-0000E6080000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3" xfId="1743" xr:uid="{00000000-0005-0000-0000-0000930B0000}"/>
    <cellStyle name="Vejica 2 2 3 2 2 2 4" xfId="1310" xr:uid="{00000000-0005-0000-0000-0000940B0000}"/>
    <cellStyle name="Vejica 2 2 3 2 2 3" xfId="1917" xr:uid="{00000000-0005-0000-0000-0000950B0000}"/>
    <cellStyle name="Vejica 2 2 3 2 2 4" xfId="1530" xr:uid="{00000000-0005-0000-0000-0000960B0000}"/>
    <cellStyle name="Vejica 2 2 3 2 2 5" xfId="1019" xr:uid="{00000000-0005-0000-0000-0000970B0000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3" xfId="1648" xr:uid="{00000000-0005-0000-0000-00009B0B0000}"/>
    <cellStyle name="Vejica 2 2 3 2 4 4" xfId="1215" xr:uid="{00000000-0005-0000-0000-00009C0B0000}"/>
    <cellStyle name="Vejica 2 2 3 2 5" xfId="1837" xr:uid="{00000000-0005-0000-0000-00009D0B0000}"/>
    <cellStyle name="Vejica 2 2 3 2 6" xfId="1435" xr:uid="{00000000-0005-0000-0000-00009E0B0000}"/>
    <cellStyle name="Vejica 2 2 3 2 7" xfId="923" xr:uid="{00000000-0005-0000-0000-00009F0B0000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3" xfId="1703" xr:uid="{00000000-0005-0000-0000-0000A30B0000}"/>
    <cellStyle name="Vejica 2 2 3 3 2 4" xfId="1270" xr:uid="{00000000-0005-0000-0000-0000A40B0000}"/>
    <cellStyle name="Vejica 2 2 3 3 3" xfId="1877" xr:uid="{00000000-0005-0000-0000-0000A50B0000}"/>
    <cellStyle name="Vejica 2 2 3 3 4" xfId="1490" xr:uid="{00000000-0005-0000-0000-0000A60B0000}"/>
    <cellStyle name="Vejica 2 2 3 3 5" xfId="979" xr:uid="{00000000-0005-0000-0000-0000A70B0000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3" xfId="1608" xr:uid="{00000000-0005-0000-0000-0000AB0B0000}"/>
    <cellStyle name="Vejica 2 2 3 5 4" xfId="1175" xr:uid="{00000000-0005-0000-0000-0000AC0B0000}"/>
    <cellStyle name="Vejica 2 2 3 6" xfId="1797" xr:uid="{00000000-0005-0000-0000-0000AD0B0000}"/>
    <cellStyle name="Vejica 2 2 3 7" xfId="1395" xr:uid="{00000000-0005-0000-0000-0000AE0B0000}"/>
    <cellStyle name="Vejica 2 2 3 8" xfId="882" xr:uid="{00000000-0005-0000-0000-0000AF0B0000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3" xfId="1732" xr:uid="{00000000-0005-0000-0000-0000B50B0000}"/>
    <cellStyle name="Vejica 2 2 4 2 2 2 4" xfId="1299" xr:uid="{00000000-0005-0000-0000-0000B60B0000}"/>
    <cellStyle name="Vejica 2 2 4 2 2 3" xfId="1906" xr:uid="{00000000-0005-0000-0000-0000B70B0000}"/>
    <cellStyle name="Vejica 2 2 4 2 2 4" xfId="1519" xr:uid="{00000000-0005-0000-0000-0000B80B0000}"/>
    <cellStyle name="Vejica 2 2 4 2 2 5" xfId="1008" xr:uid="{00000000-0005-0000-0000-0000B90B0000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3" xfId="1637" xr:uid="{00000000-0005-0000-0000-0000BD0B0000}"/>
    <cellStyle name="Vejica 2 2 4 2 4 4" xfId="1204" xr:uid="{00000000-0005-0000-0000-0000BE0B0000}"/>
    <cellStyle name="Vejica 2 2 4 2 5" xfId="1826" xr:uid="{00000000-0005-0000-0000-0000BF0B0000}"/>
    <cellStyle name="Vejica 2 2 4 2 6" xfId="1424" xr:uid="{00000000-0005-0000-0000-0000C00B0000}"/>
    <cellStyle name="Vejica 2 2 4 2 7" xfId="912" xr:uid="{00000000-0005-0000-0000-0000C10B0000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3" xfId="1687" xr:uid="{00000000-0005-0000-0000-0000C50B0000}"/>
    <cellStyle name="Vejica 2 2 4 3 2 4" xfId="1254" xr:uid="{00000000-0005-0000-0000-0000C60B0000}"/>
    <cellStyle name="Vejica 2 2 4 3 3" xfId="1866" xr:uid="{00000000-0005-0000-0000-0000C70B0000}"/>
    <cellStyle name="Vejica 2 2 4 3 4" xfId="1474" xr:uid="{00000000-0005-0000-0000-0000C80B0000}"/>
    <cellStyle name="Vejica 2 2 4 3 5" xfId="963" xr:uid="{00000000-0005-0000-0000-0000C90B0000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3" xfId="1595" xr:uid="{00000000-0005-0000-0000-0000CD0B0000}"/>
    <cellStyle name="Vejica 2 2 4 5 4" xfId="1162" xr:uid="{00000000-0005-0000-0000-0000CE0B0000}"/>
    <cellStyle name="Vejica 2 2 4 6" xfId="1786" xr:uid="{00000000-0005-0000-0000-0000CF0B0000}"/>
    <cellStyle name="Vejica 2 2 4 7" xfId="1380" xr:uid="{00000000-0005-0000-0000-0000D00B0000}"/>
    <cellStyle name="Vejica 2 2 4 8" xfId="866" xr:uid="{00000000-0005-0000-0000-0000D10B0000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3" xfId="1716" xr:uid="{00000000-0005-0000-0000-0000D60B0000}"/>
    <cellStyle name="Vejica 2 2 5 2 2 4" xfId="1283" xr:uid="{00000000-0005-0000-0000-0000D70B0000}"/>
    <cellStyle name="Vejica 2 2 5 2 3" xfId="1890" xr:uid="{00000000-0005-0000-0000-0000D80B0000}"/>
    <cellStyle name="Vejica 2 2 5 2 4" xfId="1503" xr:uid="{00000000-0005-0000-0000-0000D90B0000}"/>
    <cellStyle name="Vejica 2 2 5 2 5" xfId="992" xr:uid="{00000000-0005-0000-0000-0000DA0B0000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3" xfId="1621" xr:uid="{00000000-0005-0000-0000-0000DE0B0000}"/>
    <cellStyle name="Vejica 2 2 5 4 4" xfId="1188" xr:uid="{00000000-0005-0000-0000-0000DF0B0000}"/>
    <cellStyle name="Vejica 2 2 5 5" xfId="1810" xr:uid="{00000000-0005-0000-0000-0000E00B0000}"/>
    <cellStyle name="Vejica 2 2 5 6" xfId="1408" xr:uid="{00000000-0005-0000-0000-0000E10B0000}"/>
    <cellStyle name="Vejica 2 2 5 7" xfId="896" xr:uid="{00000000-0005-0000-0000-0000E20B000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3" xfId="1666" xr:uid="{00000000-0005-0000-0000-0000E60B0000}"/>
    <cellStyle name="Vejica 2 2 6 2 4" xfId="1233" xr:uid="{00000000-0005-0000-0000-0000E70B0000}"/>
    <cellStyle name="Vejica 2 2 6 3" xfId="1850" xr:uid="{00000000-0005-0000-0000-0000E80B0000}"/>
    <cellStyle name="Vejica 2 2 6 4" xfId="1453" xr:uid="{00000000-0005-0000-0000-0000E90B0000}"/>
    <cellStyle name="Vejica 2 2 6 5" xfId="942" xr:uid="{00000000-0005-0000-0000-0000EA0B0000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3" xfId="1579" xr:uid="{00000000-0005-0000-0000-0000EF0B0000}"/>
    <cellStyle name="Vejica 2 2 8 2 4" xfId="1146" xr:uid="{00000000-0005-0000-0000-0000F00B0000}"/>
    <cellStyle name="Vejica 2 2 8 3" xfId="1770" xr:uid="{00000000-0005-0000-0000-0000F10B0000}"/>
    <cellStyle name="Vejica 2 2 8 4" xfId="1361" xr:uid="{00000000-0005-0000-0000-0000F20B0000}"/>
    <cellStyle name="Vejica 2 2 8 5" xfId="839" xr:uid="{00000000-0005-0000-0000-0000F30B0000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3" xfId="1569" xr:uid="{00000000-0005-0000-0000-0000000C0000}"/>
    <cellStyle name="Vejica 4 4 4" xfId="1136" xr:uid="{00000000-0005-0000-0000-0000010C0000}"/>
    <cellStyle name="Vejica 4 5" xfId="1764" xr:uid="{00000000-0005-0000-0000-0000020C0000}"/>
    <cellStyle name="Vejica 4 6" xfId="1339" xr:uid="{00000000-0005-0000-0000-0000030C0000}"/>
    <cellStyle name="Vejica 4 7" xfId="786" xr:uid="{00000000-0005-0000-0000-0000040C000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1" xfId="753" xr:uid="{00000000-0005-0000-0000-00000B0C0000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3" xfId="1129" xr:uid="{00000000-0005-0000-0000-00000F0C0000}"/>
    <cellStyle name="Vnos 2 2 2 2 4" xfId="2241" xr:uid="{00000000-0005-0000-0000-0000100C0000}"/>
    <cellStyle name="Vnos 2 2 2 2 5" xfId="2509" xr:uid="{00000000-0005-0000-0000-0000110C0000}"/>
    <cellStyle name="Vnos 2 2 2 2 6" xfId="2778" xr:uid="{00000000-0005-0000-0000-0000120C0000}"/>
    <cellStyle name="Vnos 2 2 2 2 7" xfId="2228" xr:uid="{00000000-0005-0000-0000-0000130C0000}"/>
    <cellStyle name="Vnos 2 2 2 3" xfId="2132" xr:uid="{00000000-0005-0000-0000-0000140C0000}"/>
    <cellStyle name="Vnos 2 2 2 3 2" xfId="2736" xr:uid="{00000000-0005-0000-0000-0000150C0000}"/>
    <cellStyle name="Vnos 2 2 2 3 3" xfId="2846" xr:uid="{00000000-0005-0000-0000-0000160C0000}"/>
    <cellStyle name="Vnos 2 2 2 3 4" xfId="2950" xr:uid="{00000000-0005-0000-0000-0000170C0000}"/>
    <cellStyle name="Vnos 2 2 2 3 5" xfId="3073" xr:uid="{00000000-0005-0000-0000-0000180C0000}"/>
    <cellStyle name="Vnos 2 2 2 3 6" xfId="2613" xr:uid="{00000000-0005-0000-0000-0000190C0000}"/>
    <cellStyle name="Vnos 2 2 2 3 7" xfId="3222" xr:uid="{00000000-0005-0000-0000-00001A0C0000}"/>
    <cellStyle name="Vnos 2 2 2 4" xfId="2166" xr:uid="{00000000-0005-0000-0000-00001B0C0000}"/>
    <cellStyle name="Vnos 2 2 2 4 2" xfId="2770" xr:uid="{00000000-0005-0000-0000-00001C0C0000}"/>
    <cellStyle name="Vnos 2 2 2 4 3" xfId="2880" xr:uid="{00000000-0005-0000-0000-00001D0C0000}"/>
    <cellStyle name="Vnos 2 2 2 4 4" xfId="2984" xr:uid="{00000000-0005-0000-0000-00001E0C0000}"/>
    <cellStyle name="Vnos 2 2 2 4 5" xfId="3107" xr:uid="{00000000-0005-0000-0000-00001F0C0000}"/>
    <cellStyle name="Vnos 2 2 2 4 6" xfId="3179" xr:uid="{00000000-0005-0000-0000-0000200C0000}"/>
    <cellStyle name="Vnos 2 2 2 4 7" xfId="3256" xr:uid="{00000000-0005-0000-0000-0000210C0000}"/>
    <cellStyle name="Vnos 2 2 2 5" xfId="1231" xr:uid="{00000000-0005-0000-0000-0000220C0000}"/>
    <cellStyle name="Vnos 2 2 2 6" xfId="2310" xr:uid="{00000000-0005-0000-0000-0000230C0000}"/>
    <cellStyle name="Vnos 2 2 2 7" xfId="812" xr:uid="{00000000-0005-0000-0000-0000240C0000}"/>
    <cellStyle name="Vnos 2 2 2 8" xfId="3006" xr:uid="{00000000-0005-0000-0000-0000250C0000}"/>
    <cellStyle name="Vnos 2 2 3" xfId="1451" xr:uid="{00000000-0005-0000-0000-0000260C0000}"/>
    <cellStyle name="Vnos 2 2 3 2" xfId="2352" xr:uid="{00000000-0005-0000-0000-0000270C0000}"/>
    <cellStyle name="Vnos 2 2 3 3" xfId="2629" xr:uid="{00000000-0005-0000-0000-0000280C0000}"/>
    <cellStyle name="Vnos 2 2 3 4" xfId="2407" xr:uid="{00000000-0005-0000-0000-0000290C0000}"/>
    <cellStyle name="Vnos 2 2 3 5" xfId="2902" xr:uid="{00000000-0005-0000-0000-00002A0C0000}"/>
    <cellStyle name="Vnos 2 2 3 6" xfId="1058" xr:uid="{00000000-0005-0000-0000-00002B0C0000}"/>
    <cellStyle name="Vnos 2 2 3 7" xfId="2612" xr:uid="{00000000-0005-0000-0000-00002C0C0000}"/>
    <cellStyle name="Vnos 2 2 4" xfId="1343" xr:uid="{00000000-0005-0000-0000-00002D0C0000}"/>
    <cellStyle name="Vnos 2 2 4 2" xfId="2443" xr:uid="{00000000-0005-0000-0000-00002E0C0000}"/>
    <cellStyle name="Vnos 2 2 4 3" xfId="2510" xr:uid="{00000000-0005-0000-0000-00002F0C0000}"/>
    <cellStyle name="Vnos 2 2 4 4" xfId="2303" xr:uid="{00000000-0005-0000-0000-0000300C0000}"/>
    <cellStyle name="Vnos 2 2 4 5" xfId="2667" xr:uid="{00000000-0005-0000-0000-0000310C0000}"/>
    <cellStyle name="Vnos 2 2 4 6" xfId="2429" xr:uid="{00000000-0005-0000-0000-0000320C0000}"/>
    <cellStyle name="Vnos 2 2 4 7" xfId="765" xr:uid="{00000000-0005-0000-0000-0000330C0000}"/>
    <cellStyle name="Vnos 2 2 5" xfId="2168" xr:uid="{00000000-0005-0000-0000-0000340C0000}"/>
    <cellStyle name="Vnos 2 2 5 2" xfId="2772" xr:uid="{00000000-0005-0000-0000-0000350C0000}"/>
    <cellStyle name="Vnos 2 2 5 3" xfId="2882" xr:uid="{00000000-0005-0000-0000-0000360C0000}"/>
    <cellStyle name="Vnos 2 2 5 4" xfId="2986" xr:uid="{00000000-0005-0000-0000-0000370C0000}"/>
    <cellStyle name="Vnos 2 2 5 5" xfId="3109" xr:uid="{00000000-0005-0000-0000-0000380C0000}"/>
    <cellStyle name="Vnos 2 2 5 6" xfId="3181" xr:uid="{00000000-0005-0000-0000-0000390C0000}"/>
    <cellStyle name="Vnos 2 2 5 7" xfId="3258" xr:uid="{00000000-0005-0000-0000-00003A0C0000}"/>
    <cellStyle name="Vnos 2 2 6" xfId="1561" xr:uid="{00000000-0005-0000-0000-00003B0C0000}"/>
    <cellStyle name="Vnos 2 2 6 2" xfId="2225" xr:uid="{00000000-0005-0000-0000-00003C0C0000}"/>
    <cellStyle name="Vnos 2 2 6 3" xfId="1081" xr:uid="{00000000-0005-0000-0000-00003D0C0000}"/>
    <cellStyle name="Vnos 2 2 6 4" xfId="2395" xr:uid="{00000000-0005-0000-0000-00003E0C0000}"/>
    <cellStyle name="Vnos 2 2 6 5" xfId="2501" xr:uid="{00000000-0005-0000-0000-00003F0C0000}"/>
    <cellStyle name="Vnos 2 2 6 6" xfId="2385" xr:uid="{00000000-0005-0000-0000-0000400C0000}"/>
    <cellStyle name="Vnos 2 2 6 7" xfId="2226" xr:uid="{00000000-0005-0000-0000-0000410C0000}"/>
    <cellStyle name="Vnos 2 2 7" xfId="940" xr:uid="{00000000-0005-0000-0000-0000420C0000}"/>
    <cellStyle name="Vnos 2 2 8" xfId="850" xr:uid="{00000000-0005-0000-0000-0000430C0000}"/>
    <cellStyle name="Vnos 2 2 9" xfId="2630" xr:uid="{00000000-0005-0000-0000-0000440C0000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3" xfId="2217" xr:uid="{00000000-0005-0000-0000-0000480C0000}"/>
    <cellStyle name="Vnos 2 4 4" xfId="2348" xr:uid="{00000000-0005-0000-0000-0000490C0000}"/>
    <cellStyle name="Vnos 2 4 5" xfId="2910" xr:uid="{00000000-0005-0000-0000-00004A0C0000}"/>
    <cellStyle name="Vnos 2 4 6" xfId="2191" xr:uid="{00000000-0005-0000-0000-00004B0C0000}"/>
    <cellStyle name="Vnos 2 4 7" xfId="1111" xr:uid="{00000000-0005-0000-0000-00004C0C0000}"/>
    <cellStyle name="Vnos 2 5" xfId="831" xr:uid="{00000000-0005-0000-0000-00004D0C0000}"/>
    <cellStyle name="Vsota 2" xfId="137" xr:uid="{00000000-0005-0000-0000-00004E0C0000}"/>
    <cellStyle name="Vsota 2 10" xfId="2361" xr:uid="{00000000-0005-0000-0000-00004F0C0000}"/>
    <cellStyle name="Vsota 2 11" xfId="777" xr:uid="{00000000-0005-0000-0000-0000500C0000}"/>
    <cellStyle name="Vsota 2 12" xfId="2522" xr:uid="{00000000-0005-0000-0000-0000510C0000}"/>
    <cellStyle name="Vsota 2 2" xfId="264" xr:uid="{00000000-0005-0000-0000-0000520C0000}"/>
    <cellStyle name="Vsota 2 2 10" xfId="1064" xr:uid="{00000000-0005-0000-0000-0000530C0000}"/>
    <cellStyle name="Vsota 2 2 11" xfId="3015" xr:uid="{00000000-0005-0000-0000-0000540C0000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3" xfId="793" xr:uid="{00000000-0005-0000-0000-0000580C0000}"/>
    <cellStyle name="Vsota 2 2 2 2 4" xfId="2662" xr:uid="{00000000-0005-0000-0000-0000590C0000}"/>
    <cellStyle name="Vsota 2 2 2 2 5" xfId="2193" xr:uid="{00000000-0005-0000-0000-00005A0C0000}"/>
    <cellStyle name="Vsota 2 2 2 2 6" xfId="1038" xr:uid="{00000000-0005-0000-0000-00005B0C0000}"/>
    <cellStyle name="Vsota 2 2 2 2 7" xfId="2529" xr:uid="{00000000-0005-0000-0000-00005C0C0000}"/>
    <cellStyle name="Vsota 2 2 2 3" xfId="2133" xr:uid="{00000000-0005-0000-0000-00005D0C0000}"/>
    <cellStyle name="Vsota 2 2 2 3 2" xfId="2737" xr:uid="{00000000-0005-0000-0000-00005E0C0000}"/>
    <cellStyle name="Vsota 2 2 2 3 3" xfId="2847" xr:uid="{00000000-0005-0000-0000-00005F0C0000}"/>
    <cellStyle name="Vsota 2 2 2 3 4" xfId="2951" xr:uid="{00000000-0005-0000-0000-0000600C0000}"/>
    <cellStyle name="Vsota 2 2 2 3 5" xfId="3074" xr:uid="{00000000-0005-0000-0000-0000610C0000}"/>
    <cellStyle name="Vsota 2 2 2 3 6" xfId="2794" xr:uid="{00000000-0005-0000-0000-0000620C0000}"/>
    <cellStyle name="Vsota 2 2 2 3 7" xfId="3223" xr:uid="{00000000-0005-0000-0000-0000630C0000}"/>
    <cellStyle name="Vsota 2 2 2 4" xfId="1551" xr:uid="{00000000-0005-0000-0000-0000640C0000}"/>
    <cellStyle name="Vsota 2 2 2 4 2" xfId="2602" xr:uid="{00000000-0005-0000-0000-0000650C0000}"/>
    <cellStyle name="Vsota 2 2 2 4 3" xfId="2591" xr:uid="{00000000-0005-0000-0000-0000660C0000}"/>
    <cellStyle name="Vsota 2 2 2 4 4" xfId="792" xr:uid="{00000000-0005-0000-0000-0000670C0000}"/>
    <cellStyle name="Vsota 2 2 2 4 5" xfId="1051" xr:uid="{00000000-0005-0000-0000-0000680C0000}"/>
    <cellStyle name="Vsota 2 2 2 4 6" xfId="2644" xr:uid="{00000000-0005-0000-0000-0000690C0000}"/>
    <cellStyle name="Vsota 2 2 2 4 7" xfId="2253" xr:uid="{00000000-0005-0000-0000-00006A0C0000}"/>
    <cellStyle name="Vsota 2 2 2 5" xfId="1232" xr:uid="{00000000-0005-0000-0000-00006B0C0000}"/>
    <cellStyle name="Vsota 2 2 2 6" xfId="2311" xr:uid="{00000000-0005-0000-0000-00006C0C0000}"/>
    <cellStyle name="Vsota 2 2 2 7" xfId="2295" xr:uid="{00000000-0005-0000-0000-00006D0C0000}"/>
    <cellStyle name="Vsota 2 2 2 8" xfId="2896" xr:uid="{00000000-0005-0000-0000-00006E0C0000}"/>
    <cellStyle name="Vsota 2 2 3" xfId="1452" xr:uid="{00000000-0005-0000-0000-00006F0C0000}"/>
    <cellStyle name="Vsota 2 2 3 2" xfId="758" xr:uid="{00000000-0005-0000-0000-0000700C0000}"/>
    <cellStyle name="Vsota 2 2 3 3" xfId="1073" xr:uid="{00000000-0005-0000-0000-0000710C0000}"/>
    <cellStyle name="Vsota 2 2 3 4" xfId="810" xr:uid="{00000000-0005-0000-0000-0000720C0000}"/>
    <cellStyle name="Vsota 2 2 3 5" xfId="2544" xr:uid="{00000000-0005-0000-0000-0000730C0000}"/>
    <cellStyle name="Vsota 2 2 3 6" xfId="2248" xr:uid="{00000000-0005-0000-0000-0000740C0000}"/>
    <cellStyle name="Vsota 2 2 3 7" xfId="2914" xr:uid="{00000000-0005-0000-0000-0000750C0000}"/>
    <cellStyle name="Vsota 2 2 4" xfId="1365" xr:uid="{00000000-0005-0000-0000-0000760C0000}"/>
    <cellStyle name="Vsota 2 2 4 2" xfId="2586" xr:uid="{00000000-0005-0000-0000-0000770C0000}"/>
    <cellStyle name="Vsota 2 2 4 3" xfId="2561" xr:uid="{00000000-0005-0000-0000-0000780C0000}"/>
    <cellStyle name="Vsota 2 2 4 4" xfId="2398" xr:uid="{00000000-0005-0000-0000-0000790C0000}"/>
    <cellStyle name="Vsota 2 2 4 5" xfId="2708" xr:uid="{00000000-0005-0000-0000-00007A0C0000}"/>
    <cellStyle name="Vsota 2 2 4 6" xfId="2809" xr:uid="{00000000-0005-0000-0000-00007B0C0000}"/>
    <cellStyle name="Vsota 2 2 4 7" xfId="2205" xr:uid="{00000000-0005-0000-0000-00007C0C0000}"/>
    <cellStyle name="Vsota 2 2 5" xfId="2139" xr:uid="{00000000-0005-0000-0000-00007D0C0000}"/>
    <cellStyle name="Vsota 2 2 5 2" xfId="2743" xr:uid="{00000000-0005-0000-0000-00007E0C0000}"/>
    <cellStyle name="Vsota 2 2 5 3" xfId="2853" xr:uid="{00000000-0005-0000-0000-00007F0C0000}"/>
    <cellStyle name="Vsota 2 2 5 4" xfId="2957" xr:uid="{00000000-0005-0000-0000-0000800C0000}"/>
    <cellStyle name="Vsota 2 2 5 5" xfId="3080" xr:uid="{00000000-0005-0000-0000-0000810C0000}"/>
    <cellStyle name="Vsota 2 2 5 6" xfId="2702" xr:uid="{00000000-0005-0000-0000-0000820C0000}"/>
    <cellStyle name="Vsota 2 2 5 7" xfId="3229" xr:uid="{00000000-0005-0000-0000-0000830C0000}"/>
    <cellStyle name="Vsota 2 2 6" xfId="1338" xr:uid="{00000000-0005-0000-0000-0000840C0000}"/>
    <cellStyle name="Vsota 2 2 6 2" xfId="2598" xr:uid="{00000000-0005-0000-0000-0000850C0000}"/>
    <cellStyle name="Vsota 2 2 6 3" xfId="2506" xr:uid="{00000000-0005-0000-0000-0000860C0000}"/>
    <cellStyle name="Vsota 2 2 6 4" xfId="2665" xr:uid="{00000000-0005-0000-0000-0000870C0000}"/>
    <cellStyle name="Vsota 2 2 6 5" xfId="2433" xr:uid="{00000000-0005-0000-0000-0000880C0000}"/>
    <cellStyle name="Vsota 2 2 6 6" xfId="2292" xr:uid="{00000000-0005-0000-0000-0000890C0000}"/>
    <cellStyle name="Vsota 2 2 6 7" xfId="2998" xr:uid="{00000000-0005-0000-0000-00008A0C0000}"/>
    <cellStyle name="Vsota 2 2 7" xfId="941" xr:uid="{00000000-0005-0000-0000-00008B0C0000}"/>
    <cellStyle name="Vsota 2 2 8" xfId="783" xr:uid="{00000000-0005-0000-0000-00008C0C0000}"/>
    <cellStyle name="Vsota 2 2 9" xfId="766" xr:uid="{00000000-0005-0000-0000-00008D0C0000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3" xfId="2325" xr:uid="{00000000-0005-0000-0000-0000920C0000}"/>
    <cellStyle name="Vsota 2 4 2 4" xfId="2577" xr:uid="{00000000-0005-0000-0000-0000930C0000}"/>
    <cellStyle name="Vsota 2 4 2 5" xfId="3013" xr:uid="{00000000-0005-0000-0000-0000940C0000}"/>
    <cellStyle name="Vsota 2 4 2 6" xfId="2903" xr:uid="{00000000-0005-0000-0000-0000950C0000}"/>
    <cellStyle name="Vsota 2 4 2 7" xfId="3119" xr:uid="{00000000-0005-0000-0000-0000960C0000}"/>
    <cellStyle name="Vsota 2 4 3" xfId="2118" xr:uid="{00000000-0005-0000-0000-0000970C0000}"/>
    <cellStyle name="Vsota 2 4 3 2" xfId="2174" xr:uid="{00000000-0005-0000-0000-0000980C0000}"/>
    <cellStyle name="Vsota 2 4 3 3" xfId="2832" xr:uid="{00000000-0005-0000-0000-0000990C0000}"/>
    <cellStyle name="Vsota 2 4 3 4" xfId="2936" xr:uid="{00000000-0005-0000-0000-00009A0C0000}"/>
    <cellStyle name="Vsota 2 4 3 5" xfId="3059" xr:uid="{00000000-0005-0000-0000-00009B0C0000}"/>
    <cellStyle name="Vsota 2 4 3 6" xfId="2335" xr:uid="{00000000-0005-0000-0000-00009C0C0000}"/>
    <cellStyle name="Vsota 2 4 3 7" xfId="3208" xr:uid="{00000000-0005-0000-0000-00009D0C0000}"/>
    <cellStyle name="Vsota 2 4 4" xfId="2164" xr:uid="{00000000-0005-0000-0000-00009E0C0000}"/>
    <cellStyle name="Vsota 2 4 4 2" xfId="2768" xr:uid="{00000000-0005-0000-0000-00009F0C0000}"/>
    <cellStyle name="Vsota 2 4 4 3" xfId="2878" xr:uid="{00000000-0005-0000-0000-0000A00C0000}"/>
    <cellStyle name="Vsota 2 4 4 4" xfId="2982" xr:uid="{00000000-0005-0000-0000-0000A10C0000}"/>
    <cellStyle name="Vsota 2 4 4 5" xfId="3105" xr:uid="{00000000-0005-0000-0000-0000A20C0000}"/>
    <cellStyle name="Vsota 2 4 4 6" xfId="3177" xr:uid="{00000000-0005-0000-0000-0000A30C0000}"/>
    <cellStyle name="Vsota 2 4 4 7" xfId="3254" xr:uid="{00000000-0005-0000-0000-0000A40C0000}"/>
    <cellStyle name="Vsota 2 4 5" xfId="1145" xr:uid="{00000000-0005-0000-0000-0000A50C0000}"/>
    <cellStyle name="Vsota 2 4 6" xfId="2264" xr:uid="{00000000-0005-0000-0000-0000A60C0000}"/>
    <cellStyle name="Vsota 2 4 7" xfId="2409" xr:uid="{00000000-0005-0000-0000-0000A70C0000}"/>
    <cellStyle name="Vsota 2 4 8" xfId="3018" xr:uid="{00000000-0005-0000-0000-0000A80C0000}"/>
    <cellStyle name="Vsota 2 5" xfId="1358" xr:uid="{00000000-0005-0000-0000-0000A90C0000}"/>
    <cellStyle name="Vsota 2 5 2" xfId="2413" xr:uid="{00000000-0005-0000-0000-0000AA0C0000}"/>
    <cellStyle name="Vsota 2 5 3" xfId="2186" xr:uid="{00000000-0005-0000-0000-0000AB0C0000}"/>
    <cellStyle name="Vsota 2 5 4" xfId="2799" xr:uid="{00000000-0005-0000-0000-0000AC0C0000}"/>
    <cellStyle name="Vsota 2 5 5" xfId="2277" xr:uid="{00000000-0005-0000-0000-0000AD0C0000}"/>
    <cellStyle name="Vsota 2 5 6" xfId="2516" xr:uid="{00000000-0005-0000-0000-0000AE0C0000}"/>
    <cellStyle name="Vsota 2 5 7" xfId="3149" xr:uid="{00000000-0005-0000-0000-0000AF0C0000}"/>
    <cellStyle name="Vsota 2 6" xfId="1355" xr:uid="{00000000-0005-0000-0000-0000B00C0000}"/>
    <cellStyle name="Vsota 2 6 2" xfId="2649" xr:uid="{00000000-0005-0000-0000-0000B10C0000}"/>
    <cellStyle name="Vsota 2 6 3" xfId="2482" xr:uid="{00000000-0005-0000-0000-0000B20C0000}"/>
    <cellStyle name="Vsota 2 6 4" xfId="2696" xr:uid="{00000000-0005-0000-0000-0000B30C0000}"/>
    <cellStyle name="Vsota 2 6 5" xfId="2589" xr:uid="{00000000-0005-0000-0000-0000B40C0000}"/>
    <cellStyle name="Vsota 2 6 6" xfId="1104" xr:uid="{00000000-0005-0000-0000-0000B50C0000}"/>
    <cellStyle name="Vsota 2 6 7" xfId="2430" xr:uid="{00000000-0005-0000-0000-0000B60C0000}"/>
    <cellStyle name="Vsota 2 7" xfId="2153" xr:uid="{00000000-0005-0000-0000-0000B70C0000}"/>
    <cellStyle name="Vsota 2 7 2" xfId="2757" xr:uid="{00000000-0005-0000-0000-0000B80C0000}"/>
    <cellStyle name="Vsota 2 7 3" xfId="2867" xr:uid="{00000000-0005-0000-0000-0000B90C0000}"/>
    <cellStyle name="Vsota 2 7 4" xfId="2971" xr:uid="{00000000-0005-0000-0000-0000BA0C0000}"/>
    <cellStyle name="Vsota 2 7 5" xfId="3094" xr:uid="{00000000-0005-0000-0000-0000BB0C0000}"/>
    <cellStyle name="Vsota 2 7 6" xfId="3166" xr:uid="{00000000-0005-0000-0000-0000BC0C0000}"/>
    <cellStyle name="Vsota 2 7 7" xfId="3243" xr:uid="{00000000-0005-0000-0000-0000BD0C0000}"/>
    <cellStyle name="Vsota 2 8" xfId="832" xr:uid="{00000000-0005-0000-0000-0000BE0C0000}"/>
    <cellStyle name="Vsota 2 9" xfId="825" xr:uid="{00000000-0005-0000-0000-0000BF0C0000}"/>
    <cellStyle name="Warning Text" xfId="49" xr:uid="{00000000-0005-0000-0000-0000C00C0000}"/>
    <cellStyle name="Warning Text 2" xfId="559" xr:uid="{00000000-0005-0000-0000-0000C10C0000}"/>
  </cellStyles>
  <dxfs count="136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bottom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bottom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Tahoma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4" totalsRowCount="1" headerRowDxfId="1363" dataDxfId="1361" headerRowBorderDxfId="1362" tableBorderDxfId="1360" totalsRowBorderDxfId="1359">
  <tableColumns count="21">
    <tableColumn id="1" xr3:uid="{00000000-0010-0000-0000-000001000000}" name="Zap. št." totalsRowLabel="Vsota" dataDxfId="1358" totalsRowDxfId="1357"/>
    <tableColumn id="2" xr3:uid="{00000000-0010-0000-0000-000002000000}" name="Tehnična specifikacija živila (stolpec 2, 2a, 2b, 2c)" dataDxfId="1356" totalsRowDxfId="1355"/>
    <tableColumn id="3" xr3:uid="{00000000-0010-0000-0000-000003000000}" name="ZAHTEVANO PAKIRANJE                    Masa/volumen" dataDxfId="1354" totalsRowDxfId="1353"/>
    <tableColumn id="4" xr3:uid="{00000000-0010-0000-0000-000004000000}" name=" ZAHTEVANO PAKIRANJE       Enota" dataDxfId="1352" totalsRowDxfId="1351"/>
    <tableColumn id="21" xr3:uid="{00000000-0010-0000-0000-000015000000}" name="ZAHTEVANA SHEMA KAKOVOSTI" dataDxfId="1350" totalsRowDxfId="1349"/>
    <tableColumn id="5" xr3:uid="{00000000-0010-0000-0000-000005000000}" name="Okvirna količina" dataDxfId="1348" totalsRowDxfId="1347" dataCellStyle="Valuta"/>
    <tableColumn id="6" xr3:uid="{00000000-0010-0000-0000-000006000000}" name="Enota mere količine" dataDxfId="1346" totalsRowDxfId="1345"/>
    <tableColumn id="7" xr3:uid="{00000000-0010-0000-0000-000007000000}" name="Preračunana masa/volumen/kos na enoto kg" totalsRowFunction="sum" dataDxfId="1344" totalsRowDxfId="134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342" totalsRowDxfId="134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340" totalsRowDxfId="1339" dataCellStyle="Valuta"/>
    <tableColumn id="10" xr3:uid="{00000000-0010-0000-0000-00000A000000}" name="BLAGOVNA ZNAMKA ali PROIZVAJALEC" dataDxfId="1338" totalsRowDxfId="1337" dataCellStyle="Valuta"/>
    <tableColumn id="11" xr3:uid="{00000000-0010-0000-0000-00000B000000}" name=" (PRODAJNO) IME, pod katerim se živilo daje v promet za ponujeno živilo " dataDxfId="1336" totalsRowDxfId="1335" dataCellStyle="Valuta"/>
    <tableColumn id="12" xr3:uid="{00000000-0010-0000-0000-00000C000000}" name="Dejanska masa/volumen ponujenega živila" dataDxfId="1334" totalsRowDxfId="1333" dataCellStyle="Valuta"/>
    <tableColumn id="13" xr3:uid="{00000000-0010-0000-0000-00000D000000}" name="cena/enota brez DDV v EUR" dataDxfId="1332" totalsRowDxfId="1331"/>
    <tableColumn id="14" xr3:uid="{00000000-0010-0000-0000-00000E000000}" name="Cena za dejansko maso/volumen ponujenega živila brez DDV " dataDxfId="1330" totalsRowDxfId="1329"/>
    <tableColumn id="15" xr3:uid="{00000000-0010-0000-0000-00000F000000}" name="Stopnja DDV (%)" dataDxfId="1328" totalsRowDxfId="1327"/>
    <tableColumn id="16" xr3:uid="{00000000-0010-0000-0000-000010000000}" name="Davek (EUR)" dataDxfId="1326" totalsRowDxfId="132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324" totalsRowDxfId="132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322" totalsRowDxfId="132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320" totalsRowDxfId="131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318" totalsRowDxfId="131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68" totalsRowCount="1" headerRowDxfId="1316" dataDxfId="1314" headerRowBorderDxfId="1315" tableBorderDxfId="1313" totalsRowBorderDxfId="1312">
  <tableColumns count="21">
    <tableColumn id="1" xr3:uid="{00000000-0010-0000-0100-000001000000}" name="Zap. št." totalsRowLabel="Vsota" dataDxfId="1311" totalsRowDxfId="1310"/>
    <tableColumn id="2" xr3:uid="{00000000-0010-0000-0100-000002000000}" name="Tehnična specifikacija živila (stolpec 2, 2a, 2b, 2c)" dataDxfId="1309" totalsRowDxfId="1308"/>
    <tableColumn id="3" xr3:uid="{00000000-0010-0000-0100-000003000000}" name="ZAHTEVANO PAKIRANJE                    Masa/volumen" dataDxfId="1307" totalsRowDxfId="1306"/>
    <tableColumn id="4" xr3:uid="{00000000-0010-0000-0100-000004000000}" name=" ZAHTEVANO PAKIRANJE       Enota" dataDxfId="1305" totalsRowDxfId="1304"/>
    <tableColumn id="21" xr3:uid="{00000000-0010-0000-0100-000015000000}" name="ZAHTEVANA SHEMA KAKOVOSTI" dataDxfId="1303" totalsRowDxfId="1302"/>
    <tableColumn id="5" xr3:uid="{00000000-0010-0000-0100-000005000000}" name="Okvirna količina" dataDxfId="1301" totalsRowDxfId="1300" dataCellStyle="Valuta"/>
    <tableColumn id="6" xr3:uid="{00000000-0010-0000-0100-000006000000}" name="Enota mere količine" dataDxfId="1299" totalsRowDxfId="1298"/>
    <tableColumn id="7" xr3:uid="{00000000-0010-0000-0100-000007000000}" name="Preračunana masa/volumen/kos na enoto kg" totalsRowFunction="sum" dataDxfId="1297" totalsRowDxfId="129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295" totalsRowDxfId="129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293" totalsRowDxfId="1292" dataCellStyle="Valuta"/>
    <tableColumn id="10" xr3:uid="{00000000-0010-0000-0100-00000A000000}" name="BLAGOVNA ZNAMKA ali PROIZVAJALEC" dataDxfId="1291" totalsRowDxfId="1290" dataCellStyle="Valuta"/>
    <tableColumn id="11" xr3:uid="{00000000-0010-0000-0100-00000B000000}" name=" (PRODAJNO) IME, pod katerim se živilo daje v promet za ponujeno živilo " dataDxfId="1289" totalsRowDxfId="1288" dataCellStyle="Valuta"/>
    <tableColumn id="12" xr3:uid="{00000000-0010-0000-0100-00000C000000}" name="Dejanska masa/volumen ponujenega živila" dataDxfId="1287" totalsRowDxfId="1286" dataCellStyle="Valuta"/>
    <tableColumn id="13" xr3:uid="{00000000-0010-0000-0100-00000D000000}" name="cena/enota brez DDV v EUR" dataDxfId="1285" totalsRowDxfId="1284"/>
    <tableColumn id="14" xr3:uid="{00000000-0010-0000-0100-00000E000000}" name="Cena za dejansko maso/volumen ponujenega živila brez DDV " dataDxfId="1283" totalsRowDxfId="1282"/>
    <tableColumn id="15" xr3:uid="{00000000-0010-0000-0100-00000F000000}" name="Stopnja DDV (%)" dataDxfId="1281" totalsRowDxfId="1280"/>
    <tableColumn id="16" xr3:uid="{00000000-0010-0000-0100-000010000000}" name="Davek (EUR)" dataDxfId="1279" totalsRowDxfId="127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277" totalsRowDxfId="127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275" totalsRowDxfId="127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273" totalsRowDxfId="127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271" totalsRowDxfId="127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01" totalsRowCount="1" headerRowDxfId="1269" dataDxfId="1267" headerRowBorderDxfId="1268" tableBorderDxfId="1266" totalsRowBorderDxfId="1265">
  <tableColumns count="21">
    <tableColumn id="1" xr3:uid="{00000000-0010-0000-0200-000001000000}" name="Zap. št." totalsRowLabel="Vsota" dataDxfId="1264" totalsRowDxfId="1263"/>
    <tableColumn id="2" xr3:uid="{00000000-0010-0000-0200-000002000000}" name="Tehnična specifikacija živila (stolpec 2, 2a, 2b, 2c)" dataDxfId="1262" totalsRowDxfId="1261"/>
    <tableColumn id="3" xr3:uid="{00000000-0010-0000-0200-000003000000}" name="ZAHTEVANO PAKIRANJE                    Masa/volumen" dataDxfId="1260" totalsRowDxfId="1259"/>
    <tableColumn id="4" xr3:uid="{00000000-0010-0000-0200-000004000000}" name=" ZAHTEVANO PAKIRANJE       Enota" dataDxfId="1258" totalsRowDxfId="1257"/>
    <tableColumn id="21" xr3:uid="{00000000-0010-0000-0200-000015000000}" name="ZAHTEVANA SHEMA KAKOVOSTI" dataDxfId="1256" totalsRowDxfId="1255"/>
    <tableColumn id="5" xr3:uid="{00000000-0010-0000-0200-000005000000}" name="Okvirna količina" dataDxfId="1254" totalsRowDxfId="1253" dataCellStyle="Valuta"/>
    <tableColumn id="6" xr3:uid="{00000000-0010-0000-0200-000006000000}" name="Enota mere količine" dataDxfId="1252" totalsRowDxfId="1251"/>
    <tableColumn id="7" xr3:uid="{00000000-0010-0000-0200-000007000000}" name="Preračunana masa/volumen/kos na enoto kg" totalsRowFunction="sum" dataDxfId="1250" totalsRowDxfId="124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248" totalsRowDxfId="124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246" totalsRowDxfId="1245" dataCellStyle="Valuta"/>
    <tableColumn id="10" xr3:uid="{00000000-0010-0000-0200-00000A000000}" name="BLAGOVNA ZNAMKA ali PROIZVAJALEC" dataDxfId="1244" totalsRowDxfId="1243" dataCellStyle="Valuta"/>
    <tableColumn id="11" xr3:uid="{00000000-0010-0000-0200-00000B000000}" name=" (PRODAJNO) IME, pod katerim se živilo daje v promet za ponujeno živilo " dataDxfId="1242" totalsRowDxfId="1241" dataCellStyle="Valuta"/>
    <tableColumn id="12" xr3:uid="{00000000-0010-0000-0200-00000C000000}" name="Dejanska masa/volumen ponujenega živila" dataDxfId="1240" totalsRowDxfId="1239" dataCellStyle="Valuta"/>
    <tableColumn id="13" xr3:uid="{00000000-0010-0000-0200-00000D000000}" name="cena/enota brez DDV v EUR" dataDxfId="1238" totalsRowDxfId="1237"/>
    <tableColumn id="14" xr3:uid="{00000000-0010-0000-0200-00000E000000}" name="Cena za dejansko maso/volumen ponujenega živila brez DDV " dataDxfId="1236" totalsRowDxfId="1235"/>
    <tableColumn id="15" xr3:uid="{00000000-0010-0000-0200-00000F000000}" name="Stopnja DDV (%)" dataDxfId="1234" totalsRowDxfId="1233"/>
    <tableColumn id="16" xr3:uid="{00000000-0010-0000-0200-000010000000}" name="Davek (EUR)" dataDxfId="1232" totalsRowDxfId="123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230" totalsRowDxfId="122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228" totalsRowDxfId="122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226" totalsRowDxfId="122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1224" totalsRowDxfId="122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4" totalsRowCount="1" headerRowDxfId="1222" dataDxfId="1220" headerRowBorderDxfId="1221" tableBorderDxfId="1219" totalsRowBorderDxfId="1218">
  <tableColumns count="21">
    <tableColumn id="1" xr3:uid="{00000000-0010-0000-0300-000001000000}" name="Zap. št." totalsRowLabel="Vsota" dataDxfId="1217" totalsRowDxfId="1216"/>
    <tableColumn id="2" xr3:uid="{00000000-0010-0000-0300-000002000000}" name="Tehnična specifikacija živila (stolpec 2, 2a, 2b, 2c)" dataDxfId="1215" totalsRowDxfId="1214"/>
    <tableColumn id="3" xr3:uid="{00000000-0010-0000-0300-000003000000}" name="ZAHTEVANO PAKIRANJE                    Masa/volumen" dataDxfId="1213" totalsRowDxfId="1212"/>
    <tableColumn id="4" xr3:uid="{00000000-0010-0000-0300-000004000000}" name=" ZAHTEVANO PAKIRANJE       Enota" dataDxfId="1211" totalsRowDxfId="1210"/>
    <tableColumn id="21" xr3:uid="{00000000-0010-0000-0300-000015000000}" name="ZAHTEVANA SHEMA KAKOVOSTI" dataDxfId="1209" totalsRowDxfId="1208"/>
    <tableColumn id="5" xr3:uid="{00000000-0010-0000-0300-000005000000}" name="Okvirna količina" dataDxfId="1207" totalsRowDxfId="1206" dataCellStyle="Valuta"/>
    <tableColumn id="6" xr3:uid="{00000000-0010-0000-0300-000006000000}" name="Enota mere količine" dataDxfId="1205" totalsRowDxfId="1204"/>
    <tableColumn id="7" xr3:uid="{00000000-0010-0000-0300-000007000000}" name="Preračunana masa/volumen/kos na enoto kg" totalsRowFunction="sum" dataDxfId="1203" totalsRowDxfId="120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201" totalsRowDxfId="120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199" totalsRowDxfId="1198" dataCellStyle="Valuta"/>
    <tableColumn id="10" xr3:uid="{00000000-0010-0000-0300-00000A000000}" name="BLAGOVNA ZNAMKA ali PROIZVAJALEC" dataDxfId="1197" totalsRowDxfId="1196" dataCellStyle="Valuta"/>
    <tableColumn id="11" xr3:uid="{00000000-0010-0000-0300-00000B000000}" name=" (PRODAJNO) IME, pod katerim se živilo daje v promet za ponujeno živilo " dataDxfId="1195" totalsRowDxfId="1194" dataCellStyle="Valuta"/>
    <tableColumn id="12" xr3:uid="{00000000-0010-0000-0300-00000C000000}" name="Dejanska masa/volumen ponujenega živila" dataDxfId="1193" totalsRowDxfId="1192" dataCellStyle="Valuta"/>
    <tableColumn id="13" xr3:uid="{00000000-0010-0000-0300-00000D000000}" name="cena/enota brez DDV v EUR" dataDxfId="1191" totalsRowDxfId="1190"/>
    <tableColumn id="14" xr3:uid="{00000000-0010-0000-0300-00000E000000}" name="Cena za dejansko maso/volumen ponujenega živila brez DDV " dataDxfId="1189" totalsRowDxfId="1188"/>
    <tableColumn id="15" xr3:uid="{00000000-0010-0000-0300-00000F000000}" name="Stopnja DDV (%)" dataDxfId="1187" totalsRowDxfId="1186"/>
    <tableColumn id="16" xr3:uid="{00000000-0010-0000-0300-000010000000}" name="Davek (EUR)" dataDxfId="1185" totalsRowDxfId="118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183" totalsRowDxfId="118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181" totalsRowDxfId="118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179" totalsRowDxfId="117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1177" totalsRowDxfId="117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3" totalsRowCount="1" headerRowDxfId="1175" dataDxfId="1173" headerRowBorderDxfId="1174" tableBorderDxfId="1172" totalsRowBorderDxfId="1171">
  <tableColumns count="21">
    <tableColumn id="1" xr3:uid="{00000000-0010-0000-0400-000001000000}" name="Zap. št." totalsRowLabel="Vsota" dataDxfId="1170" totalsRowDxfId="1169"/>
    <tableColumn id="2" xr3:uid="{00000000-0010-0000-0400-000002000000}" name="Tehnična specifikacija živila (stolpec 2, 2a, 2b, 2c)" dataDxfId="1168" totalsRowDxfId="1167"/>
    <tableColumn id="3" xr3:uid="{00000000-0010-0000-0400-000003000000}" name="ZAHTEVANO PAKIRANJE                    Masa/volumen" dataDxfId="1166" totalsRowDxfId="1165"/>
    <tableColumn id="4" xr3:uid="{00000000-0010-0000-0400-000004000000}" name=" ZAHTEVANO PAKIRANJE       Enota" dataDxfId="1164" totalsRowDxfId="1163"/>
    <tableColumn id="21" xr3:uid="{00000000-0010-0000-0400-000015000000}" name="ZAHTEVANA SHEMA KAKOVOSTI" dataDxfId="1162" totalsRowDxfId="1161"/>
    <tableColumn id="5" xr3:uid="{00000000-0010-0000-0400-000005000000}" name="Okvirna količina" dataDxfId="1160" totalsRowDxfId="1159" dataCellStyle="Valuta"/>
    <tableColumn id="6" xr3:uid="{00000000-0010-0000-0400-000006000000}" name="Enota mere količine" dataDxfId="1158" totalsRowDxfId="1157"/>
    <tableColumn id="7" xr3:uid="{00000000-0010-0000-0400-000007000000}" name="Preračunana masa/volumen/kos na enoto kg" totalsRowFunction="sum" dataDxfId="1156" totalsRowDxfId="115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154" totalsRowDxfId="115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152" totalsRowDxfId="1151" dataCellStyle="Valuta"/>
    <tableColumn id="10" xr3:uid="{00000000-0010-0000-0400-00000A000000}" name="BLAGOVNA ZNAMKA ali PROIZVAJALEC" dataDxfId="1150" totalsRowDxfId="1149" dataCellStyle="Valuta"/>
    <tableColumn id="11" xr3:uid="{00000000-0010-0000-0400-00000B000000}" name=" (PRODAJNO) IME, pod katerim se živilo daje v promet za ponujeno živilo " dataDxfId="1148" totalsRowDxfId="1147" dataCellStyle="Valuta"/>
    <tableColumn id="12" xr3:uid="{00000000-0010-0000-0400-00000C000000}" name="Dejanska masa/volumen ponujenega živila" dataDxfId="1146" totalsRowDxfId="1145" dataCellStyle="Valuta"/>
    <tableColumn id="13" xr3:uid="{00000000-0010-0000-0400-00000D000000}" name="cena/enota brez DDV v EUR" dataDxfId="1144" totalsRowDxfId="1143"/>
    <tableColumn id="14" xr3:uid="{00000000-0010-0000-0400-00000E000000}" name="Cena za dejansko maso/volumen ponujenega živila brez DDV " dataDxfId="1142" totalsRowDxfId="1141"/>
    <tableColumn id="15" xr3:uid="{00000000-0010-0000-0400-00000F000000}" name="Stopnja DDV (%)" dataDxfId="1140" totalsRowDxfId="1139"/>
    <tableColumn id="16" xr3:uid="{00000000-0010-0000-0400-000010000000}" name="Davek (EUR)" dataDxfId="1138" totalsRowDxfId="113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136" totalsRowDxfId="113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134" totalsRowDxfId="113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132" totalsRowDxfId="113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130" totalsRowDxfId="112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6" totalsRowCount="1" headerRowDxfId="1128" dataDxfId="1126" headerRowBorderDxfId="1127" tableBorderDxfId="1125" totalsRowBorderDxfId="1124">
  <tableColumns count="21">
    <tableColumn id="1" xr3:uid="{00000000-0010-0000-0500-000001000000}" name="Zap. št." totalsRowLabel="Vsota" dataDxfId="1123" totalsRowDxfId="1122"/>
    <tableColumn id="2" xr3:uid="{00000000-0010-0000-0500-000002000000}" name="Tehnična specifikacija živila (stolpec 2, 2a, 2b, 2c)" dataDxfId="1121" totalsRowDxfId="1120"/>
    <tableColumn id="3" xr3:uid="{00000000-0010-0000-0500-000003000000}" name="ZAHTEVANO PAKIRANJE                    Masa/volumen" dataDxfId="1119" totalsRowDxfId="1118"/>
    <tableColumn id="4" xr3:uid="{00000000-0010-0000-0500-000004000000}" name=" ZAHTEVANO PAKIRANJE       Enota" dataDxfId="1117" totalsRowDxfId="1116"/>
    <tableColumn id="21" xr3:uid="{00000000-0010-0000-0500-000015000000}" name="ZAHTEVANA SHEMA KAKOVOSTI" dataDxfId="1115" totalsRowDxfId="1114"/>
    <tableColumn id="5" xr3:uid="{00000000-0010-0000-0500-000005000000}" name="Okvirna količina" dataDxfId="1113" totalsRowDxfId="1112" dataCellStyle="Valuta"/>
    <tableColumn id="6" xr3:uid="{00000000-0010-0000-0500-000006000000}" name="Enota mere količine" dataDxfId="1111" totalsRowDxfId="1110"/>
    <tableColumn id="7" xr3:uid="{00000000-0010-0000-0500-000007000000}" name="Preračunana masa/volumen/kos na enoto kg" totalsRowFunction="sum" dataDxfId="1109" totalsRowDxfId="110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107" totalsRowDxfId="110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105" totalsRowDxfId="1104" dataCellStyle="Valuta"/>
    <tableColumn id="10" xr3:uid="{00000000-0010-0000-0500-00000A000000}" name="BLAGOVNA ZNAMKA ali PROIZVAJALEC" dataDxfId="1103" totalsRowDxfId="1102" dataCellStyle="Valuta"/>
    <tableColumn id="11" xr3:uid="{00000000-0010-0000-0500-00000B000000}" name=" (PRODAJNO) IME, pod katerim se živilo daje v promet za ponujeno živilo " dataDxfId="1101" totalsRowDxfId="1100" dataCellStyle="Valuta"/>
    <tableColumn id="12" xr3:uid="{00000000-0010-0000-0500-00000C000000}" name="Dejanska masa/volumen ponujenega živila" dataDxfId="1099" totalsRowDxfId="1098" dataCellStyle="Valuta"/>
    <tableColumn id="13" xr3:uid="{00000000-0010-0000-0500-00000D000000}" name="cena/enota brez DDV v EUR" dataDxfId="1097" totalsRowDxfId="1096"/>
    <tableColumn id="14" xr3:uid="{00000000-0010-0000-0500-00000E000000}" name="Cena za dejansko maso/volumen ponujenega živila brez DDV " dataDxfId="1095" totalsRowDxfId="1094"/>
    <tableColumn id="15" xr3:uid="{00000000-0010-0000-0500-00000F000000}" name="Stopnja DDV (%)" dataDxfId="1093" totalsRowDxfId="1092"/>
    <tableColumn id="16" xr3:uid="{00000000-0010-0000-0500-000010000000}" name="Davek (EUR)" dataDxfId="1091" totalsRowDxfId="109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089" totalsRowDxfId="108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087" totalsRowDxfId="108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085" totalsRowDxfId="108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1083" totalsRowDxfId="108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46" totalsRowCount="1" headerRowDxfId="1081" dataDxfId="1079" headerRowBorderDxfId="1080" tableBorderDxfId="1078" totalsRowBorderDxfId="1077">
  <tableColumns count="21">
    <tableColumn id="1" xr3:uid="{00000000-0010-0000-0600-000001000000}" name="Zap. št." totalsRowLabel="Vsota" dataDxfId="1076" totalsRowDxfId="1075"/>
    <tableColumn id="2" xr3:uid="{00000000-0010-0000-0600-000002000000}" name="Tehnična specifikacija živila (stolpec 2, 2a, 2b, 2c)" dataDxfId="1074" totalsRowDxfId="1073"/>
    <tableColumn id="3" xr3:uid="{00000000-0010-0000-0600-000003000000}" name="ZAHTEVANO PAKIRANJE                    Masa/volumen" dataDxfId="1072" totalsRowDxfId="1071"/>
    <tableColumn id="4" xr3:uid="{00000000-0010-0000-0600-000004000000}" name=" ZAHTEVANO PAKIRANJE       Enota" dataDxfId="1070" totalsRowDxfId="1069"/>
    <tableColumn id="21" xr3:uid="{00000000-0010-0000-0600-000015000000}" name="ZAHTEVANA SHEMA KAKOVOSTI" dataDxfId="1068" totalsRowDxfId="1067"/>
    <tableColumn id="5" xr3:uid="{00000000-0010-0000-0600-000005000000}" name="Okvirna količina" dataDxfId="1066" totalsRowDxfId="1065" dataCellStyle="Valuta"/>
    <tableColumn id="6" xr3:uid="{00000000-0010-0000-0600-000006000000}" name="Enota mere količine" dataDxfId="1064" totalsRowDxfId="1063"/>
    <tableColumn id="7" xr3:uid="{00000000-0010-0000-0600-000007000000}" name="Preračunana masa/volumen/kos na enoto kg" totalsRowFunction="sum" dataDxfId="1062" totalsRowDxfId="106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060" totalsRowDxfId="105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058" totalsRowDxfId="1057" dataCellStyle="Valuta"/>
    <tableColumn id="10" xr3:uid="{00000000-0010-0000-0600-00000A000000}" name="BLAGOVNA ZNAMKA ali PROIZVAJALEC" dataDxfId="1056" totalsRowDxfId="1055" dataCellStyle="Valuta"/>
    <tableColumn id="11" xr3:uid="{00000000-0010-0000-0600-00000B000000}" name=" (PRODAJNO) IME, pod katerim se živilo daje v promet za ponujeno živilo " dataDxfId="1054" totalsRowDxfId="1053" dataCellStyle="Valuta"/>
    <tableColumn id="12" xr3:uid="{00000000-0010-0000-0600-00000C000000}" name="Dejanska masa/volumen ponujenega živila" dataDxfId="1052" totalsRowDxfId="1051" dataCellStyle="Valuta"/>
    <tableColumn id="13" xr3:uid="{00000000-0010-0000-0600-00000D000000}" name="cena/enota brez DDV v EUR" dataDxfId="1050" totalsRowDxfId="1049"/>
    <tableColumn id="14" xr3:uid="{00000000-0010-0000-0600-00000E000000}" name="Cena za dejansko maso/volumen ponujenega živila brez DDV " dataDxfId="1048" totalsRowDxfId="1047"/>
    <tableColumn id="15" xr3:uid="{00000000-0010-0000-0600-00000F000000}" name="Stopnja DDV (%)" dataDxfId="1046" totalsRowDxfId="1045"/>
    <tableColumn id="16" xr3:uid="{00000000-0010-0000-0600-000010000000}" name="Davek (EUR)" dataDxfId="1044" totalsRowDxfId="104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042" totalsRowDxfId="104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040" totalsRowDxfId="103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038" totalsRowDxfId="103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1036" totalsRowDxfId="103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7000000}" name="Sklop8" displayName="Sklop8" ref="A15:U20" totalsRowCount="1" headerRowDxfId="1034" dataDxfId="1032" headerRowBorderDxfId="1033" tableBorderDxfId="1031" totalsRowBorderDxfId="1030">
  <tableColumns count="21">
    <tableColumn id="1" xr3:uid="{00000000-0010-0000-0700-000001000000}" name="Zap. št." totalsRowLabel="Vsota" dataDxfId="1029" totalsRowDxfId="1028"/>
    <tableColumn id="2" xr3:uid="{00000000-0010-0000-0700-000002000000}" name="Tehnična specifikacija živila (stolpec 2, 2a, 2b, 2c)" dataDxfId="1027" totalsRowDxfId="1026"/>
    <tableColumn id="3" xr3:uid="{00000000-0010-0000-0700-000003000000}" name="ZAHTEVANO PAKIRANJE                    Masa/volumen" dataDxfId="1025" totalsRowDxfId="1024"/>
    <tableColumn id="4" xr3:uid="{00000000-0010-0000-0700-000004000000}" name=" ZAHTEVANO PAKIRANJE       Enota" dataDxfId="1023" totalsRowDxfId="1022"/>
    <tableColumn id="21" xr3:uid="{00000000-0010-0000-0700-000015000000}" name="ZAHTEVANA SHEMA KAKOVOSTI" dataDxfId="1021" totalsRowDxfId="1020"/>
    <tableColumn id="5" xr3:uid="{00000000-0010-0000-0700-000005000000}" name="Okvirna količina" dataDxfId="1019" totalsRowDxfId="1018" dataCellStyle="Valuta"/>
    <tableColumn id="6" xr3:uid="{00000000-0010-0000-0700-000006000000}" name="Enota mere količine" dataDxfId="1017" totalsRowDxfId="1016"/>
    <tableColumn id="7" xr3:uid="{00000000-0010-0000-0700-000007000000}" name="Preračunana masa/volumen/kos na enoto kg" totalsRowFunction="sum" dataDxfId="1015" totalsRowDxfId="101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013" totalsRowDxfId="101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011" totalsRowDxfId="1010" dataCellStyle="Valuta"/>
    <tableColumn id="10" xr3:uid="{00000000-0010-0000-0700-00000A000000}" name="BLAGOVNA ZNAMKA ali PROIZVAJALEC" dataDxfId="1009" totalsRowDxfId="1008" dataCellStyle="Valuta"/>
    <tableColumn id="11" xr3:uid="{00000000-0010-0000-0700-00000B000000}" name=" (PRODAJNO) IME, pod katerim se živilo daje v promet za ponujeno živilo " dataDxfId="1007" totalsRowDxfId="1006" dataCellStyle="Valuta"/>
    <tableColumn id="12" xr3:uid="{00000000-0010-0000-0700-00000C000000}" name="Dejanska masa/volumen ponujenega živila" dataDxfId="1005" totalsRowDxfId="1004" dataCellStyle="Valuta"/>
    <tableColumn id="13" xr3:uid="{00000000-0010-0000-0700-00000D000000}" name="cena/enota brez DDV v EUR" dataDxfId="1003" totalsRowDxfId="1002"/>
    <tableColumn id="14" xr3:uid="{00000000-0010-0000-0700-00000E000000}" name="Cena za dejansko maso/volumen ponujenega živila brez DDV " dataDxfId="1001" totalsRowDxfId="1000"/>
    <tableColumn id="15" xr3:uid="{00000000-0010-0000-0700-00000F000000}" name="Stopnja DDV (%)" dataDxfId="999" totalsRowDxfId="998"/>
    <tableColumn id="16" xr3:uid="{00000000-0010-0000-0700-000010000000}" name="Davek (EUR)" dataDxfId="997" totalsRowDxfId="99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995" totalsRowDxfId="99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993" totalsRowDxfId="99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991" totalsRowDxfId="99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989" totalsRowDxfId="98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8000000}" name="Sklop9" displayName="Sklop9" ref="A15:U42" totalsRowCount="1" headerRowDxfId="987" dataDxfId="985" headerRowBorderDxfId="986" tableBorderDxfId="984" totalsRowBorderDxfId="983">
  <tableColumns count="21">
    <tableColumn id="1" xr3:uid="{00000000-0010-0000-0800-000001000000}" name="Zap. št." totalsRowLabel="Vsota" dataDxfId="982" totalsRowDxfId="981"/>
    <tableColumn id="2" xr3:uid="{00000000-0010-0000-0800-000002000000}" name="Tehnična specifikacija živila (stolpec 2, 2a, 2b, 2c)" dataDxfId="980" totalsRowDxfId="979"/>
    <tableColumn id="3" xr3:uid="{00000000-0010-0000-0800-000003000000}" name="ZAHTEVANO PAKIRANJE                    Masa/volumen" dataDxfId="978" totalsRowDxfId="977"/>
    <tableColumn id="4" xr3:uid="{00000000-0010-0000-0800-000004000000}" name=" ZAHTEVANO PAKIRANJE       Enota" dataDxfId="976" totalsRowDxfId="975"/>
    <tableColumn id="21" xr3:uid="{00000000-0010-0000-0800-000015000000}" name="ZAHTEVANA SHEMA KAKOVOSTI" dataDxfId="974" totalsRowDxfId="973"/>
    <tableColumn id="5" xr3:uid="{00000000-0010-0000-0800-000005000000}" name="Okvirna količina" dataDxfId="972" totalsRowDxfId="971" dataCellStyle="Valuta"/>
    <tableColumn id="6" xr3:uid="{00000000-0010-0000-0800-000006000000}" name="Enota mere količine" dataDxfId="970" totalsRowDxfId="969"/>
    <tableColumn id="7" xr3:uid="{00000000-0010-0000-0800-000007000000}" name="Preračunana masa/volumen/kos na enoto kg" totalsRowFunction="sum" dataDxfId="968" totalsRowDxfId="96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966" totalsRowDxfId="96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964" totalsRowDxfId="963" dataCellStyle="Valuta"/>
    <tableColumn id="10" xr3:uid="{00000000-0010-0000-0800-00000A000000}" name="BLAGOVNA ZNAMKA ali PROIZVAJALEC" dataDxfId="962" totalsRowDxfId="961" dataCellStyle="Valuta"/>
    <tableColumn id="11" xr3:uid="{00000000-0010-0000-0800-00000B000000}" name=" (PRODAJNO) IME, pod katerim se živilo daje v promet za ponujeno živilo " dataDxfId="960" totalsRowDxfId="959" dataCellStyle="Valuta"/>
    <tableColumn id="12" xr3:uid="{00000000-0010-0000-0800-00000C000000}" name="Dejanska masa/volumen ponujenega živila" dataDxfId="958" totalsRowDxfId="957" dataCellStyle="Valuta"/>
    <tableColumn id="13" xr3:uid="{00000000-0010-0000-0800-00000D000000}" name="cena/enota brez DDV v EUR" dataDxfId="956" totalsRowDxfId="955"/>
    <tableColumn id="14" xr3:uid="{00000000-0010-0000-0800-00000E000000}" name="Cena za dejansko maso/volumen ponujenega živila brez DDV " dataDxfId="954" totalsRowDxfId="953"/>
    <tableColumn id="15" xr3:uid="{00000000-0010-0000-0800-00000F000000}" name="Stopnja DDV (%)" dataDxfId="952" totalsRowDxfId="951"/>
    <tableColumn id="16" xr3:uid="{00000000-0010-0000-0800-000010000000}" name="Davek (EUR)" dataDxfId="950" totalsRowDxfId="94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948" totalsRowDxfId="94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946" totalsRowDxfId="94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944" totalsRowDxfId="94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9000000}" name="Sklop10" displayName="Sklop10" ref="A15:U52" totalsRowCount="1" headerRowDxfId="940" dataDxfId="938" headerRowBorderDxfId="939" tableBorderDxfId="937" totalsRowBorderDxfId="936">
  <tableColumns count="21">
    <tableColumn id="1" xr3:uid="{00000000-0010-0000-0900-000001000000}" name="Zap. št." totalsRowLabel="Vsota" dataDxfId="935" totalsRowDxfId="934"/>
    <tableColumn id="2" xr3:uid="{00000000-0010-0000-0900-000002000000}" name="Tehnična specifikacija živila (stolpec 2, 2a, 2b, 2c)" dataDxfId="933" totalsRowDxfId="932"/>
    <tableColumn id="3" xr3:uid="{00000000-0010-0000-0900-000003000000}" name="ZAHTEVANO PAKIRANJE                    Masa/volumen" dataDxfId="931" totalsRowDxfId="930"/>
    <tableColumn id="4" xr3:uid="{00000000-0010-0000-0900-000004000000}" name=" ZAHTEVANO PAKIRANJE       Enota" dataDxfId="929" totalsRowDxfId="928"/>
    <tableColumn id="21" xr3:uid="{00000000-0010-0000-0900-000015000000}" name="ZAHTEVANA SHEMA KAKOVOSTI" dataDxfId="927" totalsRowDxfId="926"/>
    <tableColumn id="5" xr3:uid="{00000000-0010-0000-0900-000005000000}" name="Okvirna količina" dataDxfId="925" totalsRowDxfId="924" dataCellStyle="Valuta"/>
    <tableColumn id="6" xr3:uid="{00000000-0010-0000-0900-000006000000}" name="Enota mere količine" dataDxfId="923" totalsRowDxfId="922"/>
    <tableColumn id="7" xr3:uid="{00000000-0010-0000-0900-000007000000}" name="Preračunana masa/volumen/kos na enoto kg" totalsRowFunction="sum" dataDxfId="921" totalsRowDxfId="92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919" totalsRowDxfId="91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917" totalsRowDxfId="916" dataCellStyle="Valuta"/>
    <tableColumn id="10" xr3:uid="{00000000-0010-0000-0900-00000A000000}" name="BLAGOVNA ZNAMKA ali PROIZVAJALEC" dataDxfId="915" totalsRowDxfId="914" dataCellStyle="Valuta"/>
    <tableColumn id="11" xr3:uid="{00000000-0010-0000-0900-00000B000000}" name=" (PRODAJNO) IME, pod katerim se živilo daje v promet za ponujeno živilo " dataDxfId="913" totalsRowDxfId="912" dataCellStyle="Valuta"/>
    <tableColumn id="12" xr3:uid="{00000000-0010-0000-0900-00000C000000}" name="Dejanska masa/volumen ponujenega živila" dataDxfId="911" totalsRowDxfId="910" dataCellStyle="Valuta"/>
    <tableColumn id="13" xr3:uid="{00000000-0010-0000-0900-00000D000000}" name="cena/enota brez DDV v EUR" dataDxfId="909" totalsRowDxfId="908"/>
    <tableColumn id="14" xr3:uid="{00000000-0010-0000-0900-00000E000000}" name="Cena za dejansko maso/volumen ponujenega živila brez DDV " dataDxfId="907" totalsRowDxfId="906"/>
    <tableColumn id="15" xr3:uid="{00000000-0010-0000-0900-00000F000000}" name="Stopnja DDV (%)" dataDxfId="905" totalsRowDxfId="904"/>
    <tableColumn id="16" xr3:uid="{00000000-0010-0000-0900-000010000000}" name="Davek (EUR)" dataDxfId="903" totalsRowDxfId="902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901" totalsRowDxfId="900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899" totalsRowDxfId="89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897" totalsRowDxfId="896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A000000}" name="Sklop11" displayName="Sklop11" ref="A15:U51" totalsRowCount="1" headerRowDxfId="893" dataDxfId="891" headerRowBorderDxfId="892" tableBorderDxfId="890" totalsRowBorderDxfId="889">
  <tableColumns count="21">
    <tableColumn id="1" xr3:uid="{00000000-0010-0000-0A00-000001000000}" name="Zap. št." totalsRowLabel="Vsota" dataDxfId="888" totalsRowDxfId="887"/>
    <tableColumn id="2" xr3:uid="{00000000-0010-0000-0A00-000002000000}" name="Tehnična specifikacija živila (stolpec 2, 2a, 2b, 2c)" dataDxfId="886" totalsRowDxfId="885"/>
    <tableColumn id="3" xr3:uid="{00000000-0010-0000-0A00-000003000000}" name="ZAHTEVANO PAKIRANJE                    Masa/volumen" dataDxfId="884" totalsRowDxfId="883"/>
    <tableColumn id="4" xr3:uid="{00000000-0010-0000-0A00-000004000000}" name=" ZAHTEVANO PAKIRANJE       Enota" dataDxfId="882" totalsRowDxfId="881"/>
    <tableColumn id="21" xr3:uid="{00000000-0010-0000-0A00-000015000000}" name="ZAHTEVANA SHEMA KAKOVOSTI" dataDxfId="880" totalsRowDxfId="879"/>
    <tableColumn id="5" xr3:uid="{00000000-0010-0000-0A00-000005000000}" name="Okvirna količina" dataDxfId="878" totalsRowDxfId="877" dataCellStyle="Valuta"/>
    <tableColumn id="6" xr3:uid="{00000000-0010-0000-0A00-000006000000}" name="Enota mere količine" dataDxfId="876" totalsRowDxfId="875"/>
    <tableColumn id="7" xr3:uid="{00000000-0010-0000-0A00-000007000000}" name="Preračunana masa/volumen/kos na enoto kg" totalsRowFunction="sum" dataDxfId="874" totalsRowDxfId="87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872" totalsRowDxfId="87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870" totalsRowDxfId="869" dataCellStyle="Valuta"/>
    <tableColumn id="10" xr3:uid="{00000000-0010-0000-0A00-00000A000000}" name="BLAGOVNA ZNAMKA ali PROIZVAJALEC" dataDxfId="868" totalsRowDxfId="867" dataCellStyle="Valuta"/>
    <tableColumn id="11" xr3:uid="{00000000-0010-0000-0A00-00000B000000}" name=" (PRODAJNO) IME, pod katerim se živilo daje v promet za ponujeno živilo " dataDxfId="866" totalsRowDxfId="865" dataCellStyle="Valuta"/>
    <tableColumn id="12" xr3:uid="{00000000-0010-0000-0A00-00000C000000}" name="Dejanska masa/volumen ponujenega živila" dataDxfId="864" totalsRowDxfId="863" dataCellStyle="Valuta"/>
    <tableColumn id="13" xr3:uid="{00000000-0010-0000-0A00-00000D000000}" name="cena/enota brez DDV v EUR" dataDxfId="862" totalsRowDxfId="861"/>
    <tableColumn id="14" xr3:uid="{00000000-0010-0000-0A00-00000E000000}" name="Cena za dejansko maso/volumen ponujenega živila brez DDV " dataDxfId="860" totalsRowDxfId="859"/>
    <tableColumn id="15" xr3:uid="{00000000-0010-0000-0A00-00000F000000}" name="Stopnja DDV (%)" dataDxfId="858" totalsRowDxfId="857"/>
    <tableColumn id="16" xr3:uid="{00000000-0010-0000-0A00-000010000000}" name="Davek (EUR)" dataDxfId="856" totalsRowDxfId="85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854" totalsRowDxfId="85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852" totalsRowDxfId="851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850" totalsRowDxfId="849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B000000}" name="Sklop12" displayName="Sklop12" ref="A15:U33" totalsRowCount="1" headerRowDxfId="846" dataDxfId="844" totalsRowDxfId="842" headerRowBorderDxfId="845" tableBorderDxfId="843" totalsRowBorderDxfId="841">
  <tableColumns count="21">
    <tableColumn id="1" xr3:uid="{00000000-0010-0000-0B00-000001000000}" name="Zap. št." totalsRowLabel="Vsota" dataDxfId="840" totalsRowDxfId="839"/>
    <tableColumn id="2" xr3:uid="{00000000-0010-0000-0B00-000002000000}" name="Tehnična specifikacija živila (stolpec 2, 2a, 2b, 2c)" dataDxfId="838" totalsRowDxfId="837"/>
    <tableColumn id="3" xr3:uid="{00000000-0010-0000-0B00-000003000000}" name="ZAHTEVANO PAKIRANJE                    Masa/volumen" dataDxfId="836" totalsRowDxfId="835"/>
    <tableColumn id="4" xr3:uid="{00000000-0010-0000-0B00-000004000000}" name=" ZAHTEVANO PAKIRANJE       Enota" dataDxfId="834" totalsRowDxfId="833"/>
    <tableColumn id="21" xr3:uid="{00000000-0010-0000-0B00-000015000000}" name="ZAHTEVANA SHEMA KAKOVOSTI" dataDxfId="832" totalsRowDxfId="831"/>
    <tableColumn id="5" xr3:uid="{00000000-0010-0000-0B00-000005000000}" name="Okvirna količina" dataDxfId="830" totalsRowDxfId="829" dataCellStyle="Valuta"/>
    <tableColumn id="6" xr3:uid="{00000000-0010-0000-0B00-000006000000}" name="Enota mere količine" dataDxfId="828" totalsRowDxfId="827"/>
    <tableColumn id="7" xr3:uid="{00000000-0010-0000-0B00-000007000000}" name="Preračunana masa/volumen/kos na enoto kg" totalsRowFunction="sum" dataDxfId="826" totalsRowDxfId="82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824" totalsRowDxfId="82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822" totalsRowDxfId="821" dataCellStyle="Valuta"/>
    <tableColumn id="10" xr3:uid="{00000000-0010-0000-0B00-00000A000000}" name="BLAGOVNA ZNAMKA ali PROIZVAJALEC" dataDxfId="820" totalsRowDxfId="819" dataCellStyle="Valuta"/>
    <tableColumn id="11" xr3:uid="{00000000-0010-0000-0B00-00000B000000}" name=" (PRODAJNO) IME, pod katerim se živilo daje v promet za ponujeno živilo " dataDxfId="818" totalsRowDxfId="817" dataCellStyle="Valuta"/>
    <tableColumn id="12" xr3:uid="{00000000-0010-0000-0B00-00000C000000}" name="Dejanska masa/volumen ponujenega živila" dataDxfId="816" totalsRowDxfId="815" dataCellStyle="Valuta"/>
    <tableColumn id="13" xr3:uid="{00000000-0010-0000-0B00-00000D000000}" name="cena/enota brez DDV v EUR" dataDxfId="814" totalsRowDxfId="813"/>
    <tableColumn id="14" xr3:uid="{00000000-0010-0000-0B00-00000E000000}" name="Cena za dejansko maso/volumen ponujenega živila brez DDV " dataDxfId="812" totalsRowDxfId="811"/>
    <tableColumn id="15" xr3:uid="{00000000-0010-0000-0B00-00000F000000}" name="Stopnja DDV (%)" dataDxfId="810" totalsRowDxfId="809"/>
    <tableColumn id="16" xr3:uid="{00000000-0010-0000-0B00-000010000000}" name="Davek (EUR)" dataDxfId="808" totalsRowDxfId="80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806" totalsRowDxfId="80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804" totalsRowDxfId="80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802" totalsRowDxfId="80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C000000}" name="Sklop13" displayName="Sklop13" ref="A15:U22" totalsRowCount="1" headerRowDxfId="798" dataDxfId="796" headerRowBorderDxfId="797" tableBorderDxfId="795" totalsRowBorderDxfId="794">
  <tableColumns count="21">
    <tableColumn id="1" xr3:uid="{00000000-0010-0000-0C00-000001000000}" name="Zap. št." totalsRowLabel="Vsota" dataDxfId="793" totalsRowDxfId="792"/>
    <tableColumn id="2" xr3:uid="{00000000-0010-0000-0C00-000002000000}" name="Stolpec1" dataDxfId="791" totalsRowDxfId="790"/>
    <tableColumn id="3" xr3:uid="{00000000-0010-0000-0C00-000003000000}" name="ZAHTEVANO PAKIRANJE                    Masa/volumen" dataDxfId="789" totalsRowDxfId="788"/>
    <tableColumn id="4" xr3:uid="{00000000-0010-0000-0C00-000004000000}" name=" ZAHTEVANO PAKIRANJE       Enota" dataDxfId="787" totalsRowDxfId="786"/>
    <tableColumn id="21" xr3:uid="{00000000-0010-0000-0C00-000015000000}" name="ZAHTEVANA SHEMA KAKOVOSTI" dataDxfId="785" totalsRowDxfId="784"/>
    <tableColumn id="5" xr3:uid="{00000000-0010-0000-0C00-000005000000}" name="Okvirna količina" dataDxfId="783" totalsRowDxfId="782" dataCellStyle="Valuta"/>
    <tableColumn id="6" xr3:uid="{00000000-0010-0000-0C00-000006000000}" name="Enota mere količine" dataDxfId="781" totalsRowDxfId="780"/>
    <tableColumn id="7" xr3:uid="{00000000-0010-0000-0C00-000007000000}" name="Preračunana masa/volumen/kos na enoto kg" totalsRowFunction="sum" dataDxfId="779" totalsRowDxfId="77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777" totalsRowDxfId="77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775" totalsRowDxfId="774" dataCellStyle="Valuta"/>
    <tableColumn id="10" xr3:uid="{00000000-0010-0000-0C00-00000A000000}" name="BLAGOVNA ZNAMKA ali PROIZVAJALEC" dataDxfId="773" totalsRowDxfId="772" dataCellStyle="Valuta"/>
    <tableColumn id="11" xr3:uid="{00000000-0010-0000-0C00-00000B000000}" name=" (PRODAJNO) IME, pod katerim se živilo daje v promet za ponujeno živilo " dataDxfId="771" totalsRowDxfId="770" dataCellStyle="Valuta"/>
    <tableColumn id="12" xr3:uid="{00000000-0010-0000-0C00-00000C000000}" name="Dejanska masa/volumen ponujenega živila" dataDxfId="769" totalsRowDxfId="768" dataCellStyle="Valuta"/>
    <tableColumn id="13" xr3:uid="{00000000-0010-0000-0C00-00000D000000}" name="cena/enota brez DDV v EUR" dataDxfId="767" totalsRowDxfId="766"/>
    <tableColumn id="14" xr3:uid="{00000000-0010-0000-0C00-00000E000000}" name="Cena za dejansko maso/volumen ponujenega živila brez DDV " dataDxfId="765" totalsRowDxfId="764"/>
    <tableColumn id="15" xr3:uid="{00000000-0010-0000-0C00-00000F000000}" name="Stopnja DDV (%)" dataDxfId="763" totalsRowDxfId="762"/>
    <tableColumn id="16" xr3:uid="{00000000-0010-0000-0C00-000010000000}" name="Davek (EUR)" dataDxfId="761" totalsRowDxfId="760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759" totalsRowDxfId="758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757" totalsRowDxfId="756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755" totalsRowDxfId="754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753" totalsRowDxfId="75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D000000}" name="Sklop14" displayName="Sklop14" ref="A15:U20" totalsRowCount="1" headerRowDxfId="751" dataDxfId="749" headerRowBorderDxfId="750" tableBorderDxfId="748" totalsRowBorderDxfId="747">
  <tableColumns count="21">
    <tableColumn id="1" xr3:uid="{00000000-0010-0000-0D00-000001000000}" name="Zap. št." totalsRowLabel="Vsota" dataDxfId="746" totalsRowDxfId="745"/>
    <tableColumn id="2" xr3:uid="{00000000-0010-0000-0D00-000002000000}" name="Tehnična specifikacija živila (stolpec 2, 2a, 2b, 2c)" dataDxfId="744" totalsRowDxfId="743"/>
    <tableColumn id="3" xr3:uid="{00000000-0010-0000-0D00-000003000000}" name="ZAHTEVANO PAKIRANJE                    Masa/volumen" dataDxfId="742" totalsRowDxfId="741"/>
    <tableColumn id="4" xr3:uid="{00000000-0010-0000-0D00-000004000000}" name=" ZAHTEVANO PAKIRANJE       Enota" dataDxfId="740" totalsRowDxfId="739"/>
    <tableColumn id="21" xr3:uid="{00000000-0010-0000-0D00-000015000000}" name="ZAHTEVANA SHEMA KAKOVOSTI" dataDxfId="738" totalsRowDxfId="737"/>
    <tableColumn id="5" xr3:uid="{00000000-0010-0000-0D00-000005000000}" name="Okvirna količina" dataDxfId="736" totalsRowDxfId="735" dataCellStyle="Valuta"/>
    <tableColumn id="6" xr3:uid="{00000000-0010-0000-0D00-000006000000}" name="Enota mere količine" dataDxfId="734" totalsRowDxfId="733"/>
    <tableColumn id="7" xr3:uid="{00000000-0010-0000-0D00-000007000000}" name="Preračunana masa/volumen/kos na enoto kg" totalsRowFunction="sum" dataDxfId="732" totalsRowDxfId="73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730" totalsRowDxfId="72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728" totalsRowDxfId="727" dataCellStyle="Valuta"/>
    <tableColumn id="10" xr3:uid="{00000000-0010-0000-0D00-00000A000000}" name="BLAGOVNA ZNAMKA ali PROIZVAJALEC" dataDxfId="726" totalsRowDxfId="725" dataCellStyle="Valuta"/>
    <tableColumn id="11" xr3:uid="{00000000-0010-0000-0D00-00000B000000}" name=" (PRODAJNO) IME, pod katerim se živilo daje v promet za ponujeno živilo " dataDxfId="724" totalsRowDxfId="723" dataCellStyle="Valuta"/>
    <tableColumn id="12" xr3:uid="{00000000-0010-0000-0D00-00000C000000}" name="Dejanska masa/volumen ponujenega živila" dataDxfId="722" totalsRowDxfId="721" dataCellStyle="Valuta"/>
    <tableColumn id="13" xr3:uid="{00000000-0010-0000-0D00-00000D000000}" name="cena/enota brez DDV v EUR" dataDxfId="720" totalsRowDxfId="719"/>
    <tableColumn id="14" xr3:uid="{00000000-0010-0000-0D00-00000E000000}" name="Cena za dejansko maso/volumen ponujenega živila brez DDV " dataDxfId="718" totalsRowDxfId="717"/>
    <tableColumn id="15" xr3:uid="{00000000-0010-0000-0D00-00000F000000}" name="Stopnja DDV (%)" dataDxfId="716" totalsRowDxfId="715"/>
    <tableColumn id="16" xr3:uid="{00000000-0010-0000-0D00-000010000000}" name="Davek (EUR)" dataDxfId="714" totalsRowDxfId="713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712" totalsRowDxfId="711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710" totalsRowDxfId="709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708" totalsRowDxfId="707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706" totalsRowDxfId="70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E000000}" name="Sklop15" displayName="Sklop15" ref="A15:U25" totalsRowCount="1" headerRowDxfId="704" dataDxfId="702" headerRowBorderDxfId="703" tableBorderDxfId="701" totalsRowBorderDxfId="700">
  <tableColumns count="21">
    <tableColumn id="1" xr3:uid="{00000000-0010-0000-0E00-000001000000}" name="Zap. št." totalsRowLabel="Vsota" dataDxfId="699" totalsRowDxfId="698"/>
    <tableColumn id="2" xr3:uid="{00000000-0010-0000-0E00-000002000000}" name="Tehnična specifikacija živila (stolpec 2, 2a, 2b, 2c)" dataDxfId="697" totalsRowDxfId="696"/>
    <tableColumn id="3" xr3:uid="{00000000-0010-0000-0E00-000003000000}" name="ZAHTEVANO PAKIRANJE                    Masa/volumen" dataDxfId="695" totalsRowDxfId="694"/>
    <tableColumn id="4" xr3:uid="{00000000-0010-0000-0E00-000004000000}" name=" ZAHTEVANO PAKIRANJE       Enota" dataDxfId="693" totalsRowDxfId="692"/>
    <tableColumn id="21" xr3:uid="{00000000-0010-0000-0E00-000015000000}" name="ZAHTEVANA SHEMA KAKOVOSTI" dataDxfId="691" totalsRowDxfId="690"/>
    <tableColumn id="5" xr3:uid="{00000000-0010-0000-0E00-000005000000}" name="Okvirna količina" dataDxfId="689" totalsRowDxfId="688" dataCellStyle="Valuta"/>
    <tableColumn id="6" xr3:uid="{00000000-0010-0000-0E00-000006000000}" name="Enota mere količine" dataDxfId="687" totalsRowDxfId="686"/>
    <tableColumn id="7" xr3:uid="{00000000-0010-0000-0E00-000007000000}" name="Preračunana masa/volumen/kos na enoto kg" totalsRowFunction="sum" dataDxfId="685" totalsRowDxfId="68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683" totalsRowDxfId="68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681" totalsRowDxfId="680" dataCellStyle="Valuta"/>
    <tableColumn id="10" xr3:uid="{00000000-0010-0000-0E00-00000A000000}" name="BLAGOVNA ZNAMKA ali PROIZVAJALEC" dataDxfId="679" totalsRowDxfId="678" dataCellStyle="Valuta"/>
    <tableColumn id="11" xr3:uid="{00000000-0010-0000-0E00-00000B000000}" name=" (PRODAJNO) IME, pod katerim se živilo daje v promet za ponujeno živilo " dataDxfId="677" totalsRowDxfId="676" dataCellStyle="Valuta"/>
    <tableColumn id="12" xr3:uid="{00000000-0010-0000-0E00-00000C000000}" name="Dejanska masa/volumen ponujenega živila" dataDxfId="675" totalsRowDxfId="674" dataCellStyle="Valuta"/>
    <tableColumn id="13" xr3:uid="{00000000-0010-0000-0E00-00000D000000}" name="cena/enota brez DDV v EUR" dataDxfId="673" totalsRowDxfId="672"/>
    <tableColumn id="14" xr3:uid="{00000000-0010-0000-0E00-00000E000000}" name="Cena za dejansko maso/volumen ponujenega živila brez DDV " dataDxfId="671" totalsRowDxfId="670"/>
    <tableColumn id="15" xr3:uid="{00000000-0010-0000-0E00-00000F000000}" name="Stopnja DDV (%)" dataDxfId="669" totalsRowDxfId="668"/>
    <tableColumn id="16" xr3:uid="{00000000-0010-0000-0E00-000010000000}" name="Davek (EUR)" dataDxfId="667" totalsRowDxfId="666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665" totalsRowDxfId="66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663" totalsRowDxfId="66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661" totalsRowDxfId="660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659" totalsRowDxfId="65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F000000}" name="Sklop16" displayName="Sklop16" ref="A15:U31" totalsRowCount="1" headerRowDxfId="657" dataDxfId="655" headerRowBorderDxfId="656" tableBorderDxfId="654" totalsRowBorderDxfId="653">
  <tableColumns count="21">
    <tableColumn id="1" xr3:uid="{00000000-0010-0000-0F00-000001000000}" name="Zap. št." totalsRowLabel="Vsota" dataDxfId="652" totalsRowDxfId="651"/>
    <tableColumn id="2" xr3:uid="{00000000-0010-0000-0F00-000002000000}" name="Tehnična specifikacija živila (stolpec 2, 2a, 2b, 2c)" dataDxfId="650" totalsRowDxfId="649"/>
    <tableColumn id="3" xr3:uid="{00000000-0010-0000-0F00-000003000000}" name="ZAHTEVANO PAKIRANJE                    Masa/volumen" dataDxfId="648" totalsRowDxfId="647"/>
    <tableColumn id="4" xr3:uid="{00000000-0010-0000-0F00-000004000000}" name=" ZAHTEVANO PAKIRANJE       Enota" dataDxfId="646" totalsRowDxfId="645"/>
    <tableColumn id="21" xr3:uid="{00000000-0010-0000-0F00-000015000000}" name="ZAHTEVANA SHEMA KAKOVOSTI" dataDxfId="644" totalsRowDxfId="643"/>
    <tableColumn id="5" xr3:uid="{00000000-0010-0000-0F00-000005000000}" name="Okvirna količina" dataDxfId="642" totalsRowDxfId="641" dataCellStyle="Valuta"/>
    <tableColumn id="6" xr3:uid="{00000000-0010-0000-0F00-000006000000}" name="Enota mere količine" dataDxfId="640" totalsRowDxfId="639"/>
    <tableColumn id="7" xr3:uid="{00000000-0010-0000-0F00-000007000000}" name="Preračunana masa/volumen/kos na enoto kg" totalsRowFunction="sum" dataDxfId="638" totalsRowDxfId="63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636" totalsRowDxfId="63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634" totalsRowDxfId="633" dataCellStyle="Valuta"/>
    <tableColumn id="10" xr3:uid="{00000000-0010-0000-0F00-00000A000000}" name="BLAGOVNA ZNAMKA ali PROIZVAJALEC" dataDxfId="632" totalsRowDxfId="631" dataCellStyle="Valuta"/>
    <tableColumn id="11" xr3:uid="{00000000-0010-0000-0F00-00000B000000}" name=" (PRODAJNO) IME, pod katerim se živilo daje v promet za ponujeno živilo " dataDxfId="630" totalsRowDxfId="629" dataCellStyle="Valuta"/>
    <tableColumn id="12" xr3:uid="{00000000-0010-0000-0F00-00000C000000}" name="Dejanska masa/volumen ponujenega živila" dataDxfId="628" totalsRowDxfId="627" dataCellStyle="Valuta"/>
    <tableColumn id="13" xr3:uid="{00000000-0010-0000-0F00-00000D000000}" name="cena/enota brez DDV v EUR" dataDxfId="626" totalsRowDxfId="625"/>
    <tableColumn id="14" xr3:uid="{00000000-0010-0000-0F00-00000E000000}" name="Cena za dejansko maso/volumen ponujenega živila brez DDV " dataDxfId="624" totalsRowDxfId="623"/>
    <tableColumn id="15" xr3:uid="{00000000-0010-0000-0F00-00000F000000}" name="Stopnja DDV (%)" dataDxfId="622" totalsRowDxfId="621"/>
    <tableColumn id="16" xr3:uid="{00000000-0010-0000-0F00-000010000000}" name="Davek (EUR)" dataDxfId="620" totalsRowDxfId="619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618" totalsRowDxfId="617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616" totalsRowDxfId="615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614" totalsRowDxfId="613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612" totalsRowDxfId="61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7" displayName="Sklop17" ref="A15:U41" totalsRowCount="1" headerRowDxfId="610" dataDxfId="608" headerRowBorderDxfId="609" tableBorderDxfId="607" totalsRowBorderDxfId="606">
  <tableColumns count="21">
    <tableColumn id="1" xr3:uid="{00000000-0010-0000-1000-000001000000}" name="Zap. št." totalsRowLabel="Vsota" dataDxfId="605" totalsRowDxfId="604"/>
    <tableColumn id="2" xr3:uid="{00000000-0010-0000-1000-000002000000}" name="Tehnična specifikacija živila (stolpec 2, 2a, 2b, 2c)" dataDxfId="603" totalsRowDxfId="602"/>
    <tableColumn id="3" xr3:uid="{00000000-0010-0000-1000-000003000000}" name="ZAHTEVANO PAKIRANJE                    Masa/volumen" dataDxfId="601" totalsRowDxfId="600"/>
    <tableColumn id="4" xr3:uid="{00000000-0010-0000-1000-000004000000}" name=" ZAHTEVANO PAKIRANJE       Enota" dataDxfId="599" totalsRowDxfId="598"/>
    <tableColumn id="21" xr3:uid="{00000000-0010-0000-1000-000015000000}" name="ZAHTEVANA SHEMA KAKOVOSTI" dataDxfId="597" totalsRowDxfId="596"/>
    <tableColumn id="5" xr3:uid="{00000000-0010-0000-1000-000005000000}" name="Okvirna količina" dataDxfId="595" totalsRowDxfId="594" dataCellStyle="Valuta"/>
    <tableColumn id="6" xr3:uid="{00000000-0010-0000-1000-000006000000}" name="Enota mere količine" dataDxfId="593" totalsRowDxfId="592"/>
    <tableColumn id="7" xr3:uid="{00000000-0010-0000-1000-000007000000}" name="Preračunana masa/volumen/kos na enoto kg" totalsRowFunction="sum" dataDxfId="591" totalsRowDxfId="59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589" totalsRowDxfId="588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587" totalsRowDxfId="586" dataCellStyle="Valuta"/>
    <tableColumn id="10" xr3:uid="{00000000-0010-0000-1000-00000A000000}" name="BLAGOVNA ZNAMKA ali PROIZVAJALEC" dataDxfId="585" totalsRowDxfId="584" dataCellStyle="Valuta"/>
    <tableColumn id="11" xr3:uid="{00000000-0010-0000-1000-00000B000000}" name=" (PRODAJNO) IME, pod katerim se živilo daje v promet za ponujeno živilo " dataDxfId="583" totalsRowDxfId="582" dataCellStyle="Valuta"/>
    <tableColumn id="12" xr3:uid="{00000000-0010-0000-1000-00000C000000}" name="Dejanska masa/volumen ponujenega živila" dataDxfId="581" totalsRowDxfId="580" dataCellStyle="Valuta"/>
    <tableColumn id="13" xr3:uid="{00000000-0010-0000-1000-00000D000000}" name="cena/enota brez DDV v EUR" dataDxfId="579" totalsRowDxfId="578"/>
    <tableColumn id="14" xr3:uid="{00000000-0010-0000-1000-00000E000000}" name="Cena za dejansko maso/volumen ponujenega živila brez DDV " dataDxfId="577" totalsRowDxfId="576"/>
    <tableColumn id="15" xr3:uid="{00000000-0010-0000-1000-00000F000000}" name="Stopnja DDV (%)" dataDxfId="575" totalsRowDxfId="574"/>
    <tableColumn id="16" xr3:uid="{00000000-0010-0000-1000-000010000000}" name="Davek (EUR)" dataDxfId="573" totalsRowDxfId="572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571" totalsRowDxfId="570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569" totalsRowDxfId="568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567" totalsRowDxfId="566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50D4D058-77E2-49B8-AD1F-128DDE2FF7D3}" name="Sklop18" displayName="Sklop18" ref="A15:U17" totalsRowCount="1" headerRowDxfId="563" dataDxfId="561" headerRowBorderDxfId="562" tableBorderDxfId="560" totalsRowBorderDxfId="559">
  <tableColumns count="21">
    <tableColumn id="1" xr3:uid="{253E4536-A8D6-46B4-B710-B3BD315B78CF}" name="Zap. št." totalsRowLabel="Vsota" dataDxfId="558" totalsRowDxfId="557"/>
    <tableColumn id="2" xr3:uid="{946CEA1C-7E7B-46D4-8698-A26F679CEFDB}" name="Tehnična specifikacija živila (stolpec 2, 2a, 2b, 2c)" dataDxfId="556" totalsRowDxfId="555"/>
    <tableColumn id="3" xr3:uid="{D38BF3E4-2DBB-42DD-B638-EDB0347F1326}" name="ZAHTEVANO PAKIRANJE                    Masa/volumen" dataDxfId="554" totalsRowDxfId="553"/>
    <tableColumn id="4" xr3:uid="{1C466827-9353-4591-8794-71F4CB27BCC2}" name=" ZAHTEVANO PAKIRANJE       Enota" dataDxfId="552" totalsRowDxfId="551"/>
    <tableColumn id="21" xr3:uid="{A27E7503-0E0D-431B-8149-AFE4C69A8FFC}" name="ZAHTEVANA SHEMA KAKOVOSTI" dataDxfId="550" totalsRowDxfId="549"/>
    <tableColumn id="5" xr3:uid="{AF5ACC78-2CF4-487F-A78D-377B013ECE1A}" name="Okvirna količina" dataDxfId="548" totalsRowDxfId="547" dataCellStyle="Valuta"/>
    <tableColumn id="6" xr3:uid="{3FC9581C-27E8-43F4-885F-AC55BEFC9CC2}" name="Enota mere količine" dataDxfId="546" totalsRowDxfId="545"/>
    <tableColumn id="7" xr3:uid="{4EB60A15-12CF-43D7-8523-AE1A2B8C0016}" name="Preračunana masa/volumen/kos na enoto kg" totalsRowFunction="sum" dataDxfId="544" totalsRowDxfId="54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C5AA6404-1015-4CFB-AD41-9FFFF18CF9D9}" name="Živila iz shem kakovosti (kg)" totalsRowFunction="sum" dataDxfId="542" totalsRowDxfId="541" dataCellStyle="Valuta">
      <calculatedColumnFormula>IF(Sklop18[[#This Row],[ZAHTEVANA SHEMA KAKOVOSTI]]&lt;&gt;"",Sklop18[[#This Row],[Preračunana masa/volumen/kos na enoto kg]],"")</calculatedColumnFormula>
    </tableColumn>
    <tableColumn id="9" xr3:uid="{960A808D-F745-462F-8760-701385062158}" name="Koda za naročanje" dataDxfId="540" totalsRowDxfId="539" dataCellStyle="Valuta"/>
    <tableColumn id="10" xr3:uid="{0B63D9C5-341D-444B-9EB1-67B82BFA231E}" name="BLAGOVNA ZNAMKA ali PROIZVAJALEC" dataDxfId="538" totalsRowDxfId="537" dataCellStyle="Valuta"/>
    <tableColumn id="11" xr3:uid="{CF154635-A5EA-4A0D-AED9-9181E66D792C}" name=" (PRODAJNO) IME, pod katerim se živilo daje v promet za ponujeno živilo " dataDxfId="536" totalsRowDxfId="535" dataCellStyle="Valuta"/>
    <tableColumn id="12" xr3:uid="{FE601EB9-7E57-43BF-8AF3-4266984DF23C}" name="Dejanska masa/volumen ponujenega živila" dataDxfId="534" totalsRowDxfId="533" dataCellStyle="Valuta"/>
    <tableColumn id="13" xr3:uid="{B62705AD-6702-4DE0-AF7F-E9D36D414D43}" name="cena/enota brez DDV v EUR" dataDxfId="532" totalsRowDxfId="531"/>
    <tableColumn id="14" xr3:uid="{6DE9D1AF-8307-4464-A824-A9790CA55947}" name="Cena za dejansko maso/volumen ponujenega živila brez DDV " dataDxfId="530" totalsRowDxfId="529"/>
    <tableColumn id="15" xr3:uid="{74036589-366B-4501-9EE7-6297F2566592}" name="Stopnja DDV (%)" dataDxfId="528" totalsRowDxfId="527"/>
    <tableColumn id="16" xr3:uid="{4C404B21-EE71-418D-BCA0-8CBE6F8AD77D}" name="Davek (EUR)" dataDxfId="526" totalsRowDxfId="525">
      <calculatedColumnFormula>+Sklop18[[#This Row],[cena/enota brez DDV v EUR]]*Sklop18[[#This Row],[Stopnja DDV (%)]]</calculatedColumnFormula>
    </tableColumn>
    <tableColumn id="17" xr3:uid="{C356EB7B-54F9-4DFD-B760-46D71FDB1B69}" name="Končna cena/enoto mere (EUR) z DDV" dataDxfId="524" totalsRowDxfId="523">
      <calculatedColumnFormula>+Sklop18[[#This Row],[cena/enota brez DDV v EUR]]+Sklop18[[#This Row],[Davek (EUR)]]</calculatedColumnFormula>
    </tableColumn>
    <tableColumn id="18" xr3:uid="{2F6547AA-9605-45BC-AC9D-CCF54918FE77}" name="Vrednost za okvirno količino (EUR) brez DDV" totalsRowFunction="sum" dataDxfId="522" totalsRowDxfId="521">
      <calculatedColumnFormula>+Sklop18[[#This Row],[cena/enota brez DDV v EUR]]*Sklop18[[#This Row],[Okvirna količina]]</calculatedColumnFormula>
    </tableColumn>
    <tableColumn id="19" xr3:uid="{0893CA51-8CE7-4595-A7B4-365001EA427F}" name="Vrednost za okvirno količino (EUR) z DDV" totalsRowFunction="sum" dataDxfId="520" totalsRowDxfId="519">
      <calculatedColumnFormula>+Sklop18[[#This Row],[Končna cena/enoto mere (EUR) z DDV]]*Sklop18[[#This Row],[Okvirna količina]]</calculatedColumnFormula>
    </tableColumn>
    <tableColumn id="20" xr3:uid="{ACCBBAB7-2FC7-47F7-9977-8A647265B7CE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11000000}" name="Sklop19" displayName="Sklop19" ref="A15:U17" totalsRowCount="1" headerRowDxfId="516" dataDxfId="514" headerRowBorderDxfId="515" tableBorderDxfId="513" totalsRowBorderDxfId="512">
  <tableColumns count="21">
    <tableColumn id="1" xr3:uid="{00000000-0010-0000-1100-000001000000}" name="Zap. št." totalsRowLabel="Vsota" dataDxfId="511" totalsRowDxfId="510"/>
    <tableColumn id="2" xr3:uid="{00000000-0010-0000-1100-000002000000}" name="Tehnična specifikacija živila (stolpec 2, 2a, 2b, 2c)" dataDxfId="509" totalsRowDxfId="508"/>
    <tableColumn id="3" xr3:uid="{00000000-0010-0000-1100-000003000000}" name="ZAHTEVANO PAKIRANJE                    Masa/volumen" dataDxfId="507" totalsRowDxfId="506"/>
    <tableColumn id="4" xr3:uid="{00000000-0010-0000-1100-000004000000}" name=" ZAHTEVANO PAKIRANJE       Enota" dataDxfId="505" totalsRowDxfId="504"/>
    <tableColumn id="21" xr3:uid="{00000000-0010-0000-1100-000015000000}" name="ZAHTEVANA SHEMA KAKOVOSTI" dataDxfId="503" totalsRowDxfId="502"/>
    <tableColumn id="5" xr3:uid="{00000000-0010-0000-1100-000005000000}" name="Okvirna količina" dataDxfId="501" totalsRowDxfId="500" dataCellStyle="Valuta"/>
    <tableColumn id="6" xr3:uid="{00000000-0010-0000-1100-000006000000}" name="Enota mere količine" dataDxfId="499" totalsRowDxfId="498"/>
    <tableColumn id="7" xr3:uid="{00000000-0010-0000-1100-000007000000}" name="Preračunana masa/volumen/kos na enoto kg" totalsRowFunction="sum" dataDxfId="497" totalsRowDxfId="496" dataCellStyle="Valuta"/>
    <tableColumn id="8" xr3:uid="{00000000-0010-0000-1100-000008000000}" name="Živila iz shem kakovosti (kg)" totalsRowFunction="sum" dataDxfId="495" totalsRowDxfId="494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493" totalsRowDxfId="492" dataCellStyle="Valuta"/>
    <tableColumn id="10" xr3:uid="{00000000-0010-0000-1100-00000A000000}" name="BLAGOVNA ZNAMKA ali PROIZVAJALEC" dataDxfId="491" totalsRowDxfId="490" dataCellStyle="Valuta"/>
    <tableColumn id="11" xr3:uid="{00000000-0010-0000-1100-00000B000000}" name=" (PRODAJNO) IME, pod katerim se živilo daje v promet za ponujeno živilo " dataDxfId="489" totalsRowDxfId="488" dataCellStyle="Valuta"/>
    <tableColumn id="12" xr3:uid="{00000000-0010-0000-1100-00000C000000}" name="Dejanska masa/volumen ponujenega živila" dataDxfId="487" totalsRowDxfId="486" dataCellStyle="Valuta"/>
    <tableColumn id="13" xr3:uid="{00000000-0010-0000-1100-00000D000000}" name="cena/enota brez DDV v EUR" dataDxfId="485" totalsRowDxfId="484"/>
    <tableColumn id="14" xr3:uid="{00000000-0010-0000-1100-00000E000000}" name="Cena za dejansko maso/volumen ponujenega živila brez DDV " dataDxfId="483" totalsRowDxfId="482"/>
    <tableColumn id="15" xr3:uid="{00000000-0010-0000-1100-00000F000000}" name="Stopnja DDV (%)" dataDxfId="481" totalsRowDxfId="480"/>
    <tableColumn id="16" xr3:uid="{00000000-0010-0000-1100-000010000000}" name="Davek (EUR)" dataDxfId="479" totalsRowDxfId="478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477" totalsRowDxfId="476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475" totalsRowDxfId="474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473" totalsRowDxfId="472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2000000}" name="Sklop20" displayName="Sklop20" ref="A15:U18" totalsRowCount="1" headerRowDxfId="469" dataDxfId="467" headerRowBorderDxfId="468" tableBorderDxfId="466" totalsRowBorderDxfId="465">
  <tableColumns count="21">
    <tableColumn id="1" xr3:uid="{00000000-0010-0000-1200-000001000000}" name="Zap. št." totalsRowLabel="Vsota" dataDxfId="464" totalsRowDxfId="463"/>
    <tableColumn id="2" xr3:uid="{00000000-0010-0000-1200-000002000000}" name="Tehnična specifikacija živila (stolpec 2, 2a, 2b, 2c)" dataDxfId="462" totalsRowDxfId="461"/>
    <tableColumn id="3" xr3:uid="{00000000-0010-0000-1200-000003000000}" name="ZAHTEVANO PAKIRANJE                    Masa/volumen" dataDxfId="460" totalsRowDxfId="459"/>
    <tableColumn id="4" xr3:uid="{00000000-0010-0000-1200-000004000000}" name=" ZAHTEVANO PAKIRANJE       Enota" dataDxfId="458" totalsRowDxfId="457"/>
    <tableColumn id="21" xr3:uid="{00000000-0010-0000-1200-000015000000}" name="ZAHTEVANA SHEMA KAKOVOSTI" dataDxfId="456" totalsRowDxfId="455"/>
    <tableColumn id="5" xr3:uid="{00000000-0010-0000-1200-000005000000}" name="Okvirna količina" dataDxfId="454" totalsRowDxfId="453" dataCellStyle="Valuta"/>
    <tableColumn id="6" xr3:uid="{00000000-0010-0000-1200-000006000000}" name="Enota mere količine" dataDxfId="452" totalsRowDxfId="451"/>
    <tableColumn id="7" xr3:uid="{00000000-0010-0000-1200-000007000000}" name="Preračunana masa/volumen/kos na enoto kg" totalsRowFunction="sum" dataDxfId="450" totalsRowDxfId="449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448" totalsRowDxfId="447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446" totalsRowDxfId="445" dataCellStyle="Valuta"/>
    <tableColumn id="10" xr3:uid="{00000000-0010-0000-1200-00000A000000}" name="BLAGOVNA ZNAMKA ali PROIZVAJALEC" dataDxfId="444" totalsRowDxfId="443" dataCellStyle="Valuta"/>
    <tableColumn id="11" xr3:uid="{00000000-0010-0000-1200-00000B000000}" name=" (PRODAJNO) IME, pod katerim se živilo daje v promet za ponujeno živilo " dataDxfId="442" totalsRowDxfId="441" dataCellStyle="Valuta"/>
    <tableColumn id="12" xr3:uid="{00000000-0010-0000-1200-00000C000000}" name="Dejanska masa/volumen ponujenega živila" dataDxfId="440" totalsRowDxfId="439" dataCellStyle="Valuta"/>
    <tableColumn id="13" xr3:uid="{00000000-0010-0000-1200-00000D000000}" name="cena/enota brez DDV v EUR" dataDxfId="438" totalsRowDxfId="437"/>
    <tableColumn id="14" xr3:uid="{00000000-0010-0000-1200-00000E000000}" name="Cena za dejansko maso/volumen ponujenega živila brez DDV " dataDxfId="436" totalsRowDxfId="435"/>
    <tableColumn id="15" xr3:uid="{00000000-0010-0000-1200-00000F000000}" name="Stopnja DDV (%)" dataDxfId="434" totalsRowDxfId="433"/>
    <tableColumn id="16" xr3:uid="{00000000-0010-0000-1200-000010000000}" name="Davek (EUR)" dataDxfId="432" totalsRowDxfId="431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430" totalsRowDxfId="429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428" totalsRowDxfId="427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426" totalsRowDxfId="425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13000000}" name="Sklop21" displayName="Sklop21" ref="A15:U23" totalsRowCount="1" headerRowDxfId="422" dataDxfId="420" headerRowBorderDxfId="421" tableBorderDxfId="419" totalsRowBorderDxfId="418">
  <tableColumns count="21">
    <tableColumn id="1" xr3:uid="{00000000-0010-0000-1300-000001000000}" name="Zap. št." totalsRowLabel="Vsota" dataDxfId="417" totalsRowDxfId="416"/>
    <tableColumn id="2" xr3:uid="{00000000-0010-0000-1300-000002000000}" name="Tehnična specifikacija živila (stolpec 2, 2a, 2b, 2c)" dataDxfId="415" totalsRowDxfId="414"/>
    <tableColumn id="3" xr3:uid="{00000000-0010-0000-1300-000003000000}" name="ZAHTEVANO PAKIRANJE                    Masa/volumen" dataDxfId="413" totalsRowDxfId="412"/>
    <tableColumn id="4" xr3:uid="{00000000-0010-0000-1300-000004000000}" name=" ZAHTEVANO PAKIRANJE       Enota" dataDxfId="411" totalsRowDxfId="410"/>
    <tableColumn id="21" xr3:uid="{00000000-0010-0000-1300-000015000000}" name="ZAHTEVANA SHEMA KAKOVOSTI" dataDxfId="409" totalsRowDxfId="408"/>
    <tableColumn id="5" xr3:uid="{00000000-0010-0000-1300-000005000000}" name="Okvirna količina" totalsRowLabel=" " dataDxfId="407" totalsRowDxfId="406" dataCellStyle="Valuta"/>
    <tableColumn id="6" xr3:uid="{00000000-0010-0000-1300-000006000000}" name="Enota mere količine" dataDxfId="405" totalsRowDxfId="404"/>
    <tableColumn id="7" xr3:uid="{00000000-0010-0000-1300-000007000000}" name="Preračunana masa/volumen/kos na enoto kg" totalsRowFunction="sum" dataDxfId="403" totalsRowDxfId="402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401" totalsRowDxfId="400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399" totalsRowDxfId="398" dataCellStyle="Valuta"/>
    <tableColumn id="10" xr3:uid="{00000000-0010-0000-1300-00000A000000}" name="BLAGOVNA ZNAMKA ali PROIZVAJALEC" dataDxfId="397" totalsRowDxfId="396" dataCellStyle="Valuta"/>
    <tableColumn id="11" xr3:uid="{00000000-0010-0000-1300-00000B000000}" name=" (PRODAJNO) IME, pod katerim se živilo daje v promet za ponujeno živilo " dataDxfId="395" totalsRowDxfId="394" dataCellStyle="Valuta"/>
    <tableColumn id="12" xr3:uid="{00000000-0010-0000-1300-00000C000000}" name="Dejanska masa/volumen ponujenega živila" dataDxfId="393" totalsRowDxfId="392" dataCellStyle="Valuta"/>
    <tableColumn id="13" xr3:uid="{00000000-0010-0000-1300-00000D000000}" name="cena/enota brez DDV v EUR" dataDxfId="391" totalsRowDxfId="390"/>
    <tableColumn id="14" xr3:uid="{00000000-0010-0000-1300-00000E000000}" name="Cena za dejansko maso/volumen ponujenega živila brez DDV " dataDxfId="389" totalsRowDxfId="388"/>
    <tableColumn id="15" xr3:uid="{00000000-0010-0000-1300-00000F000000}" name="Stopnja DDV (%)" dataDxfId="387" totalsRowDxfId="386"/>
    <tableColumn id="16" xr3:uid="{00000000-0010-0000-1300-000010000000}" name="Davek (EUR)" dataDxfId="385" totalsRowDxfId="384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383" totalsRowDxfId="382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381" totalsRowDxfId="380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379" totalsRowDxfId="378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4000000}" name="Sklop22" displayName="Sklop22" ref="A15:U17" totalsRowCount="1" headerRowDxfId="375" dataDxfId="373" headerRowBorderDxfId="374" tableBorderDxfId="372" totalsRowBorderDxfId="371">
  <tableColumns count="21">
    <tableColumn id="1" xr3:uid="{00000000-0010-0000-1400-000001000000}" name="Zap. št." totalsRowLabel="Vsota" dataDxfId="370" totalsRowDxfId="369"/>
    <tableColumn id="2" xr3:uid="{00000000-0010-0000-1400-000002000000}" name="Tehnična specifikacija živila (stolpec 2, 2a, 2b, 2c)" dataDxfId="368" totalsRowDxfId="367"/>
    <tableColumn id="3" xr3:uid="{00000000-0010-0000-1400-000003000000}" name="ZAHTEVANO PAKIRANJE                    Masa/volumen" dataDxfId="366" totalsRowDxfId="365"/>
    <tableColumn id="4" xr3:uid="{00000000-0010-0000-1400-000004000000}" name=" ZAHTEVANO PAKIRANJE       Enota" dataDxfId="364" totalsRowDxfId="363"/>
    <tableColumn id="21" xr3:uid="{00000000-0010-0000-1400-000015000000}" name="ZAHTEVANA SHEMA KAKOVOSTI" dataDxfId="362" totalsRowDxfId="361"/>
    <tableColumn id="5" xr3:uid="{00000000-0010-0000-1400-000005000000}" name="Okvirna količina" dataDxfId="360" totalsRowDxfId="359" dataCellStyle="Valuta"/>
    <tableColumn id="6" xr3:uid="{00000000-0010-0000-1400-000006000000}" name="Enota mere količine" dataDxfId="358" totalsRowDxfId="357"/>
    <tableColumn id="7" xr3:uid="{00000000-0010-0000-1400-000007000000}" name="Preračunana masa/volumen/kos na enoto kg" totalsRowFunction="sum" dataDxfId="356" totalsRowDxfId="355" dataCellStyle="Valuta"/>
    <tableColumn id="8" xr3:uid="{00000000-0010-0000-1400-000008000000}" name="Živila iz shem kakovosti (kg)" totalsRowFunction="sum" dataDxfId="354" totalsRowDxfId="353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400-000009000000}" name="Koda za naročanje" dataDxfId="352" totalsRowDxfId="351" dataCellStyle="Valuta"/>
    <tableColumn id="10" xr3:uid="{00000000-0010-0000-1400-00000A000000}" name="BLAGOVNA ZNAMKA ali PROIZVAJALEC" dataDxfId="350" totalsRowDxfId="349" dataCellStyle="Valuta"/>
    <tableColumn id="11" xr3:uid="{00000000-0010-0000-1400-00000B000000}" name=" (PRODAJNO) IME, pod katerim se živilo daje v promet za ponujeno živilo " dataDxfId="348" totalsRowDxfId="347" dataCellStyle="Valuta"/>
    <tableColumn id="12" xr3:uid="{00000000-0010-0000-1400-00000C000000}" name="Dejanska masa/volumen ponujenega živila" dataDxfId="346" totalsRowDxfId="345" dataCellStyle="Valuta"/>
    <tableColumn id="13" xr3:uid="{00000000-0010-0000-1400-00000D000000}" name="cena/enota brez DDV v EUR" dataDxfId="344" totalsRowDxfId="343"/>
    <tableColumn id="14" xr3:uid="{00000000-0010-0000-1400-00000E000000}" name="Cena za dejansko maso/volumen ponujenega živila brez DDV " dataDxfId="342" totalsRowDxfId="341"/>
    <tableColumn id="15" xr3:uid="{00000000-0010-0000-1400-00000F000000}" name="Stopnja DDV (%)" dataDxfId="340" totalsRowDxfId="339"/>
    <tableColumn id="16" xr3:uid="{00000000-0010-0000-1400-000010000000}" name="Davek (EUR)" dataDxfId="338" totalsRowDxfId="337">
      <calculatedColumnFormula>+Sklop22[[#This Row],[cena/enota brez DDV v EUR]]*Sklop22[[#This Row],[Stopnja DDV (%)]]</calculatedColumnFormula>
    </tableColumn>
    <tableColumn id="17" xr3:uid="{00000000-0010-0000-1400-000011000000}" name="Končna cena/enoto mere (EUR) z DDV" dataDxfId="336" totalsRowDxfId="335">
      <calculatedColumnFormula>+Sklop22[[#This Row],[cena/enota brez DDV v EUR]]+Sklop22[[#This Row],[Davek (EUR)]]</calculatedColumnFormula>
    </tableColumn>
    <tableColumn id="18" xr3:uid="{00000000-0010-0000-1400-000012000000}" name="Vrednost za okvirno količino (EUR) brez DDV" totalsRowFunction="sum" dataDxfId="334" totalsRowDxfId="333">
      <calculatedColumnFormula>+Sklop22[[#This Row],[cena/enota brez DDV v EUR]]*Sklop22[[#This Row],[Okvirna količina]]</calculatedColumnFormula>
    </tableColumn>
    <tableColumn id="19" xr3:uid="{00000000-0010-0000-1400-000013000000}" name="Vrednost za okvirno količino (EUR) z DDV" totalsRowFunction="sum" dataDxfId="332" totalsRowDxfId="331">
      <calculatedColumnFormula>+Sklop22[[#This Row],[Končna cena/enoto mere (EUR) z DDV]]*Sklop22[[#This Row],[Okvirna količina]]</calculatedColumnFormula>
    </tableColumn>
    <tableColumn id="20" xr3:uid="{00000000-0010-0000-14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5000000}" name="Sklop23" displayName="Sklop23" ref="A15:U19" totalsRowCount="1" headerRowDxfId="328" dataDxfId="326" headerRowBorderDxfId="327" tableBorderDxfId="325" totalsRowBorderDxfId="324">
  <tableColumns count="21">
    <tableColumn id="1" xr3:uid="{00000000-0010-0000-1500-000001000000}" name="Zap. št." totalsRowLabel="Vsota" dataDxfId="323" totalsRowDxfId="322"/>
    <tableColumn id="2" xr3:uid="{00000000-0010-0000-1500-000002000000}" name="Tehnična specifikacija živila (stolpec 2, 2a, 2b, 2c)" dataDxfId="321" totalsRowDxfId="320"/>
    <tableColumn id="3" xr3:uid="{00000000-0010-0000-1500-000003000000}" name="ZAHTEVANO PAKIRANJE                    Masa/volumen" dataDxfId="319" totalsRowDxfId="318"/>
    <tableColumn id="4" xr3:uid="{00000000-0010-0000-1500-000004000000}" name=" ZAHTEVANO PAKIRANJE       Enota" dataDxfId="317" totalsRowDxfId="316"/>
    <tableColumn id="21" xr3:uid="{00000000-0010-0000-1500-000015000000}" name="ZAHTEVANA SHEMA KAKOVOSTI" dataDxfId="315" totalsRowDxfId="314"/>
    <tableColumn id="5" xr3:uid="{00000000-0010-0000-1500-000005000000}" name="Okvirna količina" dataDxfId="313" totalsRowDxfId="312" dataCellStyle="Valuta"/>
    <tableColumn id="6" xr3:uid="{00000000-0010-0000-1500-000006000000}" name="Enota mere količine" dataDxfId="311" totalsRowDxfId="310"/>
    <tableColumn id="7" xr3:uid="{00000000-0010-0000-1500-000007000000}" name="Preračunana masa/volumen/kos na enoto kg" totalsRowFunction="sum" dataDxfId="309" totalsRowDxfId="308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500-000008000000}" name="Živila iz shem kakovosti (kg)" totalsRowFunction="sum" dataDxfId="307" totalsRowDxfId="306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500-000009000000}" name="Koda za naročanje" dataDxfId="305" totalsRowDxfId="304" dataCellStyle="Valuta"/>
    <tableColumn id="10" xr3:uid="{00000000-0010-0000-1500-00000A000000}" name="BLAGOVNA ZNAMKA ali PROIZVAJALEC" dataDxfId="303" totalsRowDxfId="302" dataCellStyle="Valuta"/>
    <tableColumn id="11" xr3:uid="{00000000-0010-0000-1500-00000B000000}" name=" (PRODAJNO) IME, pod katerim se živilo daje v promet za ponujeno živilo " dataDxfId="301" totalsRowDxfId="300" dataCellStyle="Valuta"/>
    <tableColumn id="12" xr3:uid="{00000000-0010-0000-1500-00000C000000}" name="Dejanska masa/volumen ponujenega živila" dataDxfId="299" totalsRowDxfId="298" dataCellStyle="Valuta"/>
    <tableColumn id="13" xr3:uid="{00000000-0010-0000-1500-00000D000000}" name="cena/enota brez DDV v EUR" dataDxfId="297" totalsRowDxfId="296"/>
    <tableColumn id="14" xr3:uid="{00000000-0010-0000-1500-00000E000000}" name="Cena za dejansko maso/volumen ponujenega živila brez DDV " dataDxfId="295" totalsRowDxfId="294"/>
    <tableColumn id="15" xr3:uid="{00000000-0010-0000-1500-00000F000000}" name="Stopnja DDV (%)" dataDxfId="293" totalsRowDxfId="292"/>
    <tableColumn id="16" xr3:uid="{00000000-0010-0000-1500-000010000000}" name="Davek (EUR)" dataDxfId="291" totalsRowDxfId="290">
      <calculatedColumnFormula>+Sklop23[[#This Row],[cena/enota brez DDV v EUR]]*Sklop23[[#This Row],[Stopnja DDV (%)]]</calculatedColumnFormula>
    </tableColumn>
    <tableColumn id="17" xr3:uid="{00000000-0010-0000-1500-000011000000}" name="Končna cena/enoto mere (EUR) z DDV" dataDxfId="289" totalsRowDxfId="288">
      <calculatedColumnFormula>+Sklop23[[#This Row],[cena/enota brez DDV v EUR]]+Sklop23[[#This Row],[Davek (EUR)]]</calculatedColumnFormula>
    </tableColumn>
    <tableColumn id="18" xr3:uid="{00000000-0010-0000-1500-000012000000}" name="Vrednost za okvirno količino (EUR) brez DDV" totalsRowFunction="sum" dataDxfId="287" totalsRowDxfId="286">
      <calculatedColumnFormula>+Sklop23[[#This Row],[cena/enota brez DDV v EUR]]*Sklop23[[#This Row],[Okvirna količina]]</calculatedColumnFormula>
    </tableColumn>
    <tableColumn id="19" xr3:uid="{00000000-0010-0000-1500-000013000000}" name="Vrednost za okvirno količino (EUR) z DDV" totalsRowFunction="sum" dataDxfId="285" totalsRowDxfId="284">
      <calculatedColumnFormula>+Sklop23[[#This Row],[Končna cena/enoto mere (EUR) z DDV]]*Sklop23[[#This Row],[Okvirna količina]]</calculatedColumnFormula>
    </tableColumn>
    <tableColumn id="20" xr3:uid="{00000000-0010-0000-15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6000000}" name="Sklop24" displayName="Sklop24" ref="A15:U17" totalsRowCount="1" headerRowDxfId="281" dataDxfId="279" headerRowBorderDxfId="280" tableBorderDxfId="278" totalsRowBorderDxfId="277">
  <tableColumns count="21">
    <tableColumn id="1" xr3:uid="{00000000-0010-0000-1600-000001000000}" name="Zap. št." totalsRowLabel="Vsota" dataDxfId="276" totalsRowDxfId="275"/>
    <tableColumn id="2" xr3:uid="{00000000-0010-0000-1600-000002000000}" name="Tehnična specifikacija živila (stolpec 2, 2a, 2b, 2c)" dataDxfId="274" totalsRowDxfId="273"/>
    <tableColumn id="3" xr3:uid="{00000000-0010-0000-1600-000003000000}" name="ZAHTEVANO PAKIRANJE                    Masa/volumen" dataDxfId="272" totalsRowDxfId="271"/>
    <tableColumn id="4" xr3:uid="{00000000-0010-0000-1600-000004000000}" name=" ZAHTEVANO PAKIRANJE       Enota" dataDxfId="270" totalsRowDxfId="269"/>
    <tableColumn id="21" xr3:uid="{00000000-0010-0000-1600-000015000000}" name="ZAHTEVANA SHEMA KAKOVOSTI" dataDxfId="268" totalsRowDxfId="267"/>
    <tableColumn id="5" xr3:uid="{00000000-0010-0000-1600-000005000000}" name="Okvirna količina" dataDxfId="266" totalsRowDxfId="265" dataCellStyle="Valuta"/>
    <tableColumn id="6" xr3:uid="{00000000-0010-0000-1600-000006000000}" name="Enota mere količine" dataDxfId="264" totalsRowDxfId="263"/>
    <tableColumn id="7" xr3:uid="{00000000-0010-0000-1600-000007000000}" name="Preračunana masa/volumen/kos na enoto kg" totalsRowFunction="sum" dataDxfId="262" totalsRowDxfId="261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600-000008000000}" name="Živila iz shem kakovosti (kg)" totalsRowFunction="sum" dataDxfId="260" totalsRowDxfId="259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600-000009000000}" name="Koda za naročanje" dataDxfId="258" totalsRowDxfId="257" dataCellStyle="Valuta"/>
    <tableColumn id="10" xr3:uid="{00000000-0010-0000-1600-00000A000000}" name="BLAGOVNA ZNAMKA ali PROIZVAJALEC" dataDxfId="256" totalsRowDxfId="255" dataCellStyle="Valuta"/>
    <tableColumn id="11" xr3:uid="{00000000-0010-0000-1600-00000B000000}" name=" (PRODAJNO) IME, pod katerim se živilo daje v promet za ponujeno živilo " dataDxfId="254" totalsRowDxfId="253" dataCellStyle="Valuta"/>
    <tableColumn id="12" xr3:uid="{00000000-0010-0000-1600-00000C000000}" name="Dejanska masa/volumen ponujenega živila" dataDxfId="252" totalsRowDxfId="251" dataCellStyle="Valuta"/>
    <tableColumn id="13" xr3:uid="{00000000-0010-0000-1600-00000D000000}" name="cena/enota brez DDV v EUR" dataDxfId="250" totalsRowDxfId="249"/>
    <tableColumn id="14" xr3:uid="{00000000-0010-0000-1600-00000E000000}" name="Cena za dejansko maso/volumen ponujenega živila brez DDV " dataDxfId="248" totalsRowDxfId="247"/>
    <tableColumn id="15" xr3:uid="{00000000-0010-0000-1600-00000F000000}" name="Stopnja DDV (%)" dataDxfId="246" totalsRowDxfId="245"/>
    <tableColumn id="16" xr3:uid="{00000000-0010-0000-1600-000010000000}" name="Davek (EUR)" dataDxfId="244" totalsRowDxfId="243">
      <calculatedColumnFormula>+Sklop24[[#This Row],[cena/enota brez DDV v EUR]]*Sklop24[[#This Row],[Stopnja DDV (%)]]</calculatedColumnFormula>
    </tableColumn>
    <tableColumn id="17" xr3:uid="{00000000-0010-0000-1600-000011000000}" name="Končna cena/enoto mere (EUR) z DDV" dataDxfId="242" totalsRowDxfId="241">
      <calculatedColumnFormula>+Sklop24[[#This Row],[cena/enota brez DDV v EUR]]+Sklop24[[#This Row],[Davek (EUR)]]</calculatedColumnFormula>
    </tableColumn>
    <tableColumn id="18" xr3:uid="{00000000-0010-0000-1600-000012000000}" name="Vrednost za okvirno količino (EUR) brez DDV" totalsRowFunction="sum" dataDxfId="240" totalsRowDxfId="239">
      <calculatedColumnFormula>+Sklop24[[#This Row],[cena/enota brez DDV v EUR]]*Sklop24[[#This Row],[Okvirna količina]]</calculatedColumnFormula>
    </tableColumn>
    <tableColumn id="19" xr3:uid="{00000000-0010-0000-1600-000013000000}" name="Vrednost za okvirno količino (EUR) z DDV" totalsRowFunction="sum" dataDxfId="238" totalsRowDxfId="237">
      <calculatedColumnFormula>+Sklop24[[#This Row],[Končna cena/enoto mere (EUR) z DDV]]*Sklop24[[#This Row],[Okvirna količina]]</calculatedColumnFormula>
    </tableColumn>
    <tableColumn id="20" xr3:uid="{00000000-0010-0000-16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43D9F28F-ADBC-41C9-94F2-BE487F9E6547}" name="Sklop25" displayName="Sklop25" ref="A15:U17" totalsRowCount="1" headerRowDxfId="234" dataDxfId="232" headerRowBorderDxfId="233" tableBorderDxfId="231" totalsRowBorderDxfId="230">
  <tableColumns count="21">
    <tableColumn id="1" xr3:uid="{231870B6-27D1-402D-BF0D-0DF0B559BBC1}" name="Zap. št." totalsRowLabel="Vsota" dataDxfId="229" totalsRowDxfId="228"/>
    <tableColumn id="2" xr3:uid="{F1F2F550-B963-4ECF-BF66-80B31C979D3C}" name="Tehnična specifikacija živila (stolpec 2, 2a, 2b, 2c)" dataDxfId="227" totalsRowDxfId="226"/>
    <tableColumn id="3" xr3:uid="{4BE92BCE-FADD-46E4-9C07-1AB8235859CF}" name="ZAHTEVANO PAKIRANJE                    Masa/volumen" dataDxfId="225" totalsRowDxfId="224"/>
    <tableColumn id="4" xr3:uid="{C6DB8993-5F0E-4CB1-A17F-46FA6EE0F2AC}" name=" ZAHTEVANO PAKIRANJE       Enota" dataDxfId="223" totalsRowDxfId="222"/>
    <tableColumn id="21" xr3:uid="{F86DAB6A-1701-4FBF-A886-1F518628B5AB}" name="ZAHTEVANA SHEMA KAKOVOSTI" dataDxfId="221" totalsRowDxfId="220"/>
    <tableColumn id="5" xr3:uid="{7F43FC07-564F-49E4-ADEA-810812E40C37}" name="Okvirna količina" dataDxfId="219" totalsRowDxfId="218" dataCellStyle="Valuta"/>
    <tableColumn id="6" xr3:uid="{74D28D2A-A545-423D-B6FC-9A914CD13035}" name="Enota mere količine" dataDxfId="217" totalsRowDxfId="216"/>
    <tableColumn id="7" xr3:uid="{94FBB380-BCB6-4858-809E-2E2CFC22B6FC}" name="Preračunana masa/volumen/kos na enoto kg" totalsRowFunction="sum" dataDxfId="215" totalsRowDxfId="214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DE799FB0-9A68-4D7B-807D-13E1FB6ACE05}" name="Živila iz shem kakovosti (kg)" totalsRowFunction="sum" dataDxfId="213" totalsRowDxfId="212" dataCellStyle="Valuta">
      <calculatedColumnFormula>IF(Sklop25[[#This Row],[ZAHTEVANA SHEMA KAKOVOSTI]]&lt;&gt;"",Sklop25[[#This Row],[Preračunana masa/volumen/kos na enoto kg]],"")</calculatedColumnFormula>
    </tableColumn>
    <tableColumn id="9" xr3:uid="{BB10F596-256C-497D-970B-94780C54E906}" name="Koda za naročanje" dataDxfId="211" totalsRowDxfId="210" dataCellStyle="Valuta"/>
    <tableColumn id="10" xr3:uid="{123F324F-9B55-4898-93DC-9F36BF62333D}" name="BLAGOVNA ZNAMKA ali PROIZVAJALEC" dataDxfId="209" totalsRowDxfId="208" dataCellStyle="Valuta"/>
    <tableColumn id="11" xr3:uid="{933DBC37-C689-4CA7-8DB5-9735C3352870}" name=" (PRODAJNO) IME, pod katerim se živilo daje v promet za ponujeno živilo " dataDxfId="207" totalsRowDxfId="206" dataCellStyle="Valuta"/>
    <tableColumn id="12" xr3:uid="{5E61C451-3D3A-4FD8-9BF8-81916B22954D}" name="Dejanska masa/volumen ponujenega živila" dataDxfId="205" totalsRowDxfId="204" dataCellStyle="Valuta"/>
    <tableColumn id="13" xr3:uid="{2B18854E-1AB3-4551-B824-74A42BE8579A}" name="cena/enota brez DDV v EUR" dataDxfId="203" totalsRowDxfId="202"/>
    <tableColumn id="14" xr3:uid="{C43F738D-70BC-4264-85A9-FEEF034DF597}" name="Cena za dejansko maso/volumen ponujenega živila brez DDV " dataDxfId="201" totalsRowDxfId="200"/>
    <tableColumn id="15" xr3:uid="{C1180A13-8974-4370-A156-B59D427B3DBC}" name="Stopnja DDV (%)" dataDxfId="199" totalsRowDxfId="198"/>
    <tableColumn id="16" xr3:uid="{B90DAE4F-0A15-4507-BB97-D1D0130B0785}" name="Davek (EUR)" dataDxfId="197" totalsRowDxfId="196">
      <calculatedColumnFormula>+Sklop25[[#This Row],[cena/enota brez DDV v EUR]]*Sklop25[[#This Row],[Stopnja DDV (%)]]</calculatedColumnFormula>
    </tableColumn>
    <tableColumn id="17" xr3:uid="{B3CF62F1-224B-4420-BF22-79682A79FF53}" name="Končna cena/enoto mere (EUR) z DDV" dataDxfId="195" totalsRowDxfId="194">
      <calculatedColumnFormula>+Sklop25[[#This Row],[cena/enota brez DDV v EUR]]+Sklop25[[#This Row],[Davek (EUR)]]</calculatedColumnFormula>
    </tableColumn>
    <tableColumn id="18" xr3:uid="{C60EC714-127D-4985-ACFB-6CDDACDCC464}" name="Vrednost za okvirno količino (EUR) brez DDV" totalsRowFunction="sum" dataDxfId="193" totalsRowDxfId="192">
      <calculatedColumnFormula>+Sklop25[[#This Row],[cena/enota brez DDV v EUR]]*Sklop25[[#This Row],[Okvirna količina]]</calculatedColumnFormula>
    </tableColumn>
    <tableColumn id="19" xr3:uid="{512C05B7-FA9C-47CB-B8D9-B91A706E0124}" name="Vrednost za okvirno količino (EUR) z DDV" totalsRowFunction="sum" dataDxfId="191" totalsRowDxfId="190">
      <calculatedColumnFormula>+Sklop25[[#This Row],[Končna cena/enoto mere (EUR) z DDV]]*Sklop25[[#This Row],[Okvirna količina]]</calculatedColumnFormula>
    </tableColumn>
    <tableColumn id="20" xr3:uid="{11370DC6-7550-4D95-9AD7-D7A81AF41958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4A9F838F-9CB6-4EB6-BEBF-DF96408832B4}" name="Sklop26" displayName="Sklop26" ref="A15:U17" totalsRowCount="1" headerRowDxfId="187" dataDxfId="185" headerRowBorderDxfId="186" tableBorderDxfId="184" totalsRowBorderDxfId="183">
  <tableColumns count="21">
    <tableColumn id="1" xr3:uid="{76BDFB4F-2882-494D-9529-5F93651488F5}" name="Zap. št." totalsRowLabel="Vsota" dataDxfId="182" totalsRowDxfId="181"/>
    <tableColumn id="2" xr3:uid="{04510B8B-C63C-4CC6-8984-E92C26DC3F34}" name="Tehnična specifikacija živila (stolpec 2, 2a, 2b, 2c)" dataDxfId="180" totalsRowDxfId="179"/>
    <tableColumn id="3" xr3:uid="{69060031-70F2-4304-8767-ABF5F3455A8C}" name="ZAHTEVANO PAKIRANJE                    Masa/volumen" dataDxfId="178" totalsRowDxfId="177"/>
    <tableColumn id="4" xr3:uid="{0B5DF249-0365-4555-A2D1-8118370D220B}" name=" ZAHTEVANO PAKIRANJE       Enota" dataDxfId="176" totalsRowDxfId="175"/>
    <tableColumn id="21" xr3:uid="{113EACBC-3E23-4454-93E3-C2F32EA9F162}" name="ZAHTEVANA SHEMA KAKOVOSTI" dataDxfId="174" totalsRowDxfId="173"/>
    <tableColumn id="5" xr3:uid="{CD4DFDF2-249D-45F7-9D90-F255F30706E2}" name="Okvirna količina" dataDxfId="172" totalsRowDxfId="171" dataCellStyle="Valuta"/>
    <tableColumn id="6" xr3:uid="{AC8512B5-2C57-41BA-879C-C0046DCACFEA}" name="Enota mere količine" dataDxfId="170" totalsRowDxfId="169"/>
    <tableColumn id="7" xr3:uid="{3B555591-AB94-4970-8504-0036088C8A11}" name="Preračunana masa/volumen/kos na enoto kg" totalsRowFunction="sum" dataDxfId="168" totalsRowDxfId="167" dataCellStyle="Valuta"/>
    <tableColumn id="8" xr3:uid="{E9ECB82C-56FD-447D-B17A-831F76F06B5F}" name="Živila iz shem kakovosti (kg)" totalsRowFunction="sum" dataDxfId="166" totalsRowDxfId="165" dataCellStyle="Valuta">
      <calculatedColumnFormula>IF(Sklop26[[#This Row],[ZAHTEVANA SHEMA KAKOVOSTI]]&lt;&gt;"",Sklop26[[#This Row],[Preračunana masa/volumen/kos na enoto kg]],"")</calculatedColumnFormula>
    </tableColumn>
    <tableColumn id="9" xr3:uid="{554EE22D-C34B-483A-B6D5-8D8D352D07E1}" name="Koda za naročanje" dataDxfId="164" totalsRowDxfId="163" dataCellStyle="Valuta"/>
    <tableColumn id="10" xr3:uid="{348DECD0-C3AB-4E32-998C-AD99D38C6465}" name="BLAGOVNA ZNAMKA ali PROIZVAJALEC" dataDxfId="162" totalsRowDxfId="161" dataCellStyle="Valuta"/>
    <tableColumn id="11" xr3:uid="{FD61605C-5506-43C6-877B-4B74FF30DBCF}" name=" (PRODAJNO) IME, pod katerim se živilo daje v promet za ponujeno živilo " dataDxfId="160" totalsRowDxfId="159" dataCellStyle="Valuta"/>
    <tableColumn id="12" xr3:uid="{F2B65007-DC3F-4393-977B-19837EAFE5C0}" name="Dejanska masa/volumen ponujenega živila" dataDxfId="158" totalsRowDxfId="157" dataCellStyle="Valuta"/>
    <tableColumn id="13" xr3:uid="{139D7F29-2A5B-4C7F-A91C-015644A80C94}" name="cena/enota brez DDV v EUR" dataDxfId="156" totalsRowDxfId="155"/>
    <tableColumn id="14" xr3:uid="{0F9F8060-E11F-49CB-A04B-EED660AC727F}" name="Cena za dejansko maso/volumen ponujenega živila brez DDV " dataDxfId="154" totalsRowDxfId="153"/>
    <tableColumn id="15" xr3:uid="{CBF984CA-FBBB-4796-9A94-89750FD527AC}" name="Stopnja DDV (%)" dataDxfId="152" totalsRowDxfId="151"/>
    <tableColumn id="16" xr3:uid="{B7691179-F54A-43FA-9EBB-B63C036C1320}" name="Davek (EUR)" dataDxfId="150" totalsRowDxfId="149">
      <calculatedColumnFormula>+Sklop26[[#This Row],[cena/enota brez DDV v EUR]]*Sklop26[[#This Row],[Stopnja DDV (%)]]</calculatedColumnFormula>
    </tableColumn>
    <tableColumn id="17" xr3:uid="{DC6540D4-F2CB-46DA-B89D-09D1945CE8AE}" name="Končna cena/enoto mere (EUR) z DDV" dataDxfId="148" totalsRowDxfId="147">
      <calculatedColumnFormula>+Sklop26[[#This Row],[cena/enota brez DDV v EUR]]+Sklop26[[#This Row],[Davek (EUR)]]</calculatedColumnFormula>
    </tableColumn>
    <tableColumn id="18" xr3:uid="{8D9FA62C-E7FC-4EC6-B81B-297204D9109C}" name="Vrednost za okvirno količino (EUR) brez DDV" totalsRowFunction="sum" dataDxfId="146" totalsRowDxfId="145">
      <calculatedColumnFormula>+Sklop26[[#This Row],[cena/enota brez DDV v EUR]]*Sklop26[[#This Row],[Okvirna količina]]</calculatedColumnFormula>
    </tableColumn>
    <tableColumn id="19" xr3:uid="{9B82E342-1416-4C17-B105-7C20F224A96D}" name="Vrednost za okvirno količino (EUR) z DDV" totalsRowFunction="sum" dataDxfId="144" totalsRowDxfId="143">
      <calculatedColumnFormula>+Sklop26[[#This Row],[Končna cena/enoto mere (EUR) z DDV]]*Sklop26[[#This Row],[Okvirna količina]]</calculatedColumnFormula>
    </tableColumn>
    <tableColumn id="20" xr3:uid="{F61C2659-2A89-4CF4-B78E-AC174B41C7E2}" name="Shema kakovosti_x000a_(nacionalne, evropske)_x000a_" totalsRowFunction="count" dataDxfId="142" totalsRowDxfId="141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7812A081-6509-466A-8061-8E55A9E354AF}" name="Sklop27" displayName="Sklop27" ref="A15:U23" totalsRowCount="1" headerRowDxfId="140" dataDxfId="138" headerRowBorderDxfId="139" tableBorderDxfId="137" totalsRowBorderDxfId="136">
  <tableColumns count="21">
    <tableColumn id="1" xr3:uid="{355FFD7C-4C38-4E2F-ADC0-10D9F7470378}" name="Zap. št." totalsRowLabel="Vsota" dataDxfId="135" totalsRowDxfId="134"/>
    <tableColumn id="2" xr3:uid="{43FDFDF4-D16E-4E7A-8074-368CC0C11666}" name="Tehnična specifikacija živila (stolpec 2, 2a, 2b, 2c)" dataDxfId="133" totalsRowDxfId="132"/>
    <tableColumn id="3" xr3:uid="{6BB3C928-1BDA-41C1-9FD6-2C38F8309675}" name="ZAHTEVANO PAKIRANJE                    Masa/volumen" dataDxfId="131" totalsRowDxfId="130"/>
    <tableColumn id="4" xr3:uid="{23A5C7B6-89BB-447F-BD49-CB2657AEA485}" name=" ZAHTEVANO PAKIRANJE       Enota" dataDxfId="129" totalsRowDxfId="128"/>
    <tableColumn id="21" xr3:uid="{EE307284-2A26-47C7-A928-1410B01508A9}" name="ZAHTEVANA SHEMA KAKOVOSTI" dataDxfId="127" totalsRowDxfId="126"/>
    <tableColumn id="5" xr3:uid="{A88A550E-46CE-4200-9873-5BA8E67C6432}" name="Okvirna količina" dataDxfId="125" totalsRowDxfId="124" dataCellStyle="Valuta"/>
    <tableColumn id="6" xr3:uid="{D0D1F533-686D-4A04-9ED9-33ED57561F6C}" name="Enota mere količine" dataDxfId="123" totalsRowDxfId="122"/>
    <tableColumn id="7" xr3:uid="{6EA8898E-07DD-4517-BCCD-5A9431DF45F3}" name="Preračunana masa/volumen/kos na enoto kg" totalsRowFunction="sum" dataDxfId="121" totalsRowDxfId="120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37DC4BDF-3D0F-44DC-BEB8-105F78444A80}" name="Živila iz shem kakovosti (kg)" totalsRowFunction="sum" dataDxfId="119" totalsRowDxfId="118" dataCellStyle="Valuta">
      <calculatedColumnFormula>IF(Sklop27[[#This Row],[ZAHTEVANA SHEMA KAKOVOSTI]]&lt;&gt;"",Sklop27[[#This Row],[Preračunana masa/volumen/kos na enoto kg]],"")</calculatedColumnFormula>
    </tableColumn>
    <tableColumn id="9" xr3:uid="{A98CEECC-1B56-44D2-9E08-896DAF257D06}" name="Koda za naročanje" dataDxfId="117" totalsRowDxfId="116" dataCellStyle="Valuta"/>
    <tableColumn id="10" xr3:uid="{F5A27C60-2E39-40B3-8D21-447A465A2F7D}" name="BLAGOVNA ZNAMKA ali PROIZVAJALEC" dataDxfId="115" totalsRowDxfId="114" dataCellStyle="Valuta"/>
    <tableColumn id="11" xr3:uid="{E7D2EF41-9D67-45FD-83A5-2313775A6BCD}" name=" (PRODAJNO) IME, pod katerim se živilo daje v promet za ponujeno živilo " dataDxfId="113" totalsRowDxfId="112" dataCellStyle="Valuta"/>
    <tableColumn id="12" xr3:uid="{D66914BF-C2B6-4765-A58B-01B361ABCB73}" name="Dejanska masa/volumen ponujenega živila" dataDxfId="111" totalsRowDxfId="110" dataCellStyle="Valuta"/>
    <tableColumn id="13" xr3:uid="{4B49092A-C15C-4AC5-8297-52D817325F35}" name="cena/enota brez DDV v EUR" dataDxfId="109" totalsRowDxfId="108"/>
    <tableColumn id="14" xr3:uid="{24CA60D2-8D24-4D7C-8653-0B8E523B5D6C}" name="Cena za dejansko maso/volumen ponujenega živila brez DDV " dataDxfId="107" totalsRowDxfId="106"/>
    <tableColumn id="15" xr3:uid="{4E698A6C-C3F1-42E9-BEBA-60B2874E1E17}" name="Stopnja DDV (%)" dataDxfId="105" totalsRowDxfId="104"/>
    <tableColumn id="16" xr3:uid="{7D7AD17B-0E3A-4C3C-9D7E-E85A9C8F15A7}" name="Davek (EUR)" dataDxfId="103" totalsRowDxfId="102">
      <calculatedColumnFormula>+Sklop27[[#This Row],[cena/enota brez DDV v EUR]]*Sklop27[[#This Row],[Stopnja DDV (%)]]</calculatedColumnFormula>
    </tableColumn>
    <tableColumn id="17" xr3:uid="{5BE3D0AE-510A-426B-BF64-3A8BF5F15196}" name="Končna cena/enoto mere (EUR) z DDV" dataDxfId="101" totalsRowDxfId="100">
      <calculatedColumnFormula>+Sklop27[[#This Row],[cena/enota brez DDV v EUR]]+Sklop27[[#This Row],[Davek (EUR)]]</calculatedColumnFormula>
    </tableColumn>
    <tableColumn id="18" xr3:uid="{037A5162-52B2-45BF-BEF7-BC51D807F380}" name="Vrednost za okvirno količino (EUR) brez DDV" totalsRowFunction="sum" dataDxfId="99" totalsRowDxfId="98">
      <calculatedColumnFormula>+Sklop27[[#This Row],[cena/enota brez DDV v EUR]]*Sklop27[[#This Row],[Okvirna količina]]</calculatedColumnFormula>
    </tableColumn>
    <tableColumn id="19" xr3:uid="{AF7803F6-EF8C-475F-8275-F04EEA4D0367}" name="Vrednost za okvirno količino (EUR) z DDV" totalsRowFunction="sum" dataDxfId="97" totalsRowDxfId="96">
      <calculatedColumnFormula>+Sklop27[[#This Row],[Končna cena/enoto mere (EUR) z DDV]]*Sklop27[[#This Row],[Okvirna količina]]</calculatedColumnFormula>
    </tableColumn>
    <tableColumn id="20" xr3:uid="{4AFA021A-A38C-4695-8AB7-7CD41FC9404D}" name="Shema kakovosti_x000a_(nacionalne, evropske)_x000a_" dataDxfId="95" totalsRowDxfId="94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12B8FED3-370C-48A1-9E54-1B0B9536E26E}" name="Sklop28" displayName="Sklop28" ref="A15:U17" totalsRowCount="1" headerRowDxfId="93" dataDxfId="91" headerRowBorderDxfId="92" tableBorderDxfId="90" totalsRowBorderDxfId="89">
  <tableColumns count="21">
    <tableColumn id="1" xr3:uid="{47187DF9-0225-4543-94AE-02F19EA5F83F}" name="Zap. št." totalsRowLabel="Vsota" dataDxfId="88" totalsRowDxfId="87"/>
    <tableColumn id="2" xr3:uid="{12633EB3-7A8F-4110-9616-AB59F89DF803}" name="Tehnična specifikacija živila (stolpec 2, 2a, 2b, 2c)" dataDxfId="86" totalsRowDxfId="85"/>
    <tableColumn id="3" xr3:uid="{08EAD80B-DA7C-4258-A5E5-0323CE917FF5}" name="ZAHTEVANO PAKIRANJE                    Masa/volumen" dataDxfId="84" totalsRowDxfId="83"/>
    <tableColumn id="4" xr3:uid="{86F6701C-6DAA-40A4-B66F-328828A1DBC1}" name=" ZAHTEVANO PAKIRANJE       Enota" dataDxfId="82" totalsRowDxfId="81"/>
    <tableColumn id="21" xr3:uid="{C8EC0469-FFE8-4D01-8C43-6660194FD97C}" name="ZAHTEVANA SHEMA KAKOVOSTI" dataDxfId="80" totalsRowDxfId="79"/>
    <tableColumn id="5" xr3:uid="{CAFED2B9-A853-4EF6-8F15-F9867AFD3225}" name="Okvirna količina" dataDxfId="78" totalsRowDxfId="77" dataCellStyle="Valuta"/>
    <tableColumn id="6" xr3:uid="{EAF41CAE-3247-4F94-A73D-339AFE77A41B}" name="Enota mere količine" dataDxfId="76" totalsRowDxfId="75"/>
    <tableColumn id="7" xr3:uid="{ED6485AF-73B6-4494-B178-1AB15F955760}" name="Preračunana masa/volumen/kos na enoto kg" totalsRowFunction="sum" dataDxfId="74" totalsRowDxfId="73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9556108D-FEFA-4026-971D-754F37A3C688}" name="Živila iz shem kakovosti (kg)" totalsRowFunction="sum" dataDxfId="72" totalsRowDxfId="71" dataCellStyle="Valuta">
      <calculatedColumnFormula>IF(Sklop28[[#This Row],[ZAHTEVANA SHEMA KAKOVOSTI]]&lt;&gt;"",Sklop28[[#This Row],[Preračunana masa/volumen/kos na enoto kg]],"")</calculatedColumnFormula>
    </tableColumn>
    <tableColumn id="9" xr3:uid="{30F07EE9-E610-4EB8-A20B-4BDBBDD2DFD9}" name="Koda za naročanje" dataDxfId="70" totalsRowDxfId="69" dataCellStyle="Valuta"/>
    <tableColumn id="10" xr3:uid="{612AA641-9528-4561-923C-BAF4FA8B1960}" name="BLAGOVNA ZNAMKA ali PROIZVAJALEC" dataDxfId="68" totalsRowDxfId="67" dataCellStyle="Valuta"/>
    <tableColumn id="11" xr3:uid="{2F45D114-2DE0-4E18-9B3C-AEDBDA7EEDC9}" name=" (PRODAJNO) IME, pod katerim se živilo daje v promet za ponujeno živilo " dataDxfId="66" totalsRowDxfId="65" dataCellStyle="Valuta"/>
    <tableColumn id="12" xr3:uid="{CC56F952-B0E0-44BD-B069-EACCAD920535}" name="Dejanska masa/volumen ponujenega živila" dataDxfId="64" totalsRowDxfId="63" dataCellStyle="Valuta"/>
    <tableColumn id="13" xr3:uid="{D98A925D-C98A-4F92-8008-9898E81FA771}" name="cena/enota brez DDV v EUR" dataDxfId="62" totalsRowDxfId="61"/>
    <tableColumn id="14" xr3:uid="{F44DF522-A733-4EF3-9EDB-998460025018}" name="Cena za dejansko maso/volumen ponujenega živila brez DDV " dataDxfId="60" totalsRowDxfId="59"/>
    <tableColumn id="15" xr3:uid="{15419786-EBCB-4A72-9A48-0D3DD195062D}" name="Stopnja DDV (%)" dataDxfId="58" totalsRowDxfId="57"/>
    <tableColumn id="16" xr3:uid="{9BF1F0B2-B770-46F0-B536-DFAFA5400E67}" name="Davek (EUR)" dataDxfId="56" totalsRowDxfId="55">
      <calculatedColumnFormula>+Sklop28[[#This Row],[cena/enota brez DDV v EUR]]*Sklop28[[#This Row],[Stopnja DDV (%)]]</calculatedColumnFormula>
    </tableColumn>
    <tableColumn id="17" xr3:uid="{C5DA6765-E4EB-4EAC-92F4-422AB3B87F45}" name="Končna cena/enoto mere (EUR) z DDV" dataDxfId="54" totalsRowDxfId="53">
      <calculatedColumnFormula>+Sklop28[[#This Row],[cena/enota brez DDV v EUR]]+Sklop28[[#This Row],[Davek (EUR)]]</calculatedColumnFormula>
    </tableColumn>
    <tableColumn id="18" xr3:uid="{02771E57-7A9F-482C-925E-5212EF8253B6}" name="Vrednost za okvirno količino (EUR) brez DDV" totalsRowFunction="sum" dataDxfId="52" totalsRowDxfId="51">
      <calculatedColumnFormula>+Sklop28[[#This Row],[cena/enota brez DDV v EUR]]*Sklop28[[#This Row],[Okvirna količina]]</calculatedColumnFormula>
    </tableColumn>
    <tableColumn id="19" xr3:uid="{1981E6C1-2C6E-4A43-B0E6-4E43F1FD674E}" name="Vrednost za okvirno količino (EUR) z DDV" totalsRowFunction="sum" dataDxfId="50" totalsRowDxfId="49">
      <calculatedColumnFormula>+Sklop28[[#This Row],[Končna cena/enoto mere (EUR) z DDV]]*Sklop28[[#This Row],[Okvirna količina]]</calculatedColumnFormula>
    </tableColumn>
    <tableColumn id="20" xr3:uid="{B5502AC1-67D3-427F-808E-F13B24809B37}" name="Shema kakovosti_x000a_(nacionalne, evropske)_x000a_" dataDxfId="48" totalsRowDxfId="47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B1281783-EB4F-4E7B-A196-DDAF6E833505}" name="Sklop29" displayName="Sklop29" ref="A15:U18" totalsRowCount="1" headerRowDxfId="46" dataDxfId="44" headerRowBorderDxfId="45" tableBorderDxfId="43" totalsRowBorderDxfId="42">
  <tableColumns count="21">
    <tableColumn id="1" xr3:uid="{56F97EAE-0664-43EE-AE55-401463601739}" name="Zap. št." totalsRowLabel="Vsota" dataDxfId="41" totalsRowDxfId="40"/>
    <tableColumn id="2" xr3:uid="{2B0F5407-F23A-47AE-AE08-F217075816E1}" name="Tehnična specifikacija živila (stolpec 2, 2a, 2b, 2c)" dataDxfId="39" totalsRowDxfId="38"/>
    <tableColumn id="3" xr3:uid="{C61A9FA0-8A27-4CA1-BE40-25C031F15707}" name="ZAHTEVANO PAKIRANJE                    Masa/volumen" dataDxfId="37" totalsRowDxfId="36"/>
    <tableColumn id="4" xr3:uid="{05032581-934F-4D51-B65A-516DEE531A74}" name=" ZAHTEVANO PAKIRANJE       Enota" dataDxfId="35" totalsRowDxfId="34"/>
    <tableColumn id="21" xr3:uid="{7D22DE24-9307-4EB3-924B-FF37BFC5FFBC}" name="ZAHTEVANA SHEMA KAKOVOSTI" dataDxfId="33" totalsRowDxfId="32"/>
    <tableColumn id="5" xr3:uid="{EA15116F-3CA7-4E54-81C0-2C2EF081F1D6}" name="Okvirna količina" dataDxfId="31" totalsRowDxfId="30" dataCellStyle="Valuta"/>
    <tableColumn id="6" xr3:uid="{016600E4-9D7A-4513-8521-00B7A6209A7D}" name="Enota mere količine" dataDxfId="29" totalsRowDxfId="28"/>
    <tableColumn id="7" xr3:uid="{56D15694-D5B1-4C08-B535-E5F6584D4465}" name="Preračunana masa/volumen/kos na enoto kg" totalsRowFunction="sum" dataDxfId="27" totalsRowDxfId="26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CDBBCCA3-5AA1-484E-A388-48F6A36A7F24}" name="Živila iz shem kakovosti (kg)" totalsRowFunction="sum" dataDxfId="25" totalsRowDxfId="24" dataCellStyle="Valuta">
      <calculatedColumnFormula>IF(Sklop29[[#This Row],[ZAHTEVANA SHEMA KAKOVOSTI]]&lt;&gt;"",Sklop29[[#This Row],[Preračunana masa/volumen/kos na enoto kg]],"")</calculatedColumnFormula>
    </tableColumn>
    <tableColumn id="9" xr3:uid="{6B2753C7-5AC0-44BB-8751-1B4B41BA4995}" name="Koda za naročanje" dataDxfId="23" totalsRowDxfId="22" dataCellStyle="Valuta"/>
    <tableColumn id="10" xr3:uid="{32923A45-4DB8-4F1F-8E40-230A1EDBFE78}" name="BLAGOVNA ZNAMKA ali PROIZVAJALEC" dataDxfId="21" totalsRowDxfId="20" dataCellStyle="Valuta"/>
    <tableColumn id="11" xr3:uid="{04626AD2-35FE-4233-AC3C-D89D76A459BE}" name=" (PRODAJNO) IME, pod katerim se živilo daje v promet za ponujeno živilo " dataDxfId="19" totalsRowDxfId="18" dataCellStyle="Valuta"/>
    <tableColumn id="12" xr3:uid="{CBE8BADB-3BFC-43C7-808F-B868C1AB76C5}" name="Dejanska masa/volumen ponujenega živila" dataDxfId="17" totalsRowDxfId="16" dataCellStyle="Valuta"/>
    <tableColumn id="13" xr3:uid="{A86490BC-6AE0-4F73-8166-4A8A941F7B4F}" name="cena/enota brez DDV v EUR" dataDxfId="15" totalsRowDxfId="14"/>
    <tableColumn id="14" xr3:uid="{0F28D050-2F5E-4D68-B2F6-150EB231FD6A}" name="Cena za dejansko maso/volumen ponujenega živila brez DDV " dataDxfId="13" totalsRowDxfId="12"/>
    <tableColumn id="15" xr3:uid="{CFA04BD9-111A-4FC0-AFFB-15574415D543}" name="Stopnja DDV (%)" dataDxfId="11" totalsRowDxfId="10"/>
    <tableColumn id="16" xr3:uid="{1EB82031-7F61-4F7A-9DF1-42D92F707EC2}" name="Davek (EUR)" dataDxfId="9" totalsRowDxfId="8">
      <calculatedColumnFormula>+Sklop29[[#This Row],[cena/enota brez DDV v EUR]]*Sklop29[[#This Row],[Stopnja DDV (%)]]</calculatedColumnFormula>
    </tableColumn>
    <tableColumn id="17" xr3:uid="{7CFB7AEF-E117-4BCE-94EB-B3C4731324BD}" name="Končna cena/enoto mere (EUR) z DDV" dataDxfId="7" totalsRowDxfId="6">
      <calculatedColumnFormula>+Sklop29[[#This Row],[cena/enota brez DDV v EUR]]+Sklop29[[#This Row],[Davek (EUR)]]</calculatedColumnFormula>
    </tableColumn>
    <tableColumn id="18" xr3:uid="{C9DAEDB1-BD70-41AB-AFA1-D855E37DC0CF}" name="Vrednost za okvirno količino (EUR) brez DDV" totalsRowFunction="sum" dataDxfId="5" totalsRowDxfId="4">
      <calculatedColumnFormula>+Sklop29[[#This Row],[cena/enota brez DDV v EUR]]*Sklop29[[#This Row],[Okvirna količina]]</calculatedColumnFormula>
    </tableColumn>
    <tableColumn id="19" xr3:uid="{540C939C-E64E-4D09-8F43-D3DD279B5BDD}" name="Vrednost za okvirno količino (EUR) z DDV" totalsRowFunction="sum" dataDxfId="3" totalsRowDxfId="2">
      <calculatedColumnFormula>+Sklop29[[#This Row],[Končna cena/enoto mere (EUR) z DDV]]*Sklop29[[#This Row],[Okvirna količina]]</calculatedColumnFormula>
    </tableColumn>
    <tableColumn id="20" xr3:uid="{761B844D-2290-417B-A14B-22CB4AF63E0B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D19" sqref="D19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212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213</v>
      </c>
    </row>
    <row r="7" spans="1:2" s="35" customFormat="1" ht="28.5" customHeight="1">
      <c r="A7" s="30" t="s">
        <v>82</v>
      </c>
      <c r="B7" s="31" t="s">
        <v>755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8" zoomScaleNormal="100" workbookViewId="0">
      <selection activeCell="C18" sqref="C18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91" t="s">
        <v>88</v>
      </c>
      <c r="B1" s="391"/>
      <c r="C1" s="391"/>
    </row>
    <row r="2" spans="1:3" ht="33.75" customHeight="1">
      <c r="A2" s="392" t="s">
        <v>162</v>
      </c>
      <c r="B2" s="392"/>
      <c r="C2" s="392"/>
    </row>
    <row r="3" spans="1:3">
      <c r="A3" s="23"/>
      <c r="B3" s="21"/>
      <c r="C3" s="2"/>
    </row>
    <row r="4" spans="1:3" s="20" customFormat="1" ht="27" customHeight="1" thickBot="1">
      <c r="A4" s="93" t="s">
        <v>89</v>
      </c>
      <c r="B4" s="93" t="s">
        <v>90</v>
      </c>
      <c r="C4" s="94" t="s">
        <v>91</v>
      </c>
    </row>
    <row r="5" spans="1:3" s="20" customFormat="1" ht="17.25">
      <c r="A5" s="113">
        <v>1</v>
      </c>
      <c r="B5" s="41" t="s">
        <v>121</v>
      </c>
      <c r="C5" s="22" t="s">
        <v>122</v>
      </c>
    </row>
    <row r="6" spans="1:3" s="20" customFormat="1" ht="31.5">
      <c r="A6" s="113">
        <v>2</v>
      </c>
      <c r="B6" s="41" t="s">
        <v>103</v>
      </c>
      <c r="C6" s="22" t="s">
        <v>123</v>
      </c>
    </row>
    <row r="7" spans="1:3" s="20" customFormat="1" ht="63">
      <c r="A7" s="113" t="s">
        <v>104</v>
      </c>
      <c r="B7" s="114" t="s">
        <v>108</v>
      </c>
      <c r="C7" s="115" t="s">
        <v>160</v>
      </c>
    </row>
    <row r="8" spans="1:3" s="20" customFormat="1" ht="31.5">
      <c r="A8" s="113" t="s">
        <v>105</v>
      </c>
      <c r="B8" s="41" t="s">
        <v>151</v>
      </c>
      <c r="C8" s="22" t="s">
        <v>161</v>
      </c>
    </row>
    <row r="9" spans="1:3" s="20" customFormat="1" ht="94.5">
      <c r="A9" s="113" t="s">
        <v>157</v>
      </c>
      <c r="B9" s="41" t="s">
        <v>158</v>
      </c>
      <c r="C9" s="22" t="s">
        <v>164</v>
      </c>
    </row>
    <row r="10" spans="1:3" s="20" customFormat="1" ht="17.25">
      <c r="A10" s="113">
        <v>3</v>
      </c>
      <c r="B10" s="41" t="s">
        <v>92</v>
      </c>
      <c r="C10" s="22" t="s">
        <v>120</v>
      </c>
    </row>
    <row r="11" spans="1:3" s="20" customFormat="1" ht="17.25">
      <c r="A11" s="113">
        <v>4</v>
      </c>
      <c r="B11" s="41" t="s">
        <v>93</v>
      </c>
      <c r="C11" s="22" t="s">
        <v>94</v>
      </c>
    </row>
    <row r="12" spans="1:3" s="20" customFormat="1" ht="17.25" hidden="1">
      <c r="A12" s="116" t="s">
        <v>76</v>
      </c>
      <c r="B12" s="53" t="s">
        <v>127</v>
      </c>
      <c r="C12" s="22" t="s">
        <v>146</v>
      </c>
    </row>
    <row r="13" spans="1:3" s="20" customFormat="1" ht="31.5" hidden="1">
      <c r="A13" s="116" t="s">
        <v>118</v>
      </c>
      <c r="B13" s="53" t="s">
        <v>147</v>
      </c>
      <c r="C13" s="22" t="s">
        <v>148</v>
      </c>
    </row>
    <row r="14" spans="1:3" s="20" customFormat="1" ht="30">
      <c r="A14" s="117">
        <v>5</v>
      </c>
      <c r="B14" s="118" t="s">
        <v>100</v>
      </c>
      <c r="C14" s="119" t="s">
        <v>116</v>
      </c>
    </row>
    <row r="15" spans="1:3" s="20" customFormat="1" ht="30">
      <c r="A15" s="117">
        <v>6</v>
      </c>
      <c r="B15" s="118" t="s">
        <v>75</v>
      </c>
      <c r="C15" s="119" t="s">
        <v>111</v>
      </c>
    </row>
    <row r="16" spans="1:3" s="20" customFormat="1" ht="30">
      <c r="A16" s="117" t="s">
        <v>64</v>
      </c>
      <c r="B16" s="118" t="s">
        <v>821</v>
      </c>
      <c r="C16" s="119" t="s">
        <v>822</v>
      </c>
    </row>
    <row r="17" spans="1:3" s="20" customFormat="1" ht="60">
      <c r="A17" s="117" t="s">
        <v>152</v>
      </c>
      <c r="B17" s="118" t="s">
        <v>99</v>
      </c>
      <c r="C17" s="119" t="s">
        <v>125</v>
      </c>
    </row>
    <row r="18" spans="1:3" s="20" customFormat="1" ht="60">
      <c r="A18" s="117">
        <v>7</v>
      </c>
      <c r="B18" s="118" t="s">
        <v>95</v>
      </c>
      <c r="C18" s="119" t="s">
        <v>112</v>
      </c>
    </row>
    <row r="19" spans="1:3" s="20" customFormat="1" ht="34.5">
      <c r="A19" s="117" t="s">
        <v>153</v>
      </c>
      <c r="B19" s="118" t="s">
        <v>117</v>
      </c>
      <c r="C19" s="119" t="s">
        <v>113</v>
      </c>
    </row>
    <row r="20" spans="1:3" s="20" customFormat="1" ht="17.25">
      <c r="A20" s="117">
        <v>8</v>
      </c>
      <c r="B20" s="118" t="s">
        <v>96</v>
      </c>
      <c r="C20" s="119" t="s">
        <v>109</v>
      </c>
    </row>
    <row r="21" spans="1:3" s="20" customFormat="1" ht="17.25">
      <c r="A21" s="120" t="s">
        <v>154</v>
      </c>
      <c r="B21" s="121" t="s">
        <v>97</v>
      </c>
      <c r="C21" s="122" t="s">
        <v>98</v>
      </c>
    </row>
    <row r="22" spans="1:3" s="20" customFormat="1" ht="17.25">
      <c r="A22" s="120">
        <v>9</v>
      </c>
      <c r="B22" s="121" t="s">
        <v>110</v>
      </c>
      <c r="C22" s="122" t="s">
        <v>155</v>
      </c>
    </row>
    <row r="23" spans="1:3" s="20" customFormat="1" ht="30">
      <c r="A23" s="120">
        <v>10</v>
      </c>
      <c r="B23" s="121" t="s">
        <v>101</v>
      </c>
      <c r="C23" s="122" t="s">
        <v>156</v>
      </c>
    </row>
    <row r="24" spans="1:3" s="20" customFormat="1" ht="30">
      <c r="A24" s="120">
        <v>11</v>
      </c>
      <c r="B24" s="121" t="s">
        <v>102</v>
      </c>
      <c r="C24" s="122" t="s">
        <v>119</v>
      </c>
    </row>
    <row r="25" spans="1:3" s="20" customFormat="1" ht="105">
      <c r="A25" s="117">
        <v>12</v>
      </c>
      <c r="B25" s="118" t="s">
        <v>114</v>
      </c>
      <c r="C25" s="119" t="s">
        <v>165</v>
      </c>
    </row>
    <row r="26" spans="1:3">
      <c r="A26" s="123" t="s">
        <v>107</v>
      </c>
      <c r="B26" s="124" t="s">
        <v>166</v>
      </c>
      <c r="C26" s="124"/>
    </row>
    <row r="27" spans="1:3" ht="15" customHeight="1">
      <c r="A27" s="393" t="s">
        <v>167</v>
      </c>
      <c r="B27" s="393"/>
      <c r="C27" s="393"/>
    </row>
    <row r="28" spans="1:3">
      <c r="A28" s="394"/>
      <c r="B28" s="394"/>
      <c r="C28" s="394"/>
    </row>
    <row r="29" spans="1:3">
      <c r="A29" s="394"/>
      <c r="B29" s="394"/>
      <c r="C29" s="394"/>
    </row>
    <row r="30" spans="1:3">
      <c r="A30" s="394"/>
      <c r="B30" s="394"/>
      <c r="C30" s="394"/>
    </row>
    <row r="31" spans="1:3">
      <c r="A31" s="394"/>
      <c r="B31" s="394"/>
      <c r="C31" s="39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X40"/>
  <sheetViews>
    <sheetView topLeftCell="A12" zoomScale="90" zoomScaleNormal="90" workbookViewId="0">
      <selection activeCell="L22" sqref="L22"/>
    </sheetView>
  </sheetViews>
  <sheetFormatPr defaultRowHeight="15"/>
  <cols>
    <col min="1" max="1" width="9.5703125" customWidth="1"/>
    <col min="2" max="2" width="50.140625" customWidth="1"/>
    <col min="3" max="8" width="12.7109375" customWidth="1"/>
    <col min="9" max="9" width="10.28515625" customWidth="1"/>
    <col min="24" max="24" width="11.5703125" bestFit="1" customWidth="1"/>
  </cols>
  <sheetData>
    <row r="1" spans="1:9" ht="15" customHeight="1">
      <c r="B1" s="42" t="s">
        <v>80</v>
      </c>
      <c r="C1" s="43"/>
      <c r="D1" s="43"/>
    </row>
    <row r="2" spans="1:9" ht="15" customHeight="1">
      <c r="B2" s="44" t="s">
        <v>81</v>
      </c>
      <c r="C2" s="96" t="str">
        <f>+'prva stran'!B6</f>
        <v>OSNOVNA ŠOLA MUTA</v>
      </c>
      <c r="D2" s="97"/>
      <c r="E2" s="97"/>
      <c r="F2" s="97"/>
      <c r="G2" s="97"/>
      <c r="H2" s="97"/>
      <c r="I2" s="97"/>
    </row>
    <row r="3" spans="1:9" ht="15" customHeight="1">
      <c r="B3" s="44" t="s">
        <v>82</v>
      </c>
      <c r="C3" s="396" t="str">
        <f>+'prva stran'!B7</f>
        <v>Šolska ulica 6, 2366 MUTA</v>
      </c>
      <c r="D3" s="397"/>
      <c r="E3" s="398"/>
      <c r="F3" s="397"/>
      <c r="G3" s="398"/>
      <c r="H3" s="397"/>
      <c r="I3" s="398"/>
    </row>
    <row r="4" spans="1:9" ht="15" customHeight="1">
      <c r="B4" s="1"/>
    </row>
    <row r="5" spans="1:9" ht="15" customHeight="1">
      <c r="B5" s="42" t="s">
        <v>84</v>
      </c>
      <c r="C5" s="43"/>
      <c r="D5" s="43"/>
    </row>
    <row r="6" spans="1:9" ht="15" customHeight="1">
      <c r="B6" s="45" t="s">
        <v>81</v>
      </c>
      <c r="C6" s="63">
        <f>+'prva stran'!B10</f>
        <v>0</v>
      </c>
      <c r="D6" s="339"/>
      <c r="E6" s="64"/>
      <c r="F6" s="64"/>
      <c r="G6" s="64"/>
      <c r="H6" s="64"/>
      <c r="I6" s="64"/>
    </row>
    <row r="7" spans="1:9" ht="15" customHeight="1">
      <c r="B7" s="45" t="s">
        <v>82</v>
      </c>
      <c r="C7" s="65">
        <f>+'prva stran'!B11</f>
        <v>0</v>
      </c>
      <c r="D7" s="386"/>
      <c r="E7" s="66"/>
      <c r="F7" s="390"/>
      <c r="G7" s="66"/>
      <c r="H7" s="390"/>
      <c r="I7" s="66"/>
    </row>
    <row r="8" spans="1:9" ht="15" customHeight="1">
      <c r="B8" s="45" t="s">
        <v>83</v>
      </c>
      <c r="C8" s="65">
        <f>+'prva stran'!B12</f>
        <v>0</v>
      </c>
      <c r="D8" s="386"/>
      <c r="E8" s="66"/>
      <c r="F8" s="390"/>
      <c r="G8" s="66"/>
      <c r="H8" s="390"/>
      <c r="I8" s="66"/>
    </row>
    <row r="9" spans="1:9" ht="15" customHeight="1">
      <c r="B9" s="46" t="s">
        <v>85</v>
      </c>
      <c r="C9" s="67">
        <f>+'prva stran'!B13</f>
        <v>0</v>
      </c>
      <c r="D9" s="387"/>
      <c r="E9" s="66"/>
      <c r="F9" s="390"/>
      <c r="G9" s="66"/>
      <c r="H9" s="390"/>
      <c r="I9" s="66"/>
    </row>
    <row r="11" spans="1:9" ht="18.75">
      <c r="B11" s="395" t="s">
        <v>87</v>
      </c>
      <c r="C11" s="395"/>
      <c r="D11" s="395"/>
      <c r="E11" s="395"/>
      <c r="F11" s="395"/>
      <c r="G11" s="395"/>
      <c r="H11" s="395"/>
      <c r="I11" s="395"/>
    </row>
    <row r="12" spans="1:9" s="20" customFormat="1" ht="40.15" customHeight="1"/>
    <row r="13" spans="1:9" ht="49.9" customHeight="1">
      <c r="A13" s="420" t="s">
        <v>169</v>
      </c>
      <c r="B13" s="420"/>
      <c r="C13" s="421" t="s">
        <v>838</v>
      </c>
      <c r="D13" s="422" t="s">
        <v>835</v>
      </c>
      <c r="E13" s="421" t="s">
        <v>839</v>
      </c>
      <c r="F13" s="422" t="s">
        <v>836</v>
      </c>
      <c r="G13" s="421" t="s">
        <v>840</v>
      </c>
      <c r="H13" s="422" t="s">
        <v>837</v>
      </c>
      <c r="I13" s="421" t="s">
        <v>86</v>
      </c>
    </row>
    <row r="14" spans="1:9" s="111" customFormat="1" ht="19.5" customHeight="1">
      <c r="A14" s="384" t="s">
        <v>129</v>
      </c>
      <c r="B14" s="423" t="s">
        <v>214</v>
      </c>
      <c r="C14" s="388">
        <f>+Sklop1[[#Totals],[Vrednost za okvirno količino (EUR) brez DDV]]</f>
        <v>0</v>
      </c>
      <c r="D14" s="388">
        <f>+C14*2</f>
        <v>0</v>
      </c>
      <c r="E14" s="388">
        <f>+G14-C14</f>
        <v>0</v>
      </c>
      <c r="F14" s="388">
        <f>+E14*2</f>
        <v>0</v>
      </c>
      <c r="G14" s="388">
        <f>+Sklop1[[#Totals],[Vrednost za okvirno količino (EUR) z DDV]]</f>
        <v>0</v>
      </c>
      <c r="H14" s="388">
        <f>+G14*2</f>
        <v>0</v>
      </c>
      <c r="I14" s="424">
        <f>+Sklop1[[#Totals],[Shema kakovosti
(nacionalne, evropske)
]]</f>
        <v>0</v>
      </c>
    </row>
    <row r="15" spans="1:9" s="111" customFormat="1" ht="19.5" customHeight="1">
      <c r="A15" s="384" t="s">
        <v>130</v>
      </c>
      <c r="B15" s="425" t="s">
        <v>168</v>
      </c>
      <c r="C15" s="388">
        <f>+Sklop2[[#Totals],[Vrednost za okvirno količino (EUR) brez DDV]]</f>
        <v>0</v>
      </c>
      <c r="D15" s="388">
        <f t="shared" ref="D15:D30" si="0">+C15*2</f>
        <v>0</v>
      </c>
      <c r="E15" s="388">
        <f t="shared" ref="E15:E28" si="1">+G15-C15</f>
        <v>0</v>
      </c>
      <c r="F15" s="388">
        <f t="shared" ref="F15:F30" si="2">+E15*2</f>
        <v>0</v>
      </c>
      <c r="G15" s="388">
        <f>+Sklop2[[#Totals],[Vrednost za okvirno količino (EUR) z DDV]]</f>
        <v>0</v>
      </c>
      <c r="H15" s="388">
        <f t="shared" ref="H15:H30" si="3">+G15*2</f>
        <v>0</v>
      </c>
      <c r="I15" s="424">
        <f>+Sklop2[[#Totals],[Shema kakovosti
(nacionalne, evropske)
]]</f>
        <v>0</v>
      </c>
    </row>
    <row r="16" spans="1:9" s="111" customFormat="1" ht="19.5" customHeight="1">
      <c r="A16" s="384" t="s">
        <v>131</v>
      </c>
      <c r="B16" s="423" t="s">
        <v>215</v>
      </c>
      <c r="C16" s="388">
        <f>+Sklop3[[#Totals],[Vrednost za okvirno količino (EUR) brez DDV]]</f>
        <v>0</v>
      </c>
      <c r="D16" s="388">
        <f t="shared" si="0"/>
        <v>0</v>
      </c>
      <c r="E16" s="388">
        <f t="shared" si="1"/>
        <v>0</v>
      </c>
      <c r="F16" s="388">
        <f t="shared" si="2"/>
        <v>0</v>
      </c>
      <c r="G16" s="388">
        <f>+Sklop3[[#Totals],[Vrednost za okvirno količino (EUR) z DDV]]</f>
        <v>0</v>
      </c>
      <c r="H16" s="388">
        <f t="shared" si="3"/>
        <v>0</v>
      </c>
      <c r="I16" s="424">
        <f>+Sklop3[[#Totals],[Shema kakovosti
(nacionalne, evropske)
]]</f>
        <v>0</v>
      </c>
    </row>
    <row r="17" spans="1:9" s="111" customFormat="1" ht="19.5" customHeight="1">
      <c r="A17" s="384" t="s">
        <v>132</v>
      </c>
      <c r="B17" s="423" t="s">
        <v>216</v>
      </c>
      <c r="C17" s="388">
        <f>+Sklop4[[#Totals],[Vrednost za okvirno količino (EUR) brez DDV]]</f>
        <v>0</v>
      </c>
      <c r="D17" s="388">
        <f t="shared" si="0"/>
        <v>0</v>
      </c>
      <c r="E17" s="388">
        <f t="shared" si="1"/>
        <v>0</v>
      </c>
      <c r="F17" s="388">
        <f t="shared" si="2"/>
        <v>0</v>
      </c>
      <c r="G17" s="388">
        <f>+Sklop4[[#Totals],[Vrednost za okvirno količino (EUR) z DDV]]</f>
        <v>0</v>
      </c>
      <c r="H17" s="388">
        <f t="shared" si="3"/>
        <v>0</v>
      </c>
      <c r="I17" s="424">
        <f>+Sklop4[[#Totals],[Shema kakovosti
(nacionalne, evropske)
]]</f>
        <v>0</v>
      </c>
    </row>
    <row r="18" spans="1:9" s="111" customFormat="1" ht="19.5" customHeight="1">
      <c r="A18" s="384" t="s">
        <v>133</v>
      </c>
      <c r="B18" s="423" t="s">
        <v>217</v>
      </c>
      <c r="C18" s="388">
        <f>+Sklop5[[#Totals],[Vrednost za okvirno količino (EUR) brez DDV]]</f>
        <v>0</v>
      </c>
      <c r="D18" s="388">
        <f t="shared" si="0"/>
        <v>0</v>
      </c>
      <c r="E18" s="388">
        <f t="shared" si="1"/>
        <v>0</v>
      </c>
      <c r="F18" s="388">
        <f t="shared" si="2"/>
        <v>0</v>
      </c>
      <c r="G18" s="388">
        <f>+Sklop5[[#Totals],[Vrednost za okvirno količino (EUR) z DDV]]</f>
        <v>0</v>
      </c>
      <c r="H18" s="388">
        <f t="shared" si="3"/>
        <v>0</v>
      </c>
      <c r="I18" s="424">
        <f>+Sklop5[[#Totals],[Shema kakovosti
(nacionalne, evropske)
]]</f>
        <v>0</v>
      </c>
    </row>
    <row r="19" spans="1:9" s="111" customFormat="1" ht="19.5" customHeight="1">
      <c r="A19" s="384" t="s">
        <v>134</v>
      </c>
      <c r="B19" s="425" t="s">
        <v>218</v>
      </c>
      <c r="C19" s="388">
        <f>+Sklop6[[#Totals],[Vrednost za okvirno količino (EUR) brez DDV]]</f>
        <v>0</v>
      </c>
      <c r="D19" s="388">
        <f t="shared" si="0"/>
        <v>0</v>
      </c>
      <c r="E19" s="388">
        <f t="shared" si="1"/>
        <v>0</v>
      </c>
      <c r="F19" s="388">
        <f t="shared" si="2"/>
        <v>0</v>
      </c>
      <c r="G19" s="388">
        <f>+Sklop6[[#Totals],[Vrednost za okvirno količino (EUR) z DDV]]</f>
        <v>0</v>
      </c>
      <c r="H19" s="388">
        <f t="shared" si="3"/>
        <v>0</v>
      </c>
      <c r="I19" s="424">
        <f>+Sklop6[[#Totals],[Shema kakovosti
(nacionalne, evropske)
]]</f>
        <v>0</v>
      </c>
    </row>
    <row r="20" spans="1:9" s="111" customFormat="1" ht="19.5" customHeight="1">
      <c r="A20" s="384" t="s">
        <v>135</v>
      </c>
      <c r="B20" s="423" t="s">
        <v>219</v>
      </c>
      <c r="C20" s="388">
        <f>+Sklop7[[#Totals],[Vrednost za okvirno količino (EUR) brez DDV]]</f>
        <v>0</v>
      </c>
      <c r="D20" s="388">
        <f t="shared" si="0"/>
        <v>0</v>
      </c>
      <c r="E20" s="388">
        <f t="shared" si="1"/>
        <v>0</v>
      </c>
      <c r="F20" s="388">
        <f t="shared" si="2"/>
        <v>0</v>
      </c>
      <c r="G20" s="388">
        <f>+Sklop7[[#Totals],[Vrednost za okvirno količino (EUR) z DDV]]</f>
        <v>0</v>
      </c>
      <c r="H20" s="388">
        <f t="shared" si="3"/>
        <v>0</v>
      </c>
      <c r="I20" s="424">
        <f>+Sklop7[[#Totals],[Shema kakovosti
(nacionalne, evropske)
]]</f>
        <v>0</v>
      </c>
    </row>
    <row r="21" spans="1:9" s="111" customFormat="1" ht="19.5" customHeight="1">
      <c r="A21" s="385" t="s">
        <v>136</v>
      </c>
      <c r="B21" s="426" t="s">
        <v>220</v>
      </c>
      <c r="C21" s="389">
        <f>+Sklop8[[#Totals],[Vrednost za okvirno količino (EUR) brez DDV]]</f>
        <v>0</v>
      </c>
      <c r="D21" s="389">
        <f t="shared" si="0"/>
        <v>0</v>
      </c>
      <c r="E21" s="389">
        <f t="shared" si="1"/>
        <v>0</v>
      </c>
      <c r="F21" s="389">
        <f t="shared" si="2"/>
        <v>0</v>
      </c>
      <c r="G21" s="389">
        <f>+Sklop8[[#Totals],[Vrednost za okvirno količino (EUR) z DDV]]</f>
        <v>0</v>
      </c>
      <c r="H21" s="389">
        <f t="shared" si="3"/>
        <v>0</v>
      </c>
      <c r="I21" s="427">
        <f>+Sklop8[[#Totals],[Shema kakovosti
(nacionalne, evropske)
]]</f>
        <v>0</v>
      </c>
    </row>
    <row r="22" spans="1:9" s="111" customFormat="1" ht="19.5" customHeight="1">
      <c r="A22" s="384" t="s">
        <v>137</v>
      </c>
      <c r="B22" s="425" t="s">
        <v>221</v>
      </c>
      <c r="C22" s="388">
        <f>+Sklop9[[#Totals],[Vrednost za okvirno količino (EUR) brez DDV]]</f>
        <v>0</v>
      </c>
      <c r="D22" s="388">
        <f t="shared" si="0"/>
        <v>0</v>
      </c>
      <c r="E22" s="388">
        <f>+G22-C22</f>
        <v>0</v>
      </c>
      <c r="F22" s="388">
        <f t="shared" si="2"/>
        <v>0</v>
      </c>
      <c r="G22" s="388">
        <f>+Sklop9[[#Totals],[Vrednost za okvirno količino (EUR) z DDV]]</f>
        <v>0</v>
      </c>
      <c r="H22" s="388">
        <f t="shared" si="3"/>
        <v>0</v>
      </c>
      <c r="I22" s="424">
        <f>+Sklop9[[#Totals],[Shema kakovosti
(nacionalne, evropske)
]]</f>
        <v>0</v>
      </c>
    </row>
    <row r="23" spans="1:9" s="111" customFormat="1" ht="19.5" customHeight="1">
      <c r="A23" s="384" t="s">
        <v>138</v>
      </c>
      <c r="B23" s="423" t="s">
        <v>188</v>
      </c>
      <c r="C23" s="388">
        <f>+Sklop10[[#Totals],[Vrednost za okvirno količino (EUR) brez DDV]]</f>
        <v>0</v>
      </c>
      <c r="D23" s="388">
        <f t="shared" si="0"/>
        <v>0</v>
      </c>
      <c r="E23" s="388">
        <f t="shared" si="1"/>
        <v>0</v>
      </c>
      <c r="F23" s="388">
        <f t="shared" si="2"/>
        <v>0</v>
      </c>
      <c r="G23" s="388">
        <f>+Sklop10[[#Totals],[Vrednost za okvirno količino (EUR) z DDV]]</f>
        <v>0</v>
      </c>
      <c r="H23" s="388">
        <f t="shared" si="3"/>
        <v>0</v>
      </c>
      <c r="I23" s="424">
        <f>+Sklop10[[#Totals],[Shema kakovosti
(nacionalne, evropske)
]]</f>
        <v>0</v>
      </c>
    </row>
    <row r="24" spans="1:9" s="111" customFormat="1" ht="19.5" customHeight="1">
      <c r="A24" s="384" t="s">
        <v>139</v>
      </c>
      <c r="B24" s="423" t="s">
        <v>222</v>
      </c>
      <c r="C24" s="388">
        <f>+Sklop11[[#Totals],[Vrednost za okvirno količino (EUR) brez DDV]]</f>
        <v>0</v>
      </c>
      <c r="D24" s="388">
        <f t="shared" si="0"/>
        <v>0</v>
      </c>
      <c r="E24" s="388">
        <f t="shared" si="1"/>
        <v>0</v>
      </c>
      <c r="F24" s="388">
        <f t="shared" si="2"/>
        <v>0</v>
      </c>
      <c r="G24" s="388">
        <f>+Sklop11[[#Totals],[Vrednost za okvirno količino (EUR) z DDV]]</f>
        <v>0</v>
      </c>
      <c r="H24" s="388">
        <f t="shared" si="3"/>
        <v>0</v>
      </c>
      <c r="I24" s="424">
        <f>+Sklop11[[#Totals],[Shema kakovosti
(nacionalne, evropske)
]]</f>
        <v>0</v>
      </c>
    </row>
    <row r="25" spans="1:9" s="111" customFormat="1" ht="19.5" customHeight="1">
      <c r="A25" s="384" t="s">
        <v>140</v>
      </c>
      <c r="B25" s="384" t="s">
        <v>790</v>
      </c>
      <c r="C25" s="388">
        <f>+Sklop12[[#Totals],[Vrednost za okvirno količino (EUR) brez DDV]]</f>
        <v>0</v>
      </c>
      <c r="D25" s="388">
        <f t="shared" si="0"/>
        <v>0</v>
      </c>
      <c r="E25" s="388">
        <f t="shared" si="1"/>
        <v>0</v>
      </c>
      <c r="F25" s="388">
        <f t="shared" si="2"/>
        <v>0</v>
      </c>
      <c r="G25" s="388">
        <f>+Sklop12[[#Totals],[Vrednost za okvirno količino (EUR) z DDV]]</f>
        <v>0</v>
      </c>
      <c r="H25" s="388">
        <f t="shared" si="3"/>
        <v>0</v>
      </c>
      <c r="I25" s="424">
        <f>+Sklop12[[#Totals],[Shema kakovosti
(nacionalne, evropske)
]]</f>
        <v>0</v>
      </c>
    </row>
    <row r="26" spans="1:9" s="111" customFormat="1" ht="19.5" customHeight="1">
      <c r="A26" s="385" t="s">
        <v>141</v>
      </c>
      <c r="B26" s="385" t="s">
        <v>791</v>
      </c>
      <c r="C26" s="389">
        <f>+Sklop13[[#Totals],[Vrednost za okvirno količino (EUR) brez DDV]]</f>
        <v>0</v>
      </c>
      <c r="D26" s="389">
        <f t="shared" si="0"/>
        <v>0</v>
      </c>
      <c r="E26" s="389">
        <f t="shared" si="1"/>
        <v>0</v>
      </c>
      <c r="F26" s="389">
        <f t="shared" si="2"/>
        <v>0</v>
      </c>
      <c r="G26" s="389">
        <f>+Sklop13[[#Totals],[Vrednost za okvirno količino (EUR) z DDV]]</f>
        <v>0</v>
      </c>
      <c r="H26" s="389">
        <f t="shared" si="3"/>
        <v>0</v>
      </c>
      <c r="I26" s="427">
        <f>+Sklop13[[#Totals],[Shema kakovosti
(nacionalne, evropske)
]]</f>
        <v>0</v>
      </c>
    </row>
    <row r="27" spans="1:9" s="111" customFormat="1" ht="19.5" customHeight="1">
      <c r="A27" s="385" t="s">
        <v>142</v>
      </c>
      <c r="B27" s="426" t="s">
        <v>223</v>
      </c>
      <c r="C27" s="389">
        <f>+Sklop14[[#Totals],[Vrednost za okvirno količino (EUR) brez DDV]]</f>
        <v>0</v>
      </c>
      <c r="D27" s="389">
        <f t="shared" si="0"/>
        <v>0</v>
      </c>
      <c r="E27" s="389">
        <f t="shared" si="1"/>
        <v>0</v>
      </c>
      <c r="F27" s="389">
        <f t="shared" si="2"/>
        <v>0</v>
      </c>
      <c r="G27" s="389">
        <f>+Sklop14[[#Totals],[Vrednost za okvirno količino (EUR) z DDV]]</f>
        <v>0</v>
      </c>
      <c r="H27" s="389">
        <f t="shared" si="3"/>
        <v>0</v>
      </c>
      <c r="I27" s="427">
        <f>+Sklop14[[#Totals],[Shema kakovosti
(nacionalne, evropske)
]]</f>
        <v>0</v>
      </c>
    </row>
    <row r="28" spans="1:9" s="111" customFormat="1" ht="19.5" customHeight="1">
      <c r="A28" s="385" t="s">
        <v>143</v>
      </c>
      <c r="B28" s="428" t="s">
        <v>224</v>
      </c>
      <c r="C28" s="389">
        <f>+Sklop15[[#Totals],[Vrednost za okvirno količino (EUR) brez DDV]]</f>
        <v>0</v>
      </c>
      <c r="D28" s="389">
        <f t="shared" si="0"/>
        <v>0</v>
      </c>
      <c r="E28" s="389">
        <f t="shared" si="1"/>
        <v>0</v>
      </c>
      <c r="F28" s="389">
        <f t="shared" si="2"/>
        <v>0</v>
      </c>
      <c r="G28" s="389">
        <f>+Sklop15[[#Totals],[Vrednost za okvirno količino (EUR) z DDV]]</f>
        <v>0</v>
      </c>
      <c r="H28" s="389">
        <f t="shared" si="3"/>
        <v>0</v>
      </c>
      <c r="I28" s="427">
        <f>+Sklop15[[#Totals],[Shema kakovosti
(nacionalne, evropske)
]]</f>
        <v>0</v>
      </c>
    </row>
    <row r="29" spans="1:9" s="111" customFormat="1" ht="19.5" customHeight="1">
      <c r="A29" s="385" t="s">
        <v>144</v>
      </c>
      <c r="B29" s="428" t="s">
        <v>225</v>
      </c>
      <c r="C29" s="389">
        <f>+Sklop16[[#Totals],[Vrednost za okvirno količino (EUR) brez DDV]]</f>
        <v>0</v>
      </c>
      <c r="D29" s="389">
        <f t="shared" si="0"/>
        <v>0</v>
      </c>
      <c r="E29" s="389">
        <f t="shared" ref="E29" si="4">+G29-C29</f>
        <v>0</v>
      </c>
      <c r="F29" s="389">
        <f t="shared" si="2"/>
        <v>0</v>
      </c>
      <c r="G29" s="389">
        <f>+Sklop16[[#Totals],[Vrednost za okvirno količino (EUR) z DDV]]</f>
        <v>0</v>
      </c>
      <c r="H29" s="389">
        <f t="shared" si="3"/>
        <v>0</v>
      </c>
      <c r="I29" s="427">
        <f>+Sklop16[[#Totals],[Shema kakovosti
(nacionalne, evropske)
]]</f>
        <v>0</v>
      </c>
    </row>
    <row r="30" spans="1:9" s="111" customFormat="1" ht="19.5" customHeight="1">
      <c r="A30" s="384" t="s">
        <v>185</v>
      </c>
      <c r="B30" s="429" t="s">
        <v>187</v>
      </c>
      <c r="C30" s="388">
        <f>+Sklop17[[#Totals],[Vrednost za okvirno količino (EUR) brez DDV]]</f>
        <v>0</v>
      </c>
      <c r="D30" s="388">
        <f t="shared" si="0"/>
        <v>0</v>
      </c>
      <c r="E30" s="388">
        <f t="shared" ref="E30" si="5">+G30-C30</f>
        <v>0</v>
      </c>
      <c r="F30" s="388">
        <f t="shared" si="2"/>
        <v>0</v>
      </c>
      <c r="G30" s="388">
        <f>+Sklop17[[#Totals],[Vrednost za okvirno količino (EUR) z DDV]]</f>
        <v>0</v>
      </c>
      <c r="H30" s="388">
        <f t="shared" si="3"/>
        <v>0</v>
      </c>
      <c r="I30" s="424">
        <f>+Sklop17[[#Totals],[Shema kakovosti
(nacionalne, evropske)
]]</f>
        <v>0</v>
      </c>
    </row>
    <row r="31" spans="1:9" s="20" customFormat="1" ht="23.25" customHeight="1">
      <c r="A31" s="430" t="s">
        <v>115</v>
      </c>
      <c r="B31" s="430"/>
      <c r="C31" s="431">
        <f>SUM(C14:C30)</f>
        <v>0</v>
      </c>
      <c r="D31" s="431">
        <f>+C31*2</f>
        <v>0</v>
      </c>
      <c r="E31" s="431">
        <f>SUM(E14:E30)</f>
        <v>0</v>
      </c>
      <c r="F31" s="431">
        <f>+E31*2</f>
        <v>0</v>
      </c>
      <c r="G31" s="431">
        <f>SUM(G14:G30)</f>
        <v>0</v>
      </c>
      <c r="H31" s="431">
        <f>+G31*2</f>
        <v>0</v>
      </c>
      <c r="I31" s="431"/>
    </row>
    <row r="32" spans="1:9" ht="18.75" customHeight="1"/>
    <row r="39" spans="24:24">
      <c r="X39" s="256"/>
    </row>
    <row r="40" spans="24:24">
      <c r="X40" s="256"/>
    </row>
  </sheetData>
  <mergeCells count="4">
    <mergeCell ref="B11:I11"/>
    <mergeCell ref="A13:B13"/>
    <mergeCell ref="A31:B31"/>
    <mergeCell ref="C3:I3"/>
  </mergeCells>
  <phoneticPr fontId="31" type="noConversion"/>
  <pageMargins left="0.25" right="0.25" top="0.75" bottom="0.75" header="0.3" footer="0.3"/>
  <pageSetup paperSize="9" scale="62" fitToHeight="0" orientation="portrait" horizontalDpi="300" verticalDpi="300" r:id="rId1"/>
  <ignoredErrors>
    <ignoredError sqref="E14:E30 G14:G30 F31 D3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8"/>
  <sheetViews>
    <sheetView zoomScaleNormal="100" zoomScaleSheetLayoutView="100" workbookViewId="0">
      <selection activeCell="P9" sqref="P9"/>
    </sheetView>
  </sheetViews>
  <sheetFormatPr defaultColWidth="8.85546875" defaultRowHeight="12.75"/>
  <cols>
    <col min="1" max="1" width="3.5703125" style="11" customWidth="1"/>
    <col min="2" max="2" width="40.42578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pred_rekapitulacija'!B14</f>
        <v>KRUH, PEKOVSKO PECIVO IN KEKSI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170" t="s">
        <v>1</v>
      </c>
      <c r="B16" s="171" t="s">
        <v>226</v>
      </c>
      <c r="C16" s="149" t="s">
        <v>107</v>
      </c>
      <c r="D16" s="149" t="s">
        <v>0</v>
      </c>
      <c r="E16" s="150"/>
      <c r="F16" s="151">
        <v>500</v>
      </c>
      <c r="G16" s="152" t="s">
        <v>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6" s="80" t="str">
        <f>IF(Sklop1[[#This Row],[ZAHTEVANA SHEMA KAKOVOSTI]]&lt;&gt;"",Sklop1[[#This Row],[Preračunana masa/volumen/kos na enoto kg]],"")</f>
        <v/>
      </c>
      <c r="J16" s="87"/>
      <c r="K16" s="81"/>
      <c r="L16" s="81"/>
      <c r="M16" s="130"/>
      <c r="N16" s="131"/>
      <c r="O16" s="131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1"/>
    </row>
    <row r="17" spans="1:21" s="55" customFormat="1" ht="12">
      <c r="A17" s="170" t="s">
        <v>3</v>
      </c>
      <c r="B17" s="171" t="s">
        <v>227</v>
      </c>
      <c r="C17" s="149" t="s">
        <v>107</v>
      </c>
      <c r="D17" s="149" t="s">
        <v>0</v>
      </c>
      <c r="E17" s="150"/>
      <c r="F17" s="151">
        <v>70</v>
      </c>
      <c r="G17" s="152" t="s">
        <v>0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7" s="80" t="str">
        <f>IF(Sklop1[[#This Row],[ZAHTEVANA SHEMA KAKOVOSTI]]&lt;&gt;"",Sklop1[[#This Row],[Preračunana masa/volumen/kos na enoto kg]],"")</f>
        <v/>
      </c>
      <c r="J17" s="88"/>
      <c r="K17" s="85"/>
      <c r="L17" s="85"/>
      <c r="M17" s="130"/>
      <c r="N17" s="132"/>
      <c r="O17" s="131"/>
      <c r="P17" s="90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2"/>
    </row>
    <row r="18" spans="1:21" s="55" customFormat="1" ht="12">
      <c r="A18" s="170" t="s">
        <v>4</v>
      </c>
      <c r="B18" s="171" t="s">
        <v>228</v>
      </c>
      <c r="C18" s="149" t="s">
        <v>107</v>
      </c>
      <c r="D18" s="149" t="s">
        <v>0</v>
      </c>
      <c r="E18" s="150"/>
      <c r="F18" s="151">
        <v>50</v>
      </c>
      <c r="G18" s="152" t="s">
        <v>0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8" s="80" t="str">
        <f>IF(Sklop1[[#This Row],[ZAHTEVANA SHEMA KAKOVOSTI]]&lt;&gt;"",Sklop1[[#This Row],[Preračunana masa/volumen/kos na enoto kg]],"")</f>
        <v/>
      </c>
      <c r="J18" s="88"/>
      <c r="K18" s="85"/>
      <c r="L18" s="85"/>
      <c r="M18" s="130"/>
      <c r="N18" s="132"/>
      <c r="O18" s="131"/>
      <c r="P18" s="90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2"/>
    </row>
    <row r="19" spans="1:21" s="55" customFormat="1" ht="12">
      <c r="A19" s="170" t="s">
        <v>5</v>
      </c>
      <c r="B19" s="171" t="s">
        <v>229</v>
      </c>
      <c r="C19" s="149" t="s">
        <v>107</v>
      </c>
      <c r="D19" s="149" t="s">
        <v>0</v>
      </c>
      <c r="E19" s="150"/>
      <c r="F19" s="151">
        <v>310</v>
      </c>
      <c r="G19" s="152" t="s">
        <v>0</v>
      </c>
      <c r="H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310</v>
      </c>
      <c r="I19" s="112" t="str">
        <f>IF(Sklop1[[#This Row],[ZAHTEVANA SHEMA KAKOVOSTI]]&lt;&gt;"",Sklop1[[#This Row],[Preračunana masa/volumen/kos na enoto kg]],"")</f>
        <v/>
      </c>
      <c r="J19" s="125"/>
      <c r="K19" s="126"/>
      <c r="L19" s="126"/>
      <c r="M19" s="127"/>
      <c r="N19" s="133"/>
      <c r="O19" s="133"/>
      <c r="P19" s="144"/>
      <c r="Q19" s="143">
        <f>+Sklop1[[#This Row],[cena/enota brez DDV v EUR]]*Sklop1[[#This Row],[Stopnja DDV (%)]]</f>
        <v>0</v>
      </c>
      <c r="R19" s="143">
        <f>+Sklop1[[#This Row],[cena/enota brez DDV v EUR]]+Sklop1[[#This Row],[Davek (EUR)]]</f>
        <v>0</v>
      </c>
      <c r="S19" s="143">
        <f>+Sklop1[[#This Row],[cena/enota brez DDV v EUR]]*Sklop1[[#This Row],[Okvirna količina]]</f>
        <v>0</v>
      </c>
      <c r="T19" s="128">
        <f>+Sklop1[[#This Row],[Končna cena/enoto mere (EUR) z DDV]]*Sklop1[[#This Row],[Okvirna količina]]</f>
        <v>0</v>
      </c>
      <c r="U19" s="129"/>
    </row>
    <row r="20" spans="1:21" s="55" customFormat="1" ht="12">
      <c r="A20" s="170" t="s">
        <v>6</v>
      </c>
      <c r="B20" s="171" t="s">
        <v>230</v>
      </c>
      <c r="C20" s="149" t="s">
        <v>107</v>
      </c>
      <c r="D20" s="149" t="s">
        <v>0</v>
      </c>
      <c r="E20" s="150"/>
      <c r="F20" s="151">
        <v>100</v>
      </c>
      <c r="G20" s="152" t="s">
        <v>0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0" s="112" t="str">
        <f>IF(Sklop1[[#This Row],[ZAHTEVANA SHEMA KAKOVOSTI]]&lt;&gt;"",Sklop1[[#This Row],[Preračunana masa/volumen/kos na enoto kg]],"")</f>
        <v/>
      </c>
      <c r="J20" s="125"/>
      <c r="K20" s="126"/>
      <c r="L20" s="126"/>
      <c r="M20" s="127"/>
      <c r="N20" s="133"/>
      <c r="O20" s="133"/>
      <c r="P20" s="144"/>
      <c r="Q20" s="143">
        <f>+Sklop1[[#This Row],[cena/enota brez DDV v EUR]]*Sklop1[[#This Row],[Stopnja DDV (%)]]</f>
        <v>0</v>
      </c>
      <c r="R20" s="143">
        <f>+Sklop1[[#This Row],[cena/enota brez DDV v EUR]]+Sklop1[[#This Row],[Davek (EUR)]]</f>
        <v>0</v>
      </c>
      <c r="S20" s="143">
        <f>+Sklop1[[#This Row],[cena/enota brez DDV v EUR]]*Sklop1[[#This Row],[Okvirna količina]]</f>
        <v>0</v>
      </c>
      <c r="T20" s="128">
        <f>+Sklop1[[#This Row],[Končna cena/enoto mere (EUR) z DDV]]*Sklop1[[#This Row],[Okvirna količina]]</f>
        <v>0</v>
      </c>
      <c r="U20" s="129"/>
    </row>
    <row r="21" spans="1:21" s="55" customFormat="1" ht="12">
      <c r="A21" s="170" t="s">
        <v>7</v>
      </c>
      <c r="B21" s="171" t="s">
        <v>231</v>
      </c>
      <c r="C21" s="149" t="s">
        <v>107</v>
      </c>
      <c r="D21" s="149" t="s">
        <v>0</v>
      </c>
      <c r="E21" s="150"/>
      <c r="F21" s="151">
        <v>650</v>
      </c>
      <c r="G21" s="152" t="s">
        <v>0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21" s="112" t="str">
        <f>IF(Sklop1[[#This Row],[ZAHTEVANA SHEMA KAKOVOSTI]]&lt;&gt;"",Sklop1[[#This Row],[Preračunana masa/volumen/kos na enoto kg]],"")</f>
        <v/>
      </c>
      <c r="J21" s="125"/>
      <c r="K21" s="126"/>
      <c r="L21" s="126"/>
      <c r="M21" s="127"/>
      <c r="N21" s="133"/>
      <c r="O21" s="133"/>
      <c r="P21" s="144"/>
      <c r="Q21" s="143">
        <f>+Sklop1[[#This Row],[cena/enota brez DDV v EUR]]*Sklop1[[#This Row],[Stopnja DDV (%)]]</f>
        <v>0</v>
      </c>
      <c r="R21" s="143">
        <f>+Sklop1[[#This Row],[cena/enota brez DDV v EUR]]+Sklop1[[#This Row],[Davek (EUR)]]</f>
        <v>0</v>
      </c>
      <c r="S21" s="143">
        <f>+Sklop1[[#This Row],[cena/enota brez DDV v EUR]]*Sklop1[[#This Row],[Okvirna količina]]</f>
        <v>0</v>
      </c>
      <c r="T21" s="128">
        <f>+Sklop1[[#This Row],[Končna cena/enoto mere (EUR) z DDV]]*Sklop1[[#This Row],[Okvirna količina]]</f>
        <v>0</v>
      </c>
      <c r="U21" s="129"/>
    </row>
    <row r="22" spans="1:21" s="55" customFormat="1" ht="12">
      <c r="A22" s="170" t="s">
        <v>8</v>
      </c>
      <c r="B22" s="171" t="s">
        <v>232</v>
      </c>
      <c r="C22" s="149" t="s">
        <v>107</v>
      </c>
      <c r="D22" s="149" t="s">
        <v>0</v>
      </c>
      <c r="E22" s="150"/>
      <c r="F22" s="151">
        <v>750</v>
      </c>
      <c r="G22" s="152" t="s">
        <v>0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2" s="112" t="str">
        <f>IF(Sklop1[[#This Row],[ZAHTEVANA SHEMA KAKOVOSTI]]&lt;&gt;"",Sklop1[[#This Row],[Preračunana masa/volumen/kos na enoto kg]],"")</f>
        <v/>
      </c>
      <c r="J22" s="125"/>
      <c r="K22" s="126"/>
      <c r="L22" s="126"/>
      <c r="M22" s="127"/>
      <c r="N22" s="133"/>
      <c r="O22" s="133"/>
      <c r="P22" s="144"/>
      <c r="Q22" s="143">
        <f>+Sklop1[[#This Row],[cena/enota brez DDV v EUR]]*Sklop1[[#This Row],[Stopnja DDV (%)]]</f>
        <v>0</v>
      </c>
      <c r="R22" s="143">
        <f>+Sklop1[[#This Row],[cena/enota brez DDV v EUR]]+Sklop1[[#This Row],[Davek (EUR)]]</f>
        <v>0</v>
      </c>
      <c r="S22" s="143">
        <f>+Sklop1[[#This Row],[cena/enota brez DDV v EUR]]*Sklop1[[#This Row],[Okvirna količina]]</f>
        <v>0</v>
      </c>
      <c r="T22" s="128">
        <f>+Sklop1[[#This Row],[Končna cena/enoto mere (EUR) z DDV]]*Sklop1[[#This Row],[Okvirna količina]]</f>
        <v>0</v>
      </c>
      <c r="U22" s="129"/>
    </row>
    <row r="23" spans="1:21" s="55" customFormat="1" ht="12">
      <c r="A23" s="170" t="s">
        <v>9</v>
      </c>
      <c r="B23" s="171" t="s">
        <v>233</v>
      </c>
      <c r="C23" s="149" t="s">
        <v>107</v>
      </c>
      <c r="D23" s="149" t="s">
        <v>0</v>
      </c>
      <c r="E23" s="150"/>
      <c r="F23" s="151">
        <v>50</v>
      </c>
      <c r="G23" s="152" t="s">
        <v>0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3" s="112" t="str">
        <f>IF(Sklop1[[#This Row],[ZAHTEVANA SHEMA KAKOVOSTI]]&lt;&gt;"",Sklop1[[#This Row],[Preračunana masa/volumen/kos na enoto kg]],"")</f>
        <v/>
      </c>
      <c r="J23" s="125"/>
      <c r="K23" s="126"/>
      <c r="L23" s="126"/>
      <c r="M23" s="127"/>
      <c r="N23" s="133"/>
      <c r="O23" s="133"/>
      <c r="P23" s="144"/>
      <c r="Q23" s="143">
        <f>+Sklop1[[#This Row],[cena/enota brez DDV v EUR]]*Sklop1[[#This Row],[Stopnja DDV (%)]]</f>
        <v>0</v>
      </c>
      <c r="R23" s="143">
        <f>+Sklop1[[#This Row],[cena/enota brez DDV v EUR]]+Sklop1[[#This Row],[Davek (EUR)]]</f>
        <v>0</v>
      </c>
      <c r="S23" s="143">
        <f>+Sklop1[[#This Row],[cena/enota brez DDV v EUR]]*Sklop1[[#This Row],[Okvirna količina]]</f>
        <v>0</v>
      </c>
      <c r="T23" s="128">
        <f>+Sklop1[[#This Row],[Končna cena/enoto mere (EUR) z DDV]]*Sklop1[[#This Row],[Okvirna količina]]</f>
        <v>0</v>
      </c>
      <c r="U23" s="129"/>
    </row>
    <row r="24" spans="1:21" s="55" customFormat="1" ht="12">
      <c r="A24" s="170" t="s">
        <v>10</v>
      </c>
      <c r="B24" s="171" t="s">
        <v>234</v>
      </c>
      <c r="C24" s="149" t="s">
        <v>107</v>
      </c>
      <c r="D24" s="149" t="s">
        <v>0</v>
      </c>
      <c r="E24" s="150"/>
      <c r="F24" s="151">
        <v>150</v>
      </c>
      <c r="G24" s="152" t="s">
        <v>0</v>
      </c>
      <c r="H2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4" s="112" t="str">
        <f>IF(Sklop1[[#This Row],[ZAHTEVANA SHEMA KAKOVOSTI]]&lt;&gt;"",Sklop1[[#This Row],[Preračunana masa/volumen/kos na enoto kg]],"")</f>
        <v/>
      </c>
      <c r="J24" s="125"/>
      <c r="K24" s="126"/>
      <c r="L24" s="126"/>
      <c r="M24" s="127"/>
      <c r="N24" s="133"/>
      <c r="O24" s="133"/>
      <c r="P24" s="144"/>
      <c r="Q24" s="143">
        <f>+Sklop1[[#This Row],[cena/enota brez DDV v EUR]]*Sklop1[[#This Row],[Stopnja DDV (%)]]</f>
        <v>0</v>
      </c>
      <c r="R24" s="143">
        <f>+Sklop1[[#This Row],[cena/enota brez DDV v EUR]]+Sklop1[[#This Row],[Davek (EUR)]]</f>
        <v>0</v>
      </c>
      <c r="S24" s="143">
        <f>+Sklop1[[#This Row],[cena/enota brez DDV v EUR]]*Sklop1[[#This Row],[Okvirna količina]]</f>
        <v>0</v>
      </c>
      <c r="T24" s="128">
        <f>+Sklop1[[#This Row],[Končna cena/enoto mere (EUR) z DDV]]*Sklop1[[#This Row],[Okvirna količina]]</f>
        <v>0</v>
      </c>
      <c r="U24" s="129"/>
    </row>
    <row r="25" spans="1:21" s="55" customFormat="1" ht="12">
      <c r="A25" s="170" t="s">
        <v>11</v>
      </c>
      <c r="B25" s="171" t="s">
        <v>235</v>
      </c>
      <c r="C25" s="149" t="s">
        <v>107</v>
      </c>
      <c r="D25" s="149" t="s">
        <v>0</v>
      </c>
      <c r="E25" s="150"/>
      <c r="F25" s="151">
        <v>60</v>
      </c>
      <c r="G25" s="152" t="s">
        <v>0</v>
      </c>
      <c r="H2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5" s="112" t="str">
        <f>IF(Sklop1[[#This Row],[ZAHTEVANA SHEMA KAKOVOSTI]]&lt;&gt;"",Sklop1[[#This Row],[Preračunana masa/volumen/kos na enoto kg]],"")</f>
        <v/>
      </c>
      <c r="J25" s="125"/>
      <c r="K25" s="126"/>
      <c r="L25" s="126"/>
      <c r="M25" s="127"/>
      <c r="N25" s="133"/>
      <c r="O25" s="133"/>
      <c r="P25" s="144"/>
      <c r="Q25" s="143">
        <f>+Sklop1[[#This Row],[cena/enota brez DDV v EUR]]*Sklop1[[#This Row],[Stopnja DDV (%)]]</f>
        <v>0</v>
      </c>
      <c r="R25" s="143">
        <f>+Sklop1[[#This Row],[cena/enota brez DDV v EUR]]+Sklop1[[#This Row],[Davek (EUR)]]</f>
        <v>0</v>
      </c>
      <c r="S25" s="143">
        <f>+Sklop1[[#This Row],[cena/enota brez DDV v EUR]]*Sklop1[[#This Row],[Okvirna količina]]</f>
        <v>0</v>
      </c>
      <c r="T25" s="128">
        <f>+Sklop1[[#This Row],[Končna cena/enoto mere (EUR) z DDV]]*Sklop1[[#This Row],[Okvirna količina]]</f>
        <v>0</v>
      </c>
      <c r="U25" s="129"/>
    </row>
    <row r="26" spans="1:21" s="55" customFormat="1" ht="12">
      <c r="A26" s="170" t="s">
        <v>12</v>
      </c>
      <c r="B26" s="171" t="s">
        <v>236</v>
      </c>
      <c r="C26" s="149" t="s">
        <v>107</v>
      </c>
      <c r="D26" s="149" t="s">
        <v>0</v>
      </c>
      <c r="E26" s="150"/>
      <c r="F26" s="151">
        <v>420</v>
      </c>
      <c r="G26" s="152" t="s">
        <v>0</v>
      </c>
      <c r="H2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420</v>
      </c>
      <c r="I26" s="112" t="str">
        <f>IF(Sklop1[[#This Row],[ZAHTEVANA SHEMA KAKOVOSTI]]&lt;&gt;"",Sklop1[[#This Row],[Preračunana masa/volumen/kos na enoto kg]],"")</f>
        <v/>
      </c>
      <c r="J26" s="125"/>
      <c r="K26" s="126"/>
      <c r="L26" s="126"/>
      <c r="M26" s="127"/>
      <c r="N26" s="133"/>
      <c r="O26" s="133"/>
      <c r="P26" s="144"/>
      <c r="Q26" s="143">
        <f>+Sklop1[[#This Row],[cena/enota brez DDV v EUR]]*Sklop1[[#This Row],[Stopnja DDV (%)]]</f>
        <v>0</v>
      </c>
      <c r="R26" s="143">
        <f>+Sklop1[[#This Row],[cena/enota brez DDV v EUR]]+Sklop1[[#This Row],[Davek (EUR)]]</f>
        <v>0</v>
      </c>
      <c r="S26" s="143">
        <f>+Sklop1[[#This Row],[cena/enota brez DDV v EUR]]*Sklop1[[#This Row],[Okvirna količina]]</f>
        <v>0</v>
      </c>
      <c r="T26" s="128">
        <f>+Sklop1[[#This Row],[Končna cena/enoto mere (EUR) z DDV]]*Sklop1[[#This Row],[Okvirna količina]]</f>
        <v>0</v>
      </c>
      <c r="U26" s="129"/>
    </row>
    <row r="27" spans="1:21" s="55" customFormat="1" ht="12">
      <c r="A27" s="170" t="s">
        <v>13</v>
      </c>
      <c r="B27" s="171" t="s">
        <v>237</v>
      </c>
      <c r="C27" s="149" t="s">
        <v>107</v>
      </c>
      <c r="D27" s="149" t="s">
        <v>0</v>
      </c>
      <c r="E27" s="150"/>
      <c r="F27" s="151">
        <v>900</v>
      </c>
      <c r="G27" s="152" t="s">
        <v>0</v>
      </c>
      <c r="H2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7" s="112" t="str">
        <f>IF(Sklop1[[#This Row],[ZAHTEVANA SHEMA KAKOVOSTI]]&lt;&gt;"",Sklop1[[#This Row],[Preračunana masa/volumen/kos na enoto kg]],"")</f>
        <v/>
      </c>
      <c r="J27" s="125"/>
      <c r="K27" s="126"/>
      <c r="L27" s="126"/>
      <c r="M27" s="127"/>
      <c r="N27" s="133"/>
      <c r="O27" s="133"/>
      <c r="P27" s="144"/>
      <c r="Q27" s="143">
        <f>+Sklop1[[#This Row],[cena/enota brez DDV v EUR]]*Sklop1[[#This Row],[Stopnja DDV (%)]]</f>
        <v>0</v>
      </c>
      <c r="R27" s="143">
        <f>+Sklop1[[#This Row],[cena/enota brez DDV v EUR]]+Sklop1[[#This Row],[Davek (EUR)]]</f>
        <v>0</v>
      </c>
      <c r="S27" s="143">
        <f>+Sklop1[[#This Row],[cena/enota brez DDV v EUR]]*Sklop1[[#This Row],[Okvirna količina]]</f>
        <v>0</v>
      </c>
      <c r="T27" s="128">
        <f>+Sklop1[[#This Row],[Končna cena/enoto mere (EUR) z DDV]]*Sklop1[[#This Row],[Okvirna količina]]</f>
        <v>0</v>
      </c>
      <c r="U27" s="129"/>
    </row>
    <row r="28" spans="1:21" s="55" customFormat="1" ht="24">
      <c r="A28" s="170" t="s">
        <v>14</v>
      </c>
      <c r="B28" s="171" t="s">
        <v>238</v>
      </c>
      <c r="C28" s="149" t="s">
        <v>107</v>
      </c>
      <c r="D28" s="149" t="s">
        <v>0</v>
      </c>
      <c r="E28" s="150"/>
      <c r="F28" s="151">
        <v>50</v>
      </c>
      <c r="G28" s="152" t="s">
        <v>0</v>
      </c>
      <c r="H2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8" s="112" t="str">
        <f>IF(Sklop1[[#This Row],[ZAHTEVANA SHEMA KAKOVOSTI]]&lt;&gt;"",Sklop1[[#This Row],[Preračunana masa/volumen/kos na enoto kg]],"")</f>
        <v/>
      </c>
      <c r="J28" s="125"/>
      <c r="K28" s="126"/>
      <c r="L28" s="126"/>
      <c r="M28" s="127"/>
      <c r="N28" s="133"/>
      <c r="O28" s="133"/>
      <c r="P28" s="144"/>
      <c r="Q28" s="143">
        <f>+Sklop1[[#This Row],[cena/enota brez DDV v EUR]]*Sklop1[[#This Row],[Stopnja DDV (%)]]</f>
        <v>0</v>
      </c>
      <c r="R28" s="143">
        <f>+Sklop1[[#This Row],[cena/enota brez DDV v EUR]]+Sklop1[[#This Row],[Davek (EUR)]]</f>
        <v>0</v>
      </c>
      <c r="S28" s="143">
        <f>+Sklop1[[#This Row],[cena/enota brez DDV v EUR]]*Sklop1[[#This Row],[Okvirna količina]]</f>
        <v>0</v>
      </c>
      <c r="T28" s="128">
        <f>+Sklop1[[#This Row],[Končna cena/enoto mere (EUR) z DDV]]*Sklop1[[#This Row],[Okvirna količina]]</f>
        <v>0</v>
      </c>
      <c r="U28" s="129"/>
    </row>
    <row r="29" spans="1:21" s="55" customFormat="1" ht="24">
      <c r="A29" s="170" t="s">
        <v>15</v>
      </c>
      <c r="B29" s="257" t="s">
        <v>239</v>
      </c>
      <c r="C29" s="149" t="s">
        <v>107</v>
      </c>
      <c r="D29" s="149" t="s">
        <v>0</v>
      </c>
      <c r="E29" s="280"/>
      <c r="F29" s="281">
        <v>400</v>
      </c>
      <c r="G29" s="152" t="s">
        <v>0</v>
      </c>
      <c r="H29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9" s="214" t="str">
        <f>IF(Sklop1[[#This Row],[ZAHTEVANA SHEMA KAKOVOSTI]]&lt;&gt;"",Sklop1[[#This Row],[Preračunana masa/volumen/kos na enoto kg]],"")</f>
        <v/>
      </c>
      <c r="J29" s="217"/>
      <c r="K29" s="236"/>
      <c r="L29" s="236"/>
      <c r="M29" s="230"/>
      <c r="N29" s="218"/>
      <c r="O29" s="218"/>
      <c r="P29" s="231"/>
      <c r="Q29" s="219">
        <f>+Sklop1[[#This Row],[cena/enota brez DDV v EUR]]*Sklop1[[#This Row],[Stopnja DDV (%)]]</f>
        <v>0</v>
      </c>
      <c r="R29" s="219">
        <f>+Sklop1[[#This Row],[cena/enota brez DDV v EUR]]+Sklop1[[#This Row],[Davek (EUR)]]</f>
        <v>0</v>
      </c>
      <c r="S29" s="219">
        <f>+Sklop1[[#This Row],[cena/enota brez DDV v EUR]]*Sklop1[[#This Row],[Okvirna količina]]</f>
        <v>0</v>
      </c>
      <c r="T29" s="237">
        <f>+Sklop1[[#This Row],[Končna cena/enoto mere (EUR) z DDV]]*Sklop1[[#This Row],[Okvirna količina]]</f>
        <v>0</v>
      </c>
      <c r="U29" s="238"/>
    </row>
    <row r="30" spans="1:21" s="55" customFormat="1" ht="12">
      <c r="A30" s="170" t="s">
        <v>16</v>
      </c>
      <c r="B30" s="257" t="s">
        <v>240</v>
      </c>
      <c r="C30" s="149" t="s">
        <v>107</v>
      </c>
      <c r="D30" s="149" t="s">
        <v>0</v>
      </c>
      <c r="E30" s="280"/>
      <c r="F30" s="281">
        <v>100</v>
      </c>
      <c r="G30" s="152" t="s">
        <v>0</v>
      </c>
      <c r="H30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214" t="str">
        <f>IF(Sklop1[[#This Row],[ZAHTEVANA SHEMA KAKOVOSTI]]&lt;&gt;"",Sklop1[[#This Row],[Preračunana masa/volumen/kos na enoto kg]],"")</f>
        <v/>
      </c>
      <c r="J30" s="217"/>
      <c r="K30" s="236"/>
      <c r="L30" s="236"/>
      <c r="M30" s="230"/>
      <c r="N30" s="218"/>
      <c r="O30" s="218"/>
      <c r="P30" s="231"/>
      <c r="Q30" s="219">
        <f>+Sklop1[[#This Row],[cena/enota brez DDV v EUR]]*Sklop1[[#This Row],[Stopnja DDV (%)]]</f>
        <v>0</v>
      </c>
      <c r="R30" s="219">
        <f>+Sklop1[[#This Row],[cena/enota brez DDV v EUR]]+Sklop1[[#This Row],[Davek (EUR)]]</f>
        <v>0</v>
      </c>
      <c r="S30" s="219">
        <f>+Sklop1[[#This Row],[cena/enota brez DDV v EUR]]*Sklop1[[#This Row],[Okvirna količina]]</f>
        <v>0</v>
      </c>
      <c r="T30" s="237">
        <f>+Sklop1[[#This Row],[Končna cena/enoto mere (EUR) z DDV]]*Sklop1[[#This Row],[Okvirna količina]]</f>
        <v>0</v>
      </c>
      <c r="U30" s="238"/>
    </row>
    <row r="31" spans="1:21" s="55" customFormat="1" ht="12">
      <c r="A31" s="170" t="s">
        <v>17</v>
      </c>
      <c r="B31" s="257" t="s">
        <v>241</v>
      </c>
      <c r="C31" s="149" t="s">
        <v>107</v>
      </c>
      <c r="D31" s="149" t="s">
        <v>0</v>
      </c>
      <c r="E31" s="280"/>
      <c r="F31" s="281">
        <v>220</v>
      </c>
      <c r="G31" s="152" t="s">
        <v>0</v>
      </c>
      <c r="H31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31" s="214" t="str">
        <f>IF(Sklop1[[#This Row],[ZAHTEVANA SHEMA KAKOVOSTI]]&lt;&gt;"",Sklop1[[#This Row],[Preračunana masa/volumen/kos na enoto kg]],"")</f>
        <v/>
      </c>
      <c r="J31" s="217"/>
      <c r="K31" s="236"/>
      <c r="L31" s="236"/>
      <c r="M31" s="230"/>
      <c r="N31" s="218"/>
      <c r="O31" s="218"/>
      <c r="P31" s="231"/>
      <c r="Q31" s="219">
        <f>+Sklop1[[#This Row],[cena/enota brez DDV v EUR]]*Sklop1[[#This Row],[Stopnja DDV (%)]]</f>
        <v>0</v>
      </c>
      <c r="R31" s="219">
        <f>+Sklop1[[#This Row],[cena/enota brez DDV v EUR]]+Sklop1[[#This Row],[Davek (EUR)]]</f>
        <v>0</v>
      </c>
      <c r="S31" s="219">
        <f>+Sklop1[[#This Row],[cena/enota brez DDV v EUR]]*Sklop1[[#This Row],[Okvirna količina]]</f>
        <v>0</v>
      </c>
      <c r="T31" s="237">
        <f>+Sklop1[[#This Row],[Končna cena/enoto mere (EUR) z DDV]]*Sklop1[[#This Row],[Okvirna količina]]</f>
        <v>0</v>
      </c>
      <c r="U31" s="238"/>
    </row>
    <row r="32" spans="1:21" s="55" customFormat="1" ht="12">
      <c r="A32" s="170" t="s">
        <v>18</v>
      </c>
      <c r="B32" s="257" t="s">
        <v>253</v>
      </c>
      <c r="C32" s="279">
        <v>100</v>
      </c>
      <c r="D32" s="149" t="s">
        <v>106</v>
      </c>
      <c r="E32" s="280"/>
      <c r="F32" s="281">
        <v>1500</v>
      </c>
      <c r="G32" s="152" t="s">
        <v>251</v>
      </c>
      <c r="H32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2" s="214" t="str">
        <f>IF(Sklop1[[#This Row],[ZAHTEVANA SHEMA KAKOVOSTI]]&lt;&gt;"",Sklop1[[#This Row],[Preračunana masa/volumen/kos na enoto kg]],"")</f>
        <v/>
      </c>
      <c r="J32" s="217"/>
      <c r="K32" s="236"/>
      <c r="L32" s="236"/>
      <c r="M32" s="230"/>
      <c r="N32" s="218"/>
      <c r="O32" s="218"/>
      <c r="P32" s="231"/>
      <c r="Q32" s="219">
        <f>+Sklop1[[#This Row],[cena/enota brez DDV v EUR]]*Sklop1[[#This Row],[Stopnja DDV (%)]]</f>
        <v>0</v>
      </c>
      <c r="R32" s="219">
        <f>+Sklop1[[#This Row],[cena/enota brez DDV v EUR]]+Sklop1[[#This Row],[Davek (EUR)]]</f>
        <v>0</v>
      </c>
      <c r="S32" s="219">
        <f>+Sklop1[[#This Row],[cena/enota brez DDV v EUR]]*Sklop1[[#This Row],[Okvirna količina]]</f>
        <v>0</v>
      </c>
      <c r="T32" s="237">
        <f>+Sklop1[[#This Row],[Končna cena/enoto mere (EUR) z DDV]]*Sklop1[[#This Row],[Okvirna količina]]</f>
        <v>0</v>
      </c>
      <c r="U32" s="238"/>
    </row>
    <row r="33" spans="1:21" s="55" customFormat="1" ht="12">
      <c r="A33" s="170" t="s">
        <v>19</v>
      </c>
      <c r="B33" s="257" t="s">
        <v>254</v>
      </c>
      <c r="C33" s="279">
        <v>60</v>
      </c>
      <c r="D33" s="149" t="s">
        <v>106</v>
      </c>
      <c r="E33" s="280"/>
      <c r="F33" s="281">
        <v>280</v>
      </c>
      <c r="G33" s="152" t="s">
        <v>251</v>
      </c>
      <c r="H33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16.8</v>
      </c>
      <c r="I33" s="214" t="str">
        <f>IF(Sklop1[[#This Row],[ZAHTEVANA SHEMA KAKOVOSTI]]&lt;&gt;"",Sklop1[[#This Row],[Preračunana masa/volumen/kos na enoto kg]],"")</f>
        <v/>
      </c>
      <c r="J33" s="217"/>
      <c r="K33" s="236"/>
      <c r="L33" s="236"/>
      <c r="M33" s="230"/>
      <c r="N33" s="218"/>
      <c r="O33" s="218"/>
      <c r="P33" s="231"/>
      <c r="Q33" s="219">
        <f>+Sklop1[[#This Row],[cena/enota brez DDV v EUR]]*Sklop1[[#This Row],[Stopnja DDV (%)]]</f>
        <v>0</v>
      </c>
      <c r="R33" s="219">
        <f>+Sklop1[[#This Row],[cena/enota brez DDV v EUR]]+Sklop1[[#This Row],[Davek (EUR)]]</f>
        <v>0</v>
      </c>
      <c r="S33" s="219">
        <f>+Sklop1[[#This Row],[cena/enota brez DDV v EUR]]*Sklop1[[#This Row],[Okvirna količina]]</f>
        <v>0</v>
      </c>
      <c r="T33" s="237">
        <f>+Sklop1[[#This Row],[Končna cena/enoto mere (EUR) z DDV]]*Sklop1[[#This Row],[Okvirna količina]]</f>
        <v>0</v>
      </c>
      <c r="U33" s="238"/>
    </row>
    <row r="34" spans="1:21" s="55" customFormat="1" ht="12">
      <c r="A34" s="170" t="s">
        <v>20</v>
      </c>
      <c r="B34" s="257" t="s">
        <v>255</v>
      </c>
      <c r="C34" s="279">
        <v>100</v>
      </c>
      <c r="D34" s="149" t="s">
        <v>106</v>
      </c>
      <c r="E34" s="280"/>
      <c r="F34" s="281">
        <v>2700</v>
      </c>
      <c r="G34" s="152" t="s">
        <v>251</v>
      </c>
      <c r="H34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34" s="214" t="str">
        <f>IF(Sklop1[[#This Row],[ZAHTEVANA SHEMA KAKOVOSTI]]&lt;&gt;"",Sklop1[[#This Row],[Preračunana masa/volumen/kos na enoto kg]],"")</f>
        <v/>
      </c>
      <c r="J34" s="217"/>
      <c r="K34" s="236"/>
      <c r="L34" s="236"/>
      <c r="M34" s="230"/>
      <c r="N34" s="218"/>
      <c r="O34" s="218"/>
      <c r="P34" s="231"/>
      <c r="Q34" s="219">
        <f>+Sklop1[[#This Row],[cena/enota brez DDV v EUR]]*Sklop1[[#This Row],[Stopnja DDV (%)]]</f>
        <v>0</v>
      </c>
      <c r="R34" s="219">
        <f>+Sklop1[[#This Row],[cena/enota brez DDV v EUR]]+Sklop1[[#This Row],[Davek (EUR)]]</f>
        <v>0</v>
      </c>
      <c r="S34" s="219">
        <f>+Sklop1[[#This Row],[cena/enota brez DDV v EUR]]*Sklop1[[#This Row],[Okvirna količina]]</f>
        <v>0</v>
      </c>
      <c r="T34" s="237">
        <f>+Sklop1[[#This Row],[Končna cena/enoto mere (EUR) z DDV]]*Sklop1[[#This Row],[Okvirna količina]]</f>
        <v>0</v>
      </c>
      <c r="U34" s="238"/>
    </row>
    <row r="35" spans="1:21" s="55" customFormat="1" ht="12">
      <c r="A35" s="170" t="s">
        <v>21</v>
      </c>
      <c r="B35" s="257" t="s">
        <v>256</v>
      </c>
      <c r="C35" s="279">
        <v>60</v>
      </c>
      <c r="D35" s="149" t="s">
        <v>106</v>
      </c>
      <c r="E35" s="280"/>
      <c r="F35" s="281">
        <v>2500</v>
      </c>
      <c r="G35" s="152" t="s">
        <v>251</v>
      </c>
      <c r="H35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5" s="214" t="str">
        <f>IF(Sklop1[[#This Row],[ZAHTEVANA SHEMA KAKOVOSTI]]&lt;&gt;"",Sklop1[[#This Row],[Preračunana masa/volumen/kos na enoto kg]],"")</f>
        <v/>
      </c>
      <c r="J35" s="217"/>
      <c r="K35" s="236"/>
      <c r="L35" s="236"/>
      <c r="M35" s="230"/>
      <c r="N35" s="218"/>
      <c r="O35" s="218"/>
      <c r="P35" s="231"/>
      <c r="Q35" s="219">
        <f>+Sklop1[[#This Row],[cena/enota brez DDV v EUR]]*Sklop1[[#This Row],[Stopnja DDV (%)]]</f>
        <v>0</v>
      </c>
      <c r="R35" s="219">
        <f>+Sklop1[[#This Row],[cena/enota brez DDV v EUR]]+Sklop1[[#This Row],[Davek (EUR)]]</f>
        <v>0</v>
      </c>
      <c r="S35" s="219">
        <f>+Sklop1[[#This Row],[cena/enota brez DDV v EUR]]*Sklop1[[#This Row],[Okvirna količina]]</f>
        <v>0</v>
      </c>
      <c r="T35" s="237">
        <f>+Sklop1[[#This Row],[Končna cena/enoto mere (EUR) z DDV]]*Sklop1[[#This Row],[Okvirna količina]]</f>
        <v>0</v>
      </c>
      <c r="U35" s="238"/>
    </row>
    <row r="36" spans="1:21" s="55" customFormat="1" ht="12">
      <c r="A36" s="170" t="s">
        <v>22</v>
      </c>
      <c r="B36" s="257" t="s">
        <v>257</v>
      </c>
      <c r="C36" s="279">
        <v>100</v>
      </c>
      <c r="D36" s="149" t="s">
        <v>106</v>
      </c>
      <c r="E36" s="280"/>
      <c r="F36" s="281">
        <v>2014</v>
      </c>
      <c r="G36" s="152" t="s">
        <v>252</v>
      </c>
      <c r="H36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201.4</v>
      </c>
      <c r="I36" s="214" t="str">
        <f>IF(Sklop1[[#This Row],[ZAHTEVANA SHEMA KAKOVOSTI]]&lt;&gt;"",Sklop1[[#This Row],[Preračunana masa/volumen/kos na enoto kg]],"")</f>
        <v/>
      </c>
      <c r="J36" s="217"/>
      <c r="K36" s="236"/>
      <c r="L36" s="236"/>
      <c r="M36" s="230"/>
      <c r="N36" s="218"/>
      <c r="O36" s="218"/>
      <c r="P36" s="231"/>
      <c r="Q36" s="219">
        <f>+Sklop1[[#This Row],[cena/enota brez DDV v EUR]]*Sklop1[[#This Row],[Stopnja DDV (%)]]</f>
        <v>0</v>
      </c>
      <c r="R36" s="219">
        <f>+Sklop1[[#This Row],[cena/enota brez DDV v EUR]]+Sklop1[[#This Row],[Davek (EUR)]]</f>
        <v>0</v>
      </c>
      <c r="S36" s="219">
        <f>+Sklop1[[#This Row],[cena/enota brez DDV v EUR]]*Sklop1[[#This Row],[Okvirna količina]]</f>
        <v>0</v>
      </c>
      <c r="T36" s="237">
        <f>+Sklop1[[#This Row],[Končna cena/enoto mere (EUR) z DDV]]*Sklop1[[#This Row],[Okvirna količina]]</f>
        <v>0</v>
      </c>
      <c r="U36" s="238"/>
    </row>
    <row r="37" spans="1:21" s="55" customFormat="1" ht="12">
      <c r="A37" s="170" t="s">
        <v>23</v>
      </c>
      <c r="B37" s="257" t="s">
        <v>258</v>
      </c>
      <c r="C37" s="279">
        <v>60</v>
      </c>
      <c r="D37" s="149" t="s">
        <v>106</v>
      </c>
      <c r="E37" s="280"/>
      <c r="F37" s="281">
        <v>810</v>
      </c>
      <c r="G37" s="152" t="s">
        <v>251</v>
      </c>
      <c r="H37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48.6</v>
      </c>
      <c r="I37" s="214" t="str">
        <f>IF(Sklop1[[#This Row],[ZAHTEVANA SHEMA KAKOVOSTI]]&lt;&gt;"",Sklop1[[#This Row],[Preračunana masa/volumen/kos na enoto kg]],"")</f>
        <v/>
      </c>
      <c r="J37" s="217"/>
      <c r="K37" s="236"/>
      <c r="L37" s="236"/>
      <c r="M37" s="230"/>
      <c r="N37" s="218"/>
      <c r="O37" s="218"/>
      <c r="P37" s="231"/>
      <c r="Q37" s="219">
        <f>+Sklop1[[#This Row],[cena/enota brez DDV v EUR]]*Sklop1[[#This Row],[Stopnja DDV (%)]]</f>
        <v>0</v>
      </c>
      <c r="R37" s="219">
        <f>+Sklop1[[#This Row],[cena/enota brez DDV v EUR]]+Sklop1[[#This Row],[Davek (EUR)]]</f>
        <v>0</v>
      </c>
      <c r="S37" s="219">
        <f>+Sklop1[[#This Row],[cena/enota brez DDV v EUR]]*Sklop1[[#This Row],[Okvirna količina]]</f>
        <v>0</v>
      </c>
      <c r="T37" s="237">
        <f>+Sklop1[[#This Row],[Končna cena/enoto mere (EUR) z DDV]]*Sklop1[[#This Row],[Okvirna količina]]</f>
        <v>0</v>
      </c>
      <c r="U37" s="238"/>
    </row>
    <row r="38" spans="1:21" s="55" customFormat="1" ht="12">
      <c r="A38" s="170" t="s">
        <v>24</v>
      </c>
      <c r="B38" s="257" t="s">
        <v>259</v>
      </c>
      <c r="C38" s="279">
        <v>100</v>
      </c>
      <c r="D38" s="149" t="s">
        <v>106</v>
      </c>
      <c r="E38" s="280"/>
      <c r="F38" s="281">
        <v>3450</v>
      </c>
      <c r="G38" s="152" t="s">
        <v>251</v>
      </c>
      <c r="H38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345</v>
      </c>
      <c r="I38" s="214" t="str">
        <f>IF(Sklop1[[#This Row],[ZAHTEVANA SHEMA KAKOVOSTI]]&lt;&gt;"",Sklop1[[#This Row],[Preračunana masa/volumen/kos na enoto kg]],"")</f>
        <v/>
      </c>
      <c r="J38" s="217"/>
      <c r="K38" s="236"/>
      <c r="L38" s="236"/>
      <c r="M38" s="230"/>
      <c r="N38" s="218"/>
      <c r="O38" s="218"/>
      <c r="P38" s="231"/>
      <c r="Q38" s="219">
        <f>+Sklop1[[#This Row],[cena/enota brez DDV v EUR]]*Sklop1[[#This Row],[Stopnja DDV (%)]]</f>
        <v>0</v>
      </c>
      <c r="R38" s="219">
        <f>+Sklop1[[#This Row],[cena/enota brez DDV v EUR]]+Sklop1[[#This Row],[Davek (EUR)]]</f>
        <v>0</v>
      </c>
      <c r="S38" s="219">
        <f>+Sklop1[[#This Row],[cena/enota brez DDV v EUR]]*Sklop1[[#This Row],[Okvirna količina]]</f>
        <v>0</v>
      </c>
      <c r="T38" s="237">
        <f>+Sklop1[[#This Row],[Končna cena/enoto mere (EUR) z DDV]]*Sklop1[[#This Row],[Okvirna količina]]</f>
        <v>0</v>
      </c>
      <c r="U38" s="238"/>
    </row>
    <row r="39" spans="1:21" s="55" customFormat="1" ht="12">
      <c r="A39" s="170" t="s">
        <v>25</v>
      </c>
      <c r="B39" s="257" t="s">
        <v>260</v>
      </c>
      <c r="C39" s="279">
        <v>60</v>
      </c>
      <c r="D39" s="149" t="s">
        <v>106</v>
      </c>
      <c r="E39" s="280"/>
      <c r="F39" s="281">
        <v>1460</v>
      </c>
      <c r="G39" s="152" t="s">
        <v>251</v>
      </c>
      <c r="H39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87.6</v>
      </c>
      <c r="I39" s="214" t="str">
        <f>IF(Sklop1[[#This Row],[ZAHTEVANA SHEMA KAKOVOSTI]]&lt;&gt;"",Sklop1[[#This Row],[Preračunana masa/volumen/kos na enoto kg]],"")</f>
        <v/>
      </c>
      <c r="J39" s="217"/>
      <c r="K39" s="236"/>
      <c r="L39" s="236"/>
      <c r="M39" s="230"/>
      <c r="N39" s="218"/>
      <c r="O39" s="218"/>
      <c r="P39" s="231"/>
      <c r="Q39" s="219">
        <f>+Sklop1[[#This Row],[cena/enota brez DDV v EUR]]*Sklop1[[#This Row],[Stopnja DDV (%)]]</f>
        <v>0</v>
      </c>
      <c r="R39" s="219">
        <f>+Sklop1[[#This Row],[cena/enota brez DDV v EUR]]+Sklop1[[#This Row],[Davek (EUR)]]</f>
        <v>0</v>
      </c>
      <c r="S39" s="219">
        <f>+Sklop1[[#This Row],[cena/enota brez DDV v EUR]]*Sklop1[[#This Row],[Okvirna količina]]</f>
        <v>0</v>
      </c>
      <c r="T39" s="237">
        <f>+Sklop1[[#This Row],[Končna cena/enoto mere (EUR) z DDV]]*Sklop1[[#This Row],[Okvirna količina]]</f>
        <v>0</v>
      </c>
      <c r="U39" s="238"/>
    </row>
    <row r="40" spans="1:21" s="55" customFormat="1" ht="12">
      <c r="A40" s="170" t="s">
        <v>26</v>
      </c>
      <c r="B40" s="257" t="s">
        <v>261</v>
      </c>
      <c r="C40" s="279">
        <v>60</v>
      </c>
      <c r="D40" s="149" t="s">
        <v>106</v>
      </c>
      <c r="E40" s="280"/>
      <c r="F40" s="281">
        <v>1630</v>
      </c>
      <c r="G40" s="152" t="s">
        <v>251</v>
      </c>
      <c r="H40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97.8</v>
      </c>
      <c r="I40" s="214" t="str">
        <f>IF(Sklop1[[#This Row],[ZAHTEVANA SHEMA KAKOVOSTI]]&lt;&gt;"",Sklop1[[#This Row],[Preračunana masa/volumen/kos na enoto kg]],"")</f>
        <v/>
      </c>
      <c r="J40" s="217"/>
      <c r="K40" s="236"/>
      <c r="L40" s="236"/>
      <c r="M40" s="230"/>
      <c r="N40" s="218"/>
      <c r="O40" s="218"/>
      <c r="P40" s="231"/>
      <c r="Q40" s="219">
        <f>+Sklop1[[#This Row],[cena/enota brez DDV v EUR]]*Sklop1[[#This Row],[Stopnja DDV (%)]]</f>
        <v>0</v>
      </c>
      <c r="R40" s="219">
        <f>+Sklop1[[#This Row],[cena/enota brez DDV v EUR]]+Sklop1[[#This Row],[Davek (EUR)]]</f>
        <v>0</v>
      </c>
      <c r="S40" s="219">
        <f>+Sklop1[[#This Row],[cena/enota brez DDV v EUR]]*Sklop1[[#This Row],[Okvirna količina]]</f>
        <v>0</v>
      </c>
      <c r="T40" s="237">
        <f>+Sklop1[[#This Row],[Končna cena/enoto mere (EUR) z DDV]]*Sklop1[[#This Row],[Okvirna količina]]</f>
        <v>0</v>
      </c>
      <c r="U40" s="238"/>
    </row>
    <row r="41" spans="1:21" s="55" customFormat="1" ht="12">
      <c r="A41" s="170" t="s">
        <v>27</v>
      </c>
      <c r="B41" s="257" t="s">
        <v>262</v>
      </c>
      <c r="C41" s="279">
        <v>100</v>
      </c>
      <c r="D41" s="149" t="s">
        <v>106</v>
      </c>
      <c r="E41" s="280"/>
      <c r="F41" s="281">
        <v>2325</v>
      </c>
      <c r="G41" s="152" t="s">
        <v>251</v>
      </c>
      <c r="H41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232.5</v>
      </c>
      <c r="I41" s="214" t="str">
        <f>IF(Sklop1[[#This Row],[ZAHTEVANA SHEMA KAKOVOSTI]]&lt;&gt;"",Sklop1[[#This Row],[Preračunana masa/volumen/kos na enoto kg]],"")</f>
        <v/>
      </c>
      <c r="J41" s="217"/>
      <c r="K41" s="236"/>
      <c r="L41" s="236"/>
      <c r="M41" s="230"/>
      <c r="N41" s="218"/>
      <c r="O41" s="218"/>
      <c r="P41" s="231"/>
      <c r="Q41" s="219">
        <f>+Sklop1[[#This Row],[cena/enota brez DDV v EUR]]*Sklop1[[#This Row],[Stopnja DDV (%)]]</f>
        <v>0</v>
      </c>
      <c r="R41" s="219">
        <f>+Sklop1[[#This Row],[cena/enota brez DDV v EUR]]+Sklop1[[#This Row],[Davek (EUR)]]</f>
        <v>0</v>
      </c>
      <c r="S41" s="219">
        <f>+Sklop1[[#This Row],[cena/enota brez DDV v EUR]]*Sklop1[[#This Row],[Okvirna količina]]</f>
        <v>0</v>
      </c>
      <c r="T41" s="237">
        <f>+Sklop1[[#This Row],[Končna cena/enoto mere (EUR) z DDV]]*Sklop1[[#This Row],[Okvirna količina]]</f>
        <v>0</v>
      </c>
      <c r="U41" s="238"/>
    </row>
    <row r="42" spans="1:21" s="55" customFormat="1" ht="12">
      <c r="A42" s="170" t="s">
        <v>28</v>
      </c>
      <c r="B42" s="257" t="s">
        <v>263</v>
      </c>
      <c r="C42" s="279">
        <v>100</v>
      </c>
      <c r="D42" s="149" t="s">
        <v>106</v>
      </c>
      <c r="E42" s="280"/>
      <c r="F42" s="281">
        <v>1721</v>
      </c>
      <c r="G42" s="152" t="s">
        <v>251</v>
      </c>
      <c r="H42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172.10000000000002</v>
      </c>
      <c r="I42" s="214" t="str">
        <f>IF(Sklop1[[#This Row],[ZAHTEVANA SHEMA KAKOVOSTI]]&lt;&gt;"",Sklop1[[#This Row],[Preračunana masa/volumen/kos na enoto kg]],"")</f>
        <v/>
      </c>
      <c r="J42" s="217"/>
      <c r="K42" s="236"/>
      <c r="L42" s="236"/>
      <c r="M42" s="230"/>
      <c r="N42" s="218"/>
      <c r="O42" s="218"/>
      <c r="P42" s="231"/>
      <c r="Q42" s="219">
        <f>+Sklop1[[#This Row],[cena/enota brez DDV v EUR]]*Sklop1[[#This Row],[Stopnja DDV (%)]]</f>
        <v>0</v>
      </c>
      <c r="R42" s="219">
        <f>+Sklop1[[#This Row],[cena/enota brez DDV v EUR]]+Sklop1[[#This Row],[Davek (EUR)]]</f>
        <v>0</v>
      </c>
      <c r="S42" s="219">
        <f>+Sklop1[[#This Row],[cena/enota brez DDV v EUR]]*Sklop1[[#This Row],[Okvirna količina]]</f>
        <v>0</v>
      </c>
      <c r="T42" s="237">
        <f>+Sklop1[[#This Row],[Končna cena/enoto mere (EUR) z DDV]]*Sklop1[[#This Row],[Okvirna količina]]</f>
        <v>0</v>
      </c>
      <c r="U42" s="238"/>
    </row>
    <row r="43" spans="1:21" s="55" customFormat="1" ht="12">
      <c r="A43" s="170" t="s">
        <v>29</v>
      </c>
      <c r="B43" s="257" t="s">
        <v>264</v>
      </c>
      <c r="C43" s="279">
        <v>60</v>
      </c>
      <c r="D43" s="149" t="s">
        <v>106</v>
      </c>
      <c r="E43" s="280"/>
      <c r="F43" s="281">
        <v>310</v>
      </c>
      <c r="G43" s="152" t="s">
        <v>251</v>
      </c>
      <c r="H43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18.599999999999998</v>
      </c>
      <c r="I43" s="214" t="str">
        <f>IF(Sklop1[[#This Row],[ZAHTEVANA SHEMA KAKOVOSTI]]&lt;&gt;"",Sklop1[[#This Row],[Preračunana masa/volumen/kos na enoto kg]],"")</f>
        <v/>
      </c>
      <c r="J43" s="217"/>
      <c r="K43" s="236"/>
      <c r="L43" s="236"/>
      <c r="M43" s="230"/>
      <c r="N43" s="218"/>
      <c r="O43" s="218"/>
      <c r="P43" s="231"/>
      <c r="Q43" s="219">
        <f>+Sklop1[[#This Row],[cena/enota brez DDV v EUR]]*Sklop1[[#This Row],[Stopnja DDV (%)]]</f>
        <v>0</v>
      </c>
      <c r="R43" s="219">
        <f>+Sklop1[[#This Row],[cena/enota brez DDV v EUR]]+Sklop1[[#This Row],[Davek (EUR)]]</f>
        <v>0</v>
      </c>
      <c r="S43" s="219">
        <f>+Sklop1[[#This Row],[cena/enota brez DDV v EUR]]*Sklop1[[#This Row],[Okvirna količina]]</f>
        <v>0</v>
      </c>
      <c r="T43" s="237">
        <f>+Sklop1[[#This Row],[Končna cena/enoto mere (EUR) z DDV]]*Sklop1[[#This Row],[Okvirna količina]]</f>
        <v>0</v>
      </c>
      <c r="U43" s="238"/>
    </row>
    <row r="44" spans="1:21" s="55" customFormat="1" ht="12">
      <c r="A44" s="170" t="s">
        <v>30</v>
      </c>
      <c r="B44" s="257" t="s">
        <v>262</v>
      </c>
      <c r="C44" s="279">
        <v>60</v>
      </c>
      <c r="D44" s="149" t="s">
        <v>106</v>
      </c>
      <c r="E44" s="280"/>
      <c r="F44" s="281">
        <v>1500</v>
      </c>
      <c r="G44" s="152" t="s">
        <v>251</v>
      </c>
      <c r="H44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4" s="214" t="str">
        <f>IF(Sklop1[[#This Row],[ZAHTEVANA SHEMA KAKOVOSTI]]&lt;&gt;"",Sklop1[[#This Row],[Preračunana masa/volumen/kos na enoto kg]],"")</f>
        <v/>
      </c>
      <c r="J44" s="217"/>
      <c r="K44" s="236"/>
      <c r="L44" s="236"/>
      <c r="M44" s="230"/>
      <c r="N44" s="218"/>
      <c r="O44" s="218"/>
      <c r="P44" s="231"/>
      <c r="Q44" s="219">
        <f>+Sklop1[[#This Row],[cena/enota brez DDV v EUR]]*Sklop1[[#This Row],[Stopnja DDV (%)]]</f>
        <v>0</v>
      </c>
      <c r="R44" s="219">
        <f>+Sklop1[[#This Row],[cena/enota brez DDV v EUR]]+Sklop1[[#This Row],[Davek (EUR)]]</f>
        <v>0</v>
      </c>
      <c r="S44" s="219">
        <f>+Sklop1[[#This Row],[cena/enota brez DDV v EUR]]*Sklop1[[#This Row],[Okvirna količina]]</f>
        <v>0</v>
      </c>
      <c r="T44" s="237">
        <f>+Sklop1[[#This Row],[Končna cena/enoto mere (EUR) z DDV]]*Sklop1[[#This Row],[Okvirna količina]]</f>
        <v>0</v>
      </c>
      <c r="U44" s="238"/>
    </row>
    <row r="45" spans="1:21" s="55" customFormat="1" ht="12">
      <c r="A45" s="170" t="s">
        <v>31</v>
      </c>
      <c r="B45" s="257" t="s">
        <v>265</v>
      </c>
      <c r="C45" s="279">
        <v>100</v>
      </c>
      <c r="D45" s="149" t="s">
        <v>106</v>
      </c>
      <c r="E45" s="280"/>
      <c r="F45" s="281">
        <v>600</v>
      </c>
      <c r="G45" s="152" t="s">
        <v>251</v>
      </c>
      <c r="H45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5" s="214" t="str">
        <f>IF(Sklop1[[#This Row],[ZAHTEVANA SHEMA KAKOVOSTI]]&lt;&gt;"",Sklop1[[#This Row],[Preračunana masa/volumen/kos na enoto kg]],"")</f>
        <v/>
      </c>
      <c r="J45" s="217"/>
      <c r="K45" s="236"/>
      <c r="L45" s="236"/>
      <c r="M45" s="230"/>
      <c r="N45" s="218"/>
      <c r="O45" s="218"/>
      <c r="P45" s="231"/>
      <c r="Q45" s="219">
        <f>+Sklop1[[#This Row],[cena/enota brez DDV v EUR]]*Sklop1[[#This Row],[Stopnja DDV (%)]]</f>
        <v>0</v>
      </c>
      <c r="R45" s="219">
        <f>+Sklop1[[#This Row],[cena/enota brez DDV v EUR]]+Sklop1[[#This Row],[Davek (EUR)]]</f>
        <v>0</v>
      </c>
      <c r="S45" s="219">
        <f>+Sklop1[[#This Row],[cena/enota brez DDV v EUR]]*Sklop1[[#This Row],[Okvirna količina]]</f>
        <v>0</v>
      </c>
      <c r="T45" s="237">
        <f>+Sklop1[[#This Row],[Končna cena/enoto mere (EUR) z DDV]]*Sklop1[[#This Row],[Okvirna količina]]</f>
        <v>0</v>
      </c>
      <c r="U45" s="238"/>
    </row>
    <row r="46" spans="1:21" s="55" customFormat="1" ht="12">
      <c r="A46" s="170" t="s">
        <v>32</v>
      </c>
      <c r="B46" s="257" t="s">
        <v>266</v>
      </c>
      <c r="C46" s="279">
        <v>60</v>
      </c>
      <c r="D46" s="149" t="s">
        <v>106</v>
      </c>
      <c r="E46" s="280"/>
      <c r="F46" s="281">
        <v>900</v>
      </c>
      <c r="G46" s="152" t="s">
        <v>251</v>
      </c>
      <c r="H46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</v>
      </c>
      <c r="I46" s="214" t="str">
        <f>IF(Sklop1[[#This Row],[ZAHTEVANA SHEMA KAKOVOSTI]]&lt;&gt;"",Sklop1[[#This Row],[Preračunana masa/volumen/kos na enoto kg]],"")</f>
        <v/>
      </c>
      <c r="J46" s="217"/>
      <c r="K46" s="236"/>
      <c r="L46" s="236"/>
      <c r="M46" s="230"/>
      <c r="N46" s="218"/>
      <c r="O46" s="218"/>
      <c r="P46" s="231"/>
      <c r="Q46" s="219">
        <f>+Sklop1[[#This Row],[cena/enota brez DDV v EUR]]*Sklop1[[#This Row],[Stopnja DDV (%)]]</f>
        <v>0</v>
      </c>
      <c r="R46" s="219">
        <f>+Sklop1[[#This Row],[cena/enota brez DDV v EUR]]+Sklop1[[#This Row],[Davek (EUR)]]</f>
        <v>0</v>
      </c>
      <c r="S46" s="219">
        <f>+Sklop1[[#This Row],[cena/enota brez DDV v EUR]]*Sklop1[[#This Row],[Okvirna količina]]</f>
        <v>0</v>
      </c>
      <c r="T46" s="237">
        <f>+Sklop1[[#This Row],[Končna cena/enoto mere (EUR) z DDV]]*Sklop1[[#This Row],[Okvirna količina]]</f>
        <v>0</v>
      </c>
      <c r="U46" s="238"/>
    </row>
    <row r="47" spans="1:21" s="55" customFormat="1" ht="12">
      <c r="A47" s="170" t="s">
        <v>33</v>
      </c>
      <c r="B47" s="257" t="s">
        <v>242</v>
      </c>
      <c r="C47" s="279" t="s">
        <v>107</v>
      </c>
      <c r="D47" s="149" t="s">
        <v>106</v>
      </c>
      <c r="E47" s="280"/>
      <c r="F47" s="281">
        <v>350</v>
      </c>
      <c r="G47" s="152" t="s">
        <v>0</v>
      </c>
      <c r="H47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7" s="214" t="str">
        <f>IF(Sklop1[[#This Row],[ZAHTEVANA SHEMA KAKOVOSTI]]&lt;&gt;"",Sklop1[[#This Row],[Preračunana masa/volumen/kos na enoto kg]],"")</f>
        <v/>
      </c>
      <c r="J47" s="217"/>
      <c r="K47" s="236"/>
      <c r="L47" s="236"/>
      <c r="M47" s="230"/>
      <c r="N47" s="218"/>
      <c r="O47" s="218"/>
      <c r="P47" s="231"/>
      <c r="Q47" s="219">
        <f>+Sklop1[[#This Row],[cena/enota brez DDV v EUR]]*Sklop1[[#This Row],[Stopnja DDV (%)]]</f>
        <v>0</v>
      </c>
      <c r="R47" s="219">
        <f>+Sklop1[[#This Row],[cena/enota brez DDV v EUR]]+Sklop1[[#This Row],[Davek (EUR)]]</f>
        <v>0</v>
      </c>
      <c r="S47" s="219">
        <f>+Sklop1[[#This Row],[cena/enota brez DDV v EUR]]*Sklop1[[#This Row],[Okvirna količina]]</f>
        <v>0</v>
      </c>
      <c r="T47" s="237">
        <f>+Sklop1[[#This Row],[Končna cena/enoto mere (EUR) z DDV]]*Sklop1[[#This Row],[Okvirna količina]]</f>
        <v>0</v>
      </c>
      <c r="U47" s="238"/>
    </row>
    <row r="48" spans="1:21" s="55" customFormat="1" ht="12">
      <c r="A48" s="170" t="s">
        <v>34</v>
      </c>
      <c r="B48" s="257" t="s">
        <v>267</v>
      </c>
      <c r="C48" s="279">
        <v>100</v>
      </c>
      <c r="D48" s="149" t="s">
        <v>106</v>
      </c>
      <c r="E48" s="280"/>
      <c r="F48" s="281">
        <v>840</v>
      </c>
      <c r="G48" s="152" t="s">
        <v>251</v>
      </c>
      <c r="H48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</v>
      </c>
      <c r="I48" s="214" t="str">
        <f>IF(Sklop1[[#This Row],[ZAHTEVANA SHEMA KAKOVOSTI]]&lt;&gt;"",Sklop1[[#This Row],[Preračunana masa/volumen/kos na enoto kg]],"")</f>
        <v/>
      </c>
      <c r="J48" s="217"/>
      <c r="K48" s="236"/>
      <c r="L48" s="236"/>
      <c r="M48" s="230"/>
      <c r="N48" s="218"/>
      <c r="O48" s="218"/>
      <c r="P48" s="231"/>
      <c r="Q48" s="219">
        <f>+Sklop1[[#This Row],[cena/enota brez DDV v EUR]]*Sklop1[[#This Row],[Stopnja DDV (%)]]</f>
        <v>0</v>
      </c>
      <c r="R48" s="219">
        <f>+Sklop1[[#This Row],[cena/enota brez DDV v EUR]]+Sklop1[[#This Row],[Davek (EUR)]]</f>
        <v>0</v>
      </c>
      <c r="S48" s="219">
        <f>+Sklop1[[#This Row],[cena/enota brez DDV v EUR]]*Sklop1[[#This Row],[Okvirna količina]]</f>
        <v>0</v>
      </c>
      <c r="T48" s="237">
        <f>+Sklop1[[#This Row],[Končna cena/enoto mere (EUR) z DDV]]*Sklop1[[#This Row],[Okvirna količina]]</f>
        <v>0</v>
      </c>
      <c r="U48" s="238"/>
    </row>
    <row r="49" spans="1:21" s="55" customFormat="1" ht="12">
      <c r="A49" s="170" t="s">
        <v>35</v>
      </c>
      <c r="B49" s="257" t="s">
        <v>268</v>
      </c>
      <c r="C49" s="279">
        <v>100</v>
      </c>
      <c r="D49" s="149" t="s">
        <v>106</v>
      </c>
      <c r="E49" s="280"/>
      <c r="F49" s="281">
        <v>1200</v>
      </c>
      <c r="G49" s="152" t="s">
        <v>251</v>
      </c>
      <c r="H49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49" s="214" t="str">
        <f>IF(Sklop1[[#This Row],[ZAHTEVANA SHEMA KAKOVOSTI]]&lt;&gt;"",Sklop1[[#This Row],[Preračunana masa/volumen/kos na enoto kg]],"")</f>
        <v/>
      </c>
      <c r="J49" s="217"/>
      <c r="K49" s="236"/>
      <c r="L49" s="236"/>
      <c r="M49" s="230"/>
      <c r="N49" s="218"/>
      <c r="O49" s="218"/>
      <c r="P49" s="231"/>
      <c r="Q49" s="219">
        <f>+Sklop1[[#This Row],[cena/enota brez DDV v EUR]]*Sklop1[[#This Row],[Stopnja DDV (%)]]</f>
        <v>0</v>
      </c>
      <c r="R49" s="219">
        <f>+Sklop1[[#This Row],[cena/enota brez DDV v EUR]]+Sklop1[[#This Row],[Davek (EUR)]]</f>
        <v>0</v>
      </c>
      <c r="S49" s="219">
        <f>+Sklop1[[#This Row],[cena/enota brez DDV v EUR]]*Sklop1[[#This Row],[Okvirna količina]]</f>
        <v>0</v>
      </c>
      <c r="T49" s="237">
        <f>+Sklop1[[#This Row],[Končna cena/enoto mere (EUR) z DDV]]*Sklop1[[#This Row],[Okvirna količina]]</f>
        <v>0</v>
      </c>
      <c r="U49" s="238"/>
    </row>
    <row r="50" spans="1:21" s="55" customFormat="1" ht="12">
      <c r="A50" s="170" t="s">
        <v>36</v>
      </c>
      <c r="B50" s="257" t="s">
        <v>269</v>
      </c>
      <c r="C50" s="279">
        <v>100</v>
      </c>
      <c r="D50" s="149" t="s">
        <v>106</v>
      </c>
      <c r="E50" s="280"/>
      <c r="F50" s="281">
        <v>100</v>
      </c>
      <c r="G50" s="152" t="s">
        <v>251</v>
      </c>
      <c r="H50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0" s="214" t="str">
        <f>IF(Sklop1[[#This Row],[ZAHTEVANA SHEMA KAKOVOSTI]]&lt;&gt;"",Sklop1[[#This Row],[Preračunana masa/volumen/kos na enoto kg]],"")</f>
        <v/>
      </c>
      <c r="J50" s="217"/>
      <c r="K50" s="236"/>
      <c r="L50" s="236"/>
      <c r="M50" s="230"/>
      <c r="N50" s="218"/>
      <c r="O50" s="218"/>
      <c r="P50" s="231"/>
      <c r="Q50" s="219">
        <f>+Sklop1[[#This Row],[cena/enota brez DDV v EUR]]*Sklop1[[#This Row],[Stopnja DDV (%)]]</f>
        <v>0</v>
      </c>
      <c r="R50" s="219">
        <f>+Sklop1[[#This Row],[cena/enota brez DDV v EUR]]+Sklop1[[#This Row],[Davek (EUR)]]</f>
        <v>0</v>
      </c>
      <c r="S50" s="219">
        <f>+Sklop1[[#This Row],[cena/enota brez DDV v EUR]]*Sklop1[[#This Row],[Okvirna količina]]</f>
        <v>0</v>
      </c>
      <c r="T50" s="237">
        <f>+Sklop1[[#This Row],[Končna cena/enoto mere (EUR) z DDV]]*Sklop1[[#This Row],[Okvirna količina]]</f>
        <v>0</v>
      </c>
      <c r="U50" s="238"/>
    </row>
    <row r="51" spans="1:21" s="55" customFormat="1" ht="12">
      <c r="A51" s="170" t="s">
        <v>37</v>
      </c>
      <c r="B51" s="257" t="s">
        <v>270</v>
      </c>
      <c r="C51" s="279">
        <v>60</v>
      </c>
      <c r="D51" s="149" t="s">
        <v>106</v>
      </c>
      <c r="E51" s="280"/>
      <c r="F51" s="281">
        <v>300</v>
      </c>
      <c r="G51" s="152" t="s">
        <v>251</v>
      </c>
      <c r="H51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1" s="214" t="str">
        <f>IF(Sklop1[[#This Row],[ZAHTEVANA SHEMA KAKOVOSTI]]&lt;&gt;"",Sklop1[[#This Row],[Preračunana masa/volumen/kos na enoto kg]],"")</f>
        <v/>
      </c>
      <c r="J51" s="217"/>
      <c r="K51" s="236"/>
      <c r="L51" s="236"/>
      <c r="M51" s="230"/>
      <c r="N51" s="218"/>
      <c r="O51" s="218"/>
      <c r="P51" s="231"/>
      <c r="Q51" s="219">
        <f>+Sklop1[[#This Row],[cena/enota brez DDV v EUR]]*Sklop1[[#This Row],[Stopnja DDV (%)]]</f>
        <v>0</v>
      </c>
      <c r="R51" s="219">
        <f>+Sklop1[[#This Row],[cena/enota brez DDV v EUR]]+Sklop1[[#This Row],[Davek (EUR)]]</f>
        <v>0</v>
      </c>
      <c r="S51" s="219">
        <f>+Sklop1[[#This Row],[cena/enota brez DDV v EUR]]*Sklop1[[#This Row],[Okvirna količina]]</f>
        <v>0</v>
      </c>
      <c r="T51" s="237">
        <f>+Sklop1[[#This Row],[Končna cena/enoto mere (EUR) z DDV]]*Sklop1[[#This Row],[Okvirna količina]]</f>
        <v>0</v>
      </c>
      <c r="U51" s="238"/>
    </row>
    <row r="52" spans="1:21" s="55" customFormat="1" ht="12">
      <c r="A52" s="170" t="s">
        <v>38</v>
      </c>
      <c r="B52" s="257" t="s">
        <v>271</v>
      </c>
      <c r="C52" s="279">
        <v>100</v>
      </c>
      <c r="D52" s="149" t="s">
        <v>106</v>
      </c>
      <c r="E52" s="280"/>
      <c r="F52" s="281">
        <v>3500</v>
      </c>
      <c r="G52" s="152" t="s">
        <v>251</v>
      </c>
      <c r="H52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52" s="214" t="str">
        <f>IF(Sklop1[[#This Row],[ZAHTEVANA SHEMA KAKOVOSTI]]&lt;&gt;"",Sklop1[[#This Row],[Preračunana masa/volumen/kos na enoto kg]],"")</f>
        <v/>
      </c>
      <c r="J52" s="217"/>
      <c r="K52" s="236"/>
      <c r="L52" s="236"/>
      <c r="M52" s="230"/>
      <c r="N52" s="218"/>
      <c r="O52" s="218"/>
      <c r="P52" s="231"/>
      <c r="Q52" s="219">
        <f>+Sklop1[[#This Row],[cena/enota brez DDV v EUR]]*Sklop1[[#This Row],[Stopnja DDV (%)]]</f>
        <v>0</v>
      </c>
      <c r="R52" s="219">
        <f>+Sklop1[[#This Row],[cena/enota brez DDV v EUR]]+Sklop1[[#This Row],[Davek (EUR)]]</f>
        <v>0</v>
      </c>
      <c r="S52" s="219">
        <f>+Sklop1[[#This Row],[cena/enota brez DDV v EUR]]*Sklop1[[#This Row],[Okvirna količina]]</f>
        <v>0</v>
      </c>
      <c r="T52" s="237">
        <f>+Sklop1[[#This Row],[Končna cena/enoto mere (EUR) z DDV]]*Sklop1[[#This Row],[Okvirna količina]]</f>
        <v>0</v>
      </c>
      <c r="U52" s="238"/>
    </row>
    <row r="53" spans="1:21" s="55" customFormat="1" ht="12">
      <c r="A53" s="170" t="s">
        <v>39</v>
      </c>
      <c r="B53" s="257" t="s">
        <v>272</v>
      </c>
      <c r="C53" s="279">
        <v>120</v>
      </c>
      <c r="D53" s="149" t="s">
        <v>106</v>
      </c>
      <c r="E53" s="280"/>
      <c r="F53" s="281">
        <v>500</v>
      </c>
      <c r="G53" s="152" t="s">
        <v>251</v>
      </c>
      <c r="H53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3" s="214" t="str">
        <f>IF(Sklop1[[#This Row],[ZAHTEVANA SHEMA KAKOVOSTI]]&lt;&gt;"",Sklop1[[#This Row],[Preračunana masa/volumen/kos na enoto kg]],"")</f>
        <v/>
      </c>
      <c r="J53" s="217"/>
      <c r="K53" s="236"/>
      <c r="L53" s="236"/>
      <c r="M53" s="230"/>
      <c r="N53" s="218"/>
      <c r="O53" s="218"/>
      <c r="P53" s="231"/>
      <c r="Q53" s="219">
        <f>+Sklop1[[#This Row],[cena/enota brez DDV v EUR]]*Sklop1[[#This Row],[Stopnja DDV (%)]]</f>
        <v>0</v>
      </c>
      <c r="R53" s="219">
        <f>+Sklop1[[#This Row],[cena/enota brez DDV v EUR]]+Sklop1[[#This Row],[Davek (EUR)]]</f>
        <v>0</v>
      </c>
      <c r="S53" s="219">
        <f>+Sklop1[[#This Row],[cena/enota brez DDV v EUR]]*Sklop1[[#This Row],[Okvirna količina]]</f>
        <v>0</v>
      </c>
      <c r="T53" s="237">
        <f>+Sklop1[[#This Row],[Končna cena/enoto mere (EUR) z DDV]]*Sklop1[[#This Row],[Okvirna količina]]</f>
        <v>0</v>
      </c>
      <c r="U53" s="238"/>
    </row>
    <row r="54" spans="1:21" s="55" customFormat="1" ht="12">
      <c r="A54" s="170" t="s">
        <v>40</v>
      </c>
      <c r="B54" s="257" t="s">
        <v>273</v>
      </c>
      <c r="C54" s="279">
        <v>100</v>
      </c>
      <c r="D54" s="149" t="s">
        <v>106</v>
      </c>
      <c r="E54" s="280"/>
      <c r="F54" s="281">
        <v>2880</v>
      </c>
      <c r="G54" s="152" t="s">
        <v>251</v>
      </c>
      <c r="H54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288</v>
      </c>
      <c r="I54" s="214" t="str">
        <f>IF(Sklop1[[#This Row],[ZAHTEVANA SHEMA KAKOVOSTI]]&lt;&gt;"",Sklop1[[#This Row],[Preračunana masa/volumen/kos na enoto kg]],"")</f>
        <v/>
      </c>
      <c r="J54" s="217"/>
      <c r="K54" s="236"/>
      <c r="L54" s="236"/>
      <c r="M54" s="230"/>
      <c r="N54" s="218"/>
      <c r="O54" s="218"/>
      <c r="P54" s="231"/>
      <c r="Q54" s="219">
        <f>+Sklop1[[#This Row],[cena/enota brez DDV v EUR]]*Sklop1[[#This Row],[Stopnja DDV (%)]]</f>
        <v>0</v>
      </c>
      <c r="R54" s="219">
        <f>+Sklop1[[#This Row],[cena/enota brez DDV v EUR]]+Sklop1[[#This Row],[Davek (EUR)]]</f>
        <v>0</v>
      </c>
      <c r="S54" s="219">
        <f>+Sklop1[[#This Row],[cena/enota brez DDV v EUR]]*Sklop1[[#This Row],[Okvirna količina]]</f>
        <v>0</v>
      </c>
      <c r="T54" s="237">
        <f>+Sklop1[[#This Row],[Končna cena/enoto mere (EUR) z DDV]]*Sklop1[[#This Row],[Okvirna količina]]</f>
        <v>0</v>
      </c>
      <c r="U54" s="238"/>
    </row>
    <row r="55" spans="1:21" s="55" customFormat="1" ht="12">
      <c r="A55" s="170" t="s">
        <v>41</v>
      </c>
      <c r="B55" s="171" t="s">
        <v>273</v>
      </c>
      <c r="C55" s="149">
        <v>80</v>
      </c>
      <c r="D55" s="149" t="s">
        <v>106</v>
      </c>
      <c r="E55" s="150"/>
      <c r="F55" s="151">
        <v>530</v>
      </c>
      <c r="G55" s="152" t="s">
        <v>251</v>
      </c>
      <c r="H5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42.4</v>
      </c>
      <c r="I55" s="112" t="str">
        <f>IF(Sklop1[[#This Row],[ZAHTEVANA SHEMA KAKOVOSTI]]&lt;&gt;"",Sklop1[[#This Row],[Preračunana masa/volumen/kos na enoto kg]],"")</f>
        <v/>
      </c>
      <c r="J55" s="125"/>
      <c r="K55" s="126"/>
      <c r="L55" s="126"/>
      <c r="M55" s="127"/>
      <c r="N55" s="133"/>
      <c r="O55" s="133"/>
      <c r="P55" s="144"/>
      <c r="Q55" s="143">
        <f>+Sklop1[[#This Row],[cena/enota brez DDV v EUR]]*Sklop1[[#This Row],[Stopnja DDV (%)]]</f>
        <v>0</v>
      </c>
      <c r="R55" s="143">
        <f>+Sklop1[[#This Row],[cena/enota brez DDV v EUR]]+Sklop1[[#This Row],[Davek (EUR)]]</f>
        <v>0</v>
      </c>
      <c r="S55" s="143">
        <f>+Sklop1[[#This Row],[cena/enota brez DDV v EUR]]*Sklop1[[#This Row],[Okvirna količina]]</f>
        <v>0</v>
      </c>
      <c r="T55" s="128">
        <f>+Sklop1[[#This Row],[Končna cena/enoto mere (EUR) z DDV]]*Sklop1[[#This Row],[Okvirna količina]]</f>
        <v>0</v>
      </c>
      <c r="U55" s="129"/>
    </row>
    <row r="56" spans="1:21" s="55" customFormat="1" ht="12">
      <c r="A56" s="170" t="s">
        <v>42</v>
      </c>
      <c r="B56" s="171" t="s">
        <v>274</v>
      </c>
      <c r="C56" s="149">
        <v>100</v>
      </c>
      <c r="D56" s="149" t="s">
        <v>106</v>
      </c>
      <c r="E56" s="150"/>
      <c r="F56" s="151">
        <v>550</v>
      </c>
      <c r="G56" s="152" t="s">
        <v>251</v>
      </c>
      <c r="H5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56" s="112" t="str">
        <f>IF(Sklop1[[#This Row],[ZAHTEVANA SHEMA KAKOVOSTI]]&lt;&gt;"",Sklop1[[#This Row],[Preračunana masa/volumen/kos na enoto kg]],"")</f>
        <v/>
      </c>
      <c r="J56" s="125"/>
      <c r="K56" s="126"/>
      <c r="L56" s="126"/>
      <c r="M56" s="127"/>
      <c r="N56" s="133"/>
      <c r="O56" s="133"/>
      <c r="P56" s="144"/>
      <c r="Q56" s="143">
        <f>+Sklop1[[#This Row],[cena/enota brez DDV v EUR]]*Sklop1[[#This Row],[Stopnja DDV (%)]]</f>
        <v>0</v>
      </c>
      <c r="R56" s="143">
        <f>+Sklop1[[#This Row],[cena/enota brez DDV v EUR]]+Sklop1[[#This Row],[Davek (EUR)]]</f>
        <v>0</v>
      </c>
      <c r="S56" s="143">
        <f>+Sklop1[[#This Row],[cena/enota brez DDV v EUR]]*Sklop1[[#This Row],[Okvirna količina]]</f>
        <v>0</v>
      </c>
      <c r="T56" s="128">
        <f>+Sklop1[[#This Row],[Končna cena/enoto mere (EUR) z DDV]]*Sklop1[[#This Row],[Okvirna količina]]</f>
        <v>0</v>
      </c>
      <c r="U56" s="129"/>
    </row>
    <row r="57" spans="1:21" s="55" customFormat="1" ht="12">
      <c r="A57" s="170" t="s">
        <v>43</v>
      </c>
      <c r="B57" s="171" t="s">
        <v>275</v>
      </c>
      <c r="C57" s="149">
        <v>100</v>
      </c>
      <c r="D57" s="149" t="s">
        <v>106</v>
      </c>
      <c r="E57" s="150"/>
      <c r="F57" s="151">
        <v>600</v>
      </c>
      <c r="G57" s="153" t="s">
        <v>251</v>
      </c>
      <c r="H5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7" s="112" t="str">
        <f>IF(Sklop1[[#This Row],[ZAHTEVANA SHEMA KAKOVOSTI]]&lt;&gt;"",Sklop1[[#This Row],[Preračunana masa/volumen/kos na enoto kg]],"")</f>
        <v/>
      </c>
      <c r="J57" s="125"/>
      <c r="K57" s="126"/>
      <c r="L57" s="126"/>
      <c r="M57" s="127"/>
      <c r="N57" s="133"/>
      <c r="O57" s="133"/>
      <c r="P57" s="144"/>
      <c r="Q57" s="143">
        <f>+Sklop1[[#This Row],[cena/enota brez DDV v EUR]]*Sklop1[[#This Row],[Stopnja DDV (%)]]</f>
        <v>0</v>
      </c>
      <c r="R57" s="143">
        <f>+Sklop1[[#This Row],[cena/enota brez DDV v EUR]]+Sklop1[[#This Row],[Davek (EUR)]]</f>
        <v>0</v>
      </c>
      <c r="S57" s="143">
        <f>+Sklop1[[#This Row],[cena/enota brez DDV v EUR]]*Sklop1[[#This Row],[Okvirna količina]]</f>
        <v>0</v>
      </c>
      <c r="T57" s="128">
        <f>+Sklop1[[#This Row],[Končna cena/enoto mere (EUR) z DDV]]*Sklop1[[#This Row],[Okvirna količina]]</f>
        <v>0</v>
      </c>
      <c r="U57" s="129"/>
    </row>
    <row r="58" spans="1:21" s="55" customFormat="1" ht="12">
      <c r="A58" s="170" t="s">
        <v>48</v>
      </c>
      <c r="B58" s="171" t="s">
        <v>276</v>
      </c>
      <c r="C58" s="149">
        <v>100</v>
      </c>
      <c r="D58" s="149" t="s">
        <v>106</v>
      </c>
      <c r="E58" s="150"/>
      <c r="F58" s="151">
        <v>1790</v>
      </c>
      <c r="G58" s="153" t="s">
        <v>251</v>
      </c>
      <c r="H5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179</v>
      </c>
      <c r="I58" s="112" t="str">
        <f>IF(Sklop1[[#This Row],[ZAHTEVANA SHEMA KAKOVOSTI]]&lt;&gt;"",Sklop1[[#This Row],[Preračunana masa/volumen/kos na enoto kg]],"")</f>
        <v/>
      </c>
      <c r="J58" s="125"/>
      <c r="K58" s="126"/>
      <c r="L58" s="126"/>
      <c r="M58" s="127"/>
      <c r="N58" s="133"/>
      <c r="O58" s="133"/>
      <c r="P58" s="144"/>
      <c r="Q58" s="143">
        <f>+Sklop1[[#This Row],[cena/enota brez DDV v EUR]]*Sklop1[[#This Row],[Stopnja DDV (%)]]</f>
        <v>0</v>
      </c>
      <c r="R58" s="143">
        <f>+Sklop1[[#This Row],[cena/enota brez DDV v EUR]]+Sklop1[[#This Row],[Davek (EUR)]]</f>
        <v>0</v>
      </c>
      <c r="S58" s="143">
        <f>+Sklop1[[#This Row],[cena/enota brez DDV v EUR]]*Sklop1[[#This Row],[Okvirna količina]]</f>
        <v>0</v>
      </c>
      <c r="T58" s="128">
        <f>+Sklop1[[#This Row],[Končna cena/enoto mere (EUR) z DDV]]*Sklop1[[#This Row],[Okvirna količina]]</f>
        <v>0</v>
      </c>
      <c r="U58" s="129"/>
    </row>
    <row r="59" spans="1:21" s="55" customFormat="1" ht="12">
      <c r="A59" s="170" t="s">
        <v>44</v>
      </c>
      <c r="B59" s="171" t="s">
        <v>277</v>
      </c>
      <c r="C59" s="149">
        <v>100</v>
      </c>
      <c r="D59" s="149" t="s">
        <v>106</v>
      </c>
      <c r="E59" s="150"/>
      <c r="F59" s="151">
        <v>2230</v>
      </c>
      <c r="G59" s="153" t="s">
        <v>251</v>
      </c>
      <c r="H5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223</v>
      </c>
      <c r="I59" s="112" t="str">
        <f>IF(Sklop1[[#This Row],[ZAHTEVANA SHEMA KAKOVOSTI]]&lt;&gt;"",Sklop1[[#This Row],[Preračunana masa/volumen/kos na enoto kg]],"")</f>
        <v/>
      </c>
      <c r="J59" s="125"/>
      <c r="K59" s="126"/>
      <c r="L59" s="126"/>
      <c r="M59" s="127"/>
      <c r="N59" s="133"/>
      <c r="O59" s="133"/>
      <c r="P59" s="144"/>
      <c r="Q59" s="143">
        <f>+Sklop1[[#This Row],[cena/enota brez DDV v EUR]]*Sklop1[[#This Row],[Stopnja DDV (%)]]</f>
        <v>0</v>
      </c>
      <c r="R59" s="143">
        <f>+Sklop1[[#This Row],[cena/enota brez DDV v EUR]]+Sklop1[[#This Row],[Davek (EUR)]]</f>
        <v>0</v>
      </c>
      <c r="S59" s="143">
        <f>+Sklop1[[#This Row],[cena/enota brez DDV v EUR]]*Sklop1[[#This Row],[Okvirna količina]]</f>
        <v>0</v>
      </c>
      <c r="T59" s="128">
        <f>+Sklop1[[#This Row],[Končna cena/enoto mere (EUR) z DDV]]*Sklop1[[#This Row],[Okvirna količina]]</f>
        <v>0</v>
      </c>
      <c r="U59" s="129"/>
    </row>
    <row r="60" spans="1:21" s="55" customFormat="1" ht="24">
      <c r="A60" s="170" t="s">
        <v>45</v>
      </c>
      <c r="B60" s="171" t="s">
        <v>789</v>
      </c>
      <c r="C60" s="149">
        <v>150</v>
      </c>
      <c r="D60" s="149" t="s">
        <v>106</v>
      </c>
      <c r="E60" s="150"/>
      <c r="F60" s="151">
        <v>3380</v>
      </c>
      <c r="G60" s="152" t="s">
        <v>251</v>
      </c>
      <c r="H6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507</v>
      </c>
      <c r="I60" s="112" t="str">
        <f>IF(Sklop1[[#This Row],[ZAHTEVANA SHEMA KAKOVOSTI]]&lt;&gt;"",Sklop1[[#This Row],[Preračunana masa/volumen/kos na enoto kg]],"")</f>
        <v/>
      </c>
      <c r="J60" s="125"/>
      <c r="K60" s="126"/>
      <c r="L60" s="126"/>
      <c r="M60" s="127"/>
      <c r="N60" s="133"/>
      <c r="O60" s="133"/>
      <c r="P60" s="144"/>
      <c r="Q60" s="143">
        <f>+Sklop1[[#This Row],[cena/enota brez DDV v EUR]]*Sklop1[[#This Row],[Stopnja DDV (%)]]</f>
        <v>0</v>
      </c>
      <c r="R60" s="143">
        <f>+Sklop1[[#This Row],[cena/enota brez DDV v EUR]]+Sklop1[[#This Row],[Davek (EUR)]]</f>
        <v>0</v>
      </c>
      <c r="S60" s="143">
        <f>+Sklop1[[#This Row],[cena/enota brez DDV v EUR]]*Sklop1[[#This Row],[Okvirna količina]]</f>
        <v>0</v>
      </c>
      <c r="T60" s="128">
        <f>+Sklop1[[#This Row],[Končna cena/enoto mere (EUR) z DDV]]*Sklop1[[#This Row],[Okvirna količina]]</f>
        <v>0</v>
      </c>
      <c r="U60" s="129"/>
    </row>
    <row r="61" spans="1:21" s="55" customFormat="1" ht="12">
      <c r="A61" s="170" t="s">
        <v>49</v>
      </c>
      <c r="B61" s="171" t="s">
        <v>243</v>
      </c>
      <c r="C61" s="149" t="s">
        <v>107</v>
      </c>
      <c r="D61" s="149" t="s">
        <v>0</v>
      </c>
      <c r="E61" s="150"/>
      <c r="F61" s="151">
        <v>200</v>
      </c>
      <c r="G61" s="152" t="s">
        <v>0</v>
      </c>
      <c r="H6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61" s="112" t="str">
        <f>IF(Sklop1[[#This Row],[ZAHTEVANA SHEMA KAKOVOSTI]]&lt;&gt;"",Sklop1[[#This Row],[Preračunana masa/volumen/kos na enoto kg]],"")</f>
        <v/>
      </c>
      <c r="J61" s="125"/>
      <c r="K61" s="126"/>
      <c r="L61" s="126"/>
      <c r="M61" s="127"/>
      <c r="N61" s="133"/>
      <c r="O61" s="133"/>
      <c r="P61" s="144"/>
      <c r="Q61" s="143">
        <f>+Sklop1[[#This Row],[cena/enota brez DDV v EUR]]*Sklop1[[#This Row],[Stopnja DDV (%)]]</f>
        <v>0</v>
      </c>
      <c r="R61" s="143">
        <f>+Sklop1[[#This Row],[cena/enota brez DDV v EUR]]+Sklop1[[#This Row],[Davek (EUR)]]</f>
        <v>0</v>
      </c>
      <c r="S61" s="143">
        <f>+Sklop1[[#This Row],[cena/enota brez DDV v EUR]]*Sklop1[[#This Row],[Okvirna količina]]</f>
        <v>0</v>
      </c>
      <c r="T61" s="128">
        <f>+Sklop1[[#This Row],[Končna cena/enoto mere (EUR) z DDV]]*Sklop1[[#This Row],[Okvirna količina]]</f>
        <v>0</v>
      </c>
      <c r="U61" s="129"/>
    </row>
    <row r="62" spans="1:21" s="55" customFormat="1" ht="12">
      <c r="A62" s="170" t="s">
        <v>50</v>
      </c>
      <c r="B62" s="171" t="s">
        <v>244</v>
      </c>
      <c r="C62" s="149" t="s">
        <v>107</v>
      </c>
      <c r="D62" s="149" t="s">
        <v>0</v>
      </c>
      <c r="E62" s="150"/>
      <c r="F62" s="151">
        <v>20</v>
      </c>
      <c r="G62" s="152" t="s">
        <v>0</v>
      </c>
      <c r="H6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2" s="112" t="str">
        <f>IF(Sklop1[[#This Row],[ZAHTEVANA SHEMA KAKOVOSTI]]&lt;&gt;"",Sklop1[[#This Row],[Preračunana masa/volumen/kos na enoto kg]],"")</f>
        <v/>
      </c>
      <c r="J62" s="125"/>
      <c r="K62" s="126"/>
      <c r="L62" s="126"/>
      <c r="M62" s="127"/>
      <c r="N62" s="133"/>
      <c r="O62" s="133"/>
      <c r="P62" s="144"/>
      <c r="Q62" s="143">
        <f>+Sklop1[[#This Row],[cena/enota brez DDV v EUR]]*Sklop1[[#This Row],[Stopnja DDV (%)]]</f>
        <v>0</v>
      </c>
      <c r="R62" s="143">
        <f>+Sklop1[[#This Row],[cena/enota brez DDV v EUR]]+Sklop1[[#This Row],[Davek (EUR)]]</f>
        <v>0</v>
      </c>
      <c r="S62" s="143">
        <f>+Sklop1[[#This Row],[cena/enota brez DDV v EUR]]*Sklop1[[#This Row],[Okvirna količina]]</f>
        <v>0</v>
      </c>
      <c r="T62" s="128">
        <f>+Sklop1[[#This Row],[Končna cena/enoto mere (EUR) z DDV]]*Sklop1[[#This Row],[Okvirna količina]]</f>
        <v>0</v>
      </c>
      <c r="U62" s="129"/>
    </row>
    <row r="63" spans="1:21" s="55" customFormat="1" ht="12">
      <c r="A63" s="170" t="s">
        <v>46</v>
      </c>
      <c r="B63" s="171" t="s">
        <v>245</v>
      </c>
      <c r="C63" s="149" t="s">
        <v>107</v>
      </c>
      <c r="D63" s="149" t="s">
        <v>0</v>
      </c>
      <c r="E63" s="150"/>
      <c r="F63" s="151">
        <v>20</v>
      </c>
      <c r="G63" s="152" t="s">
        <v>0</v>
      </c>
      <c r="H6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3" s="112" t="str">
        <f>IF(Sklop1[[#This Row],[ZAHTEVANA SHEMA KAKOVOSTI]]&lt;&gt;"",Sklop1[[#This Row],[Preračunana masa/volumen/kos na enoto kg]],"")</f>
        <v/>
      </c>
      <c r="J63" s="125"/>
      <c r="K63" s="126"/>
      <c r="L63" s="126"/>
      <c r="M63" s="127"/>
      <c r="N63" s="133"/>
      <c r="O63" s="133"/>
      <c r="P63" s="144"/>
      <c r="Q63" s="143">
        <f>+Sklop1[[#This Row],[cena/enota brez DDV v EUR]]*Sklop1[[#This Row],[Stopnja DDV (%)]]</f>
        <v>0</v>
      </c>
      <c r="R63" s="143">
        <f>+Sklop1[[#This Row],[cena/enota brez DDV v EUR]]+Sklop1[[#This Row],[Davek (EUR)]]</f>
        <v>0</v>
      </c>
      <c r="S63" s="143">
        <f>+Sklop1[[#This Row],[cena/enota brez DDV v EUR]]*Sklop1[[#This Row],[Okvirna količina]]</f>
        <v>0</v>
      </c>
      <c r="T63" s="128">
        <f>+Sklop1[[#This Row],[Končna cena/enoto mere (EUR) z DDV]]*Sklop1[[#This Row],[Okvirna količina]]</f>
        <v>0</v>
      </c>
      <c r="U63" s="129"/>
    </row>
    <row r="64" spans="1:21" s="55" customFormat="1" ht="12">
      <c r="A64" s="170" t="s">
        <v>51</v>
      </c>
      <c r="B64" s="171" t="s">
        <v>246</v>
      </c>
      <c r="C64" s="149" t="s">
        <v>107</v>
      </c>
      <c r="D64" s="149" t="s">
        <v>0</v>
      </c>
      <c r="E64" s="150"/>
      <c r="F64" s="151">
        <v>25</v>
      </c>
      <c r="G64" s="152" t="s">
        <v>0</v>
      </c>
      <c r="H6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64" s="80" t="str">
        <f>IF(Sklop1[[#This Row],[ZAHTEVANA SHEMA KAKOVOSTI]]&lt;&gt;"",Sklop1[[#This Row],[Preračunana masa/volumen/kos na enoto kg]],"")</f>
        <v/>
      </c>
      <c r="J64" s="88"/>
      <c r="K64" s="85"/>
      <c r="L64" s="85"/>
      <c r="M64" s="130"/>
      <c r="N64" s="132"/>
      <c r="O64" s="131"/>
      <c r="P64" s="90"/>
      <c r="Q64" s="86">
        <f>+Sklop1[[#This Row],[cena/enota brez DDV v EUR]]*Sklop1[[#This Row],[Stopnja DDV (%)]]</f>
        <v>0</v>
      </c>
      <c r="R64" s="86">
        <f>+Sklop1[[#This Row],[cena/enota brez DDV v EUR]]+Sklop1[[#This Row],[Davek (EUR)]]</f>
        <v>0</v>
      </c>
      <c r="S64" s="86">
        <f>+Sklop1[[#This Row],[cena/enota brez DDV v EUR]]*Sklop1[[#This Row],[Okvirna količina]]</f>
        <v>0</v>
      </c>
      <c r="T64" s="86">
        <f>+Sklop1[[#This Row],[Končna cena/enoto mere (EUR) z DDV]]*Sklop1[[#This Row],[Okvirna količina]]</f>
        <v>0</v>
      </c>
      <c r="U64" s="92"/>
    </row>
    <row r="65" spans="1:22" s="55" customFormat="1" ht="12">
      <c r="A65" s="170" t="s">
        <v>47</v>
      </c>
      <c r="B65" s="171" t="s">
        <v>247</v>
      </c>
      <c r="C65" s="149" t="s">
        <v>107</v>
      </c>
      <c r="D65" s="149" t="s">
        <v>0</v>
      </c>
      <c r="E65" s="150"/>
      <c r="F65" s="151">
        <v>10</v>
      </c>
      <c r="G65" s="152" t="s">
        <v>0</v>
      </c>
      <c r="H6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5" s="80" t="str">
        <f>IF(Sklop1[[#This Row],[ZAHTEVANA SHEMA KAKOVOSTI]]&lt;&gt;"",Sklop1[[#This Row],[Preračunana masa/volumen/kos na enoto kg]],"")</f>
        <v/>
      </c>
      <c r="J65" s="88"/>
      <c r="K65" s="85"/>
      <c r="L65" s="85"/>
      <c r="M65" s="130"/>
      <c r="N65" s="132"/>
      <c r="O65" s="131"/>
      <c r="P65" s="90"/>
      <c r="Q65" s="86">
        <f>+Sklop1[[#This Row],[cena/enota brez DDV v EUR]]*Sklop1[[#This Row],[Stopnja DDV (%)]]</f>
        <v>0</v>
      </c>
      <c r="R65" s="86">
        <f>+Sklop1[[#This Row],[cena/enota brez DDV v EUR]]+Sklop1[[#This Row],[Davek (EUR)]]</f>
        <v>0</v>
      </c>
      <c r="S65" s="86">
        <f>+Sklop1[[#This Row],[cena/enota brez DDV v EUR]]*Sklop1[[#This Row],[Okvirna količina]]</f>
        <v>0</v>
      </c>
      <c r="T65" s="86">
        <f>+Sklop1[[#This Row],[Končna cena/enoto mere (EUR) z DDV]]*Sklop1[[#This Row],[Okvirna količina]]</f>
        <v>0</v>
      </c>
      <c r="U65" s="92"/>
    </row>
    <row r="66" spans="1:22" s="55" customFormat="1" ht="12">
      <c r="A66" s="170" t="s">
        <v>52</v>
      </c>
      <c r="B66" s="181" t="s">
        <v>248</v>
      </c>
      <c r="C66" s="149" t="s">
        <v>107</v>
      </c>
      <c r="D66" s="149" t="s">
        <v>0</v>
      </c>
      <c r="E66" s="148"/>
      <c r="F66" s="158">
        <v>30</v>
      </c>
      <c r="G66" s="179" t="s">
        <v>0</v>
      </c>
      <c r="H66" s="15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6" s="158" t="str">
        <f>IF(Sklop1[[#This Row],[ZAHTEVANA SHEMA KAKOVOSTI]]&lt;&gt;"",Sklop1[[#This Row],[Preračunana masa/volumen/kos na enoto kg]],"")</f>
        <v/>
      </c>
      <c r="J66" s="159"/>
      <c r="K66" s="160"/>
      <c r="L66" s="160"/>
      <c r="M66" s="164"/>
      <c r="N66" s="180"/>
      <c r="O66" s="180"/>
      <c r="P66" s="162"/>
      <c r="Q66" s="161">
        <f>+Sklop1[[#This Row],[cena/enota brez DDV v EUR]]*Sklop1[[#This Row],[Stopnja DDV (%)]]</f>
        <v>0</v>
      </c>
      <c r="R66" s="161">
        <f>+Sklop1[[#This Row],[cena/enota brez DDV v EUR]]+Sklop1[[#This Row],[Davek (EUR)]]</f>
        <v>0</v>
      </c>
      <c r="S66" s="161">
        <f>+Sklop1[[#This Row],[cena/enota brez DDV v EUR]]*Sklop1[[#This Row],[Okvirna količina]]</f>
        <v>0</v>
      </c>
      <c r="T66" s="163">
        <f>+Sklop1[[#This Row],[Končna cena/enoto mere (EUR) z DDV]]*Sklop1[[#This Row],[Okvirna količina]]</f>
        <v>0</v>
      </c>
      <c r="U66" s="169"/>
    </row>
    <row r="67" spans="1:22" s="55" customFormat="1" ht="12">
      <c r="A67" s="170" t="s">
        <v>53</v>
      </c>
      <c r="B67" s="171" t="s">
        <v>249</v>
      </c>
      <c r="C67" s="149" t="s">
        <v>107</v>
      </c>
      <c r="D67" s="149" t="s">
        <v>0</v>
      </c>
      <c r="E67" s="148"/>
      <c r="F67" s="151">
        <v>20</v>
      </c>
      <c r="G67" s="152" t="s">
        <v>0</v>
      </c>
      <c r="H6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7" s="80" t="str">
        <f>IF(Sklop1[[#This Row],[ZAHTEVANA SHEMA KAKOVOSTI]]&lt;&gt;"",Sklop1[[#This Row],[Preračunana masa/volumen/kos na enoto kg]],"")</f>
        <v/>
      </c>
      <c r="J67" s="88"/>
      <c r="K67" s="85"/>
      <c r="L67" s="85"/>
      <c r="M67" s="130"/>
      <c r="N67" s="132"/>
      <c r="O67" s="131"/>
      <c r="P67" s="90"/>
      <c r="Q67" s="86">
        <f>+Sklop1[[#This Row],[cena/enota brez DDV v EUR]]*Sklop1[[#This Row],[Stopnja DDV (%)]]</f>
        <v>0</v>
      </c>
      <c r="R67" s="86">
        <f>+Sklop1[[#This Row],[cena/enota brez DDV v EUR]]+Sklop1[[#This Row],[Davek (EUR)]]</f>
        <v>0</v>
      </c>
      <c r="S67" s="86">
        <f>+Sklop1[[#This Row],[cena/enota brez DDV v EUR]]*Sklop1[[#This Row],[Okvirna količina]]</f>
        <v>0</v>
      </c>
      <c r="T67" s="86">
        <f>+Sklop1[[#This Row],[Končna cena/enoto mere (EUR) z DDV]]*Sklop1[[#This Row],[Okvirna količina]]</f>
        <v>0</v>
      </c>
      <c r="U67" s="92"/>
    </row>
    <row r="68" spans="1:22" s="55" customFormat="1" ht="12">
      <c r="A68" s="170" t="s">
        <v>54</v>
      </c>
      <c r="B68" s="367" t="s">
        <v>250</v>
      </c>
      <c r="C68" s="149" t="s">
        <v>107</v>
      </c>
      <c r="D68" s="149" t="s">
        <v>0</v>
      </c>
      <c r="E68" s="148"/>
      <c r="F68" s="151">
        <v>30</v>
      </c>
      <c r="G68" s="152" t="s">
        <v>0</v>
      </c>
      <c r="H6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8" s="80" t="str">
        <f>IF(Sklop1[[#This Row],[ZAHTEVANA SHEMA KAKOVOSTI]]&lt;&gt;"",Sklop1[[#This Row],[Preračunana masa/volumen/kos na enoto kg]],"")</f>
        <v/>
      </c>
      <c r="J68" s="88"/>
      <c r="K68" s="85"/>
      <c r="L68" s="85"/>
      <c r="M68" s="130"/>
      <c r="N68" s="132"/>
      <c r="O68" s="131"/>
      <c r="P68" s="90"/>
      <c r="Q68" s="86">
        <f>+Sklop1[[#This Row],[cena/enota brez DDV v EUR]]*Sklop1[[#This Row],[Stopnja DDV (%)]]</f>
        <v>0</v>
      </c>
      <c r="R68" s="86">
        <f>+Sklop1[[#This Row],[cena/enota brez DDV v EUR]]+Sklop1[[#This Row],[Davek (EUR)]]</f>
        <v>0</v>
      </c>
      <c r="S68" s="86">
        <f>+Sklop1[[#This Row],[cena/enota brez DDV v EUR]]*Sklop1[[#This Row],[Okvirna količina]]</f>
        <v>0</v>
      </c>
      <c r="T68" s="86">
        <f>+Sklop1[[#This Row],[Končna cena/enoto mere (EUR) z DDV]]*Sklop1[[#This Row],[Okvirna količina]]</f>
        <v>0</v>
      </c>
      <c r="U68" s="92"/>
    </row>
    <row r="69" spans="1:22">
      <c r="A69" s="170" t="s">
        <v>55</v>
      </c>
      <c r="B69" s="368" t="s">
        <v>808</v>
      </c>
      <c r="C69" s="329">
        <v>60</v>
      </c>
      <c r="D69" s="330" t="s">
        <v>106</v>
      </c>
      <c r="E69" s="331"/>
      <c r="F69" s="281">
        <v>1000</v>
      </c>
      <c r="G69" s="332" t="s">
        <v>251</v>
      </c>
      <c r="H69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9" s="305" t="str">
        <f>IF(Sklop1[[#This Row],[ZAHTEVANA SHEMA KAKOVOSTI]]&lt;&gt;"",Sklop1[[#This Row],[Preračunana masa/volumen/kos na enoto kg]],"")</f>
        <v/>
      </c>
      <c r="J69" s="308"/>
      <c r="K69" s="318"/>
      <c r="L69" s="318"/>
      <c r="M69" s="319"/>
      <c r="N69" s="312"/>
      <c r="O69" s="312"/>
      <c r="P69" s="323"/>
      <c r="Q69" s="314">
        <f>+Sklop1[[#This Row],[cena/enota brez DDV v EUR]]*Sklop1[[#This Row],[Stopnja DDV (%)]]</f>
        <v>0</v>
      </c>
      <c r="R69" s="314">
        <f>+Sklop1[[#This Row],[cena/enota brez DDV v EUR]]+Sklop1[[#This Row],[Davek (EUR)]]</f>
        <v>0</v>
      </c>
      <c r="S69" s="314">
        <f>+Sklop1[[#This Row],[cena/enota brez DDV v EUR]]*Sklop1[[#This Row],[Okvirna količina]]</f>
        <v>0</v>
      </c>
      <c r="T69" s="320">
        <f>+Sklop1[[#This Row],[Končna cena/enoto mere (EUR) z DDV]]*Sklop1[[#This Row],[Okvirna količina]]</f>
        <v>0</v>
      </c>
      <c r="U69" s="321"/>
    </row>
    <row r="70" spans="1:22" s="195" customFormat="1">
      <c r="A70" s="170" t="s">
        <v>56</v>
      </c>
      <c r="B70" s="368" t="s">
        <v>811</v>
      </c>
      <c r="C70" s="329">
        <v>60</v>
      </c>
      <c r="D70" s="330" t="s">
        <v>106</v>
      </c>
      <c r="E70" s="331"/>
      <c r="F70" s="281">
        <v>1500</v>
      </c>
      <c r="G70" s="332" t="s">
        <v>251</v>
      </c>
      <c r="H70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70" s="305" t="str">
        <f>IF(Sklop1[[#This Row],[ZAHTEVANA SHEMA KAKOVOSTI]]&lt;&gt;"",Sklop1[[#This Row],[Preračunana masa/volumen/kos na enoto kg]],"")</f>
        <v/>
      </c>
      <c r="J70" s="308"/>
      <c r="K70" s="318"/>
      <c r="L70" s="318"/>
      <c r="M70" s="319"/>
      <c r="N70" s="312"/>
      <c r="O70" s="312"/>
      <c r="P70" s="323"/>
      <c r="Q70" s="314">
        <f>+Sklop1[[#This Row],[cena/enota brez DDV v EUR]]*Sklop1[[#This Row],[Stopnja DDV (%)]]</f>
        <v>0</v>
      </c>
      <c r="R70" s="314">
        <f>+Sklop1[[#This Row],[cena/enota brez DDV v EUR]]+Sklop1[[#This Row],[Davek (EUR)]]</f>
        <v>0</v>
      </c>
      <c r="S70" s="314">
        <f>+Sklop1[[#This Row],[cena/enota brez DDV v EUR]]*Sklop1[[#This Row],[Okvirna količina]]</f>
        <v>0</v>
      </c>
      <c r="T70" s="320">
        <f>+Sklop1[[#This Row],[Končna cena/enoto mere (EUR) z DDV]]*Sklop1[[#This Row],[Okvirna količina]]</f>
        <v>0</v>
      </c>
      <c r="U70" s="321"/>
    </row>
    <row r="71" spans="1:22">
      <c r="A71" s="170" t="s">
        <v>57</v>
      </c>
      <c r="B71" s="368" t="s">
        <v>810</v>
      </c>
      <c r="C71" s="329">
        <v>100</v>
      </c>
      <c r="D71" s="330" t="s">
        <v>106</v>
      </c>
      <c r="E71" s="331"/>
      <c r="F71" s="281">
        <v>2500</v>
      </c>
      <c r="G71" s="332" t="s">
        <v>251</v>
      </c>
      <c r="H71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71" s="305" t="str">
        <f>IF(Sklop1[[#This Row],[ZAHTEVANA SHEMA KAKOVOSTI]]&lt;&gt;"",Sklop1[[#This Row],[Preračunana masa/volumen/kos na enoto kg]],"")</f>
        <v/>
      </c>
      <c r="J71" s="308"/>
      <c r="K71" s="318"/>
      <c r="L71" s="318"/>
      <c r="M71" s="319"/>
      <c r="N71" s="312"/>
      <c r="O71" s="312"/>
      <c r="P71" s="323"/>
      <c r="Q71" s="314">
        <f>+Sklop1[[#This Row],[cena/enota brez DDV v EUR]]*Sklop1[[#This Row],[Stopnja DDV (%)]]</f>
        <v>0</v>
      </c>
      <c r="R71" s="314">
        <f>+Sklop1[[#This Row],[cena/enota brez DDV v EUR]]+Sklop1[[#This Row],[Davek (EUR)]]</f>
        <v>0</v>
      </c>
      <c r="S71" s="314">
        <f>+Sklop1[[#This Row],[cena/enota brez DDV v EUR]]*Sklop1[[#This Row],[Okvirna količina]]</f>
        <v>0</v>
      </c>
      <c r="T71" s="320">
        <f>+Sklop1[[#This Row],[Končna cena/enoto mere (EUR) z DDV]]*Sklop1[[#This Row],[Okvirna količina]]</f>
        <v>0</v>
      </c>
      <c r="U71" s="321"/>
    </row>
    <row r="72" spans="1:22">
      <c r="A72" s="170" t="s">
        <v>58</v>
      </c>
      <c r="B72" s="368" t="s">
        <v>809</v>
      </c>
      <c r="C72" s="149" t="s">
        <v>107</v>
      </c>
      <c r="D72" s="330" t="s">
        <v>0</v>
      </c>
      <c r="E72" s="331"/>
      <c r="F72" s="281">
        <v>480</v>
      </c>
      <c r="G72" s="332" t="s">
        <v>0</v>
      </c>
      <c r="H72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72" s="305" t="str">
        <f>IF(Sklop1[[#This Row],[ZAHTEVANA SHEMA KAKOVOSTI]]&lt;&gt;"",Sklop1[[#This Row],[Preračunana masa/volumen/kos na enoto kg]],"")</f>
        <v/>
      </c>
      <c r="J72" s="308"/>
      <c r="K72" s="318"/>
      <c r="L72" s="318"/>
      <c r="M72" s="319"/>
      <c r="N72" s="312"/>
      <c r="O72" s="312"/>
      <c r="P72" s="323"/>
      <c r="Q72" s="314">
        <f>+Sklop1[[#This Row],[cena/enota brez DDV v EUR]]*Sklop1[[#This Row],[Stopnja DDV (%)]]</f>
        <v>0</v>
      </c>
      <c r="R72" s="314">
        <f>+Sklop1[[#This Row],[cena/enota brez DDV v EUR]]+Sklop1[[#This Row],[Davek (EUR)]]</f>
        <v>0</v>
      </c>
      <c r="S72" s="314">
        <f>+Sklop1[[#This Row],[cena/enota brez DDV v EUR]]*Sklop1[[#This Row],[Okvirna količina]]</f>
        <v>0</v>
      </c>
      <c r="T72" s="320">
        <f>+Sklop1[[#This Row],[Končna cena/enoto mere (EUR) z DDV]]*Sklop1[[#This Row],[Okvirna količina]]</f>
        <v>0</v>
      </c>
      <c r="U72" s="321"/>
    </row>
    <row r="73" spans="1:22">
      <c r="A73" s="170" t="s">
        <v>59</v>
      </c>
      <c r="B73" s="368" t="s">
        <v>512</v>
      </c>
      <c r="C73" s="149" t="s">
        <v>107</v>
      </c>
      <c r="D73" s="330" t="s">
        <v>0</v>
      </c>
      <c r="E73" s="331"/>
      <c r="F73" s="281">
        <v>100</v>
      </c>
      <c r="G73" s="332" t="s">
        <v>0</v>
      </c>
      <c r="H73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73" s="305" t="str">
        <f>IF(Sklop1[[#This Row],[ZAHTEVANA SHEMA KAKOVOSTI]]&lt;&gt;"",Sklop1[[#This Row],[Preračunana masa/volumen/kos na enoto kg]],"")</f>
        <v/>
      </c>
      <c r="J73" s="308"/>
      <c r="K73" s="318"/>
      <c r="L73" s="318"/>
      <c r="M73" s="319"/>
      <c r="N73" s="312"/>
      <c r="O73" s="312"/>
      <c r="P73" s="323"/>
      <c r="Q73" s="314">
        <f>+Sklop1[[#This Row],[cena/enota brez DDV v EUR]]*Sklop1[[#This Row],[Stopnja DDV (%)]]</f>
        <v>0</v>
      </c>
      <c r="R73" s="314">
        <f>+Sklop1[[#This Row],[cena/enota brez DDV v EUR]]+Sklop1[[#This Row],[Davek (EUR)]]</f>
        <v>0</v>
      </c>
      <c r="S73" s="314">
        <f>+Sklop1[[#This Row],[cena/enota brez DDV v EUR]]*Sklop1[[#This Row],[Okvirna količina]]</f>
        <v>0</v>
      </c>
      <c r="T73" s="320">
        <f>+Sklop1[[#This Row],[Končna cena/enoto mere (EUR) z DDV]]*Sklop1[[#This Row],[Okvirna količina]]</f>
        <v>0</v>
      </c>
      <c r="U73" s="321"/>
    </row>
    <row r="74" spans="1:22">
      <c r="A74" s="340" t="s">
        <v>128</v>
      </c>
      <c r="B74" s="341"/>
      <c r="C74" s="342"/>
      <c r="D74" s="342"/>
      <c r="E74" s="343"/>
      <c r="F74" s="344"/>
      <c r="G74" s="345"/>
      <c r="H74" s="346">
        <f>SUBTOTAL(109,Sklop1[Preračunana masa/volumen/kos na enoto kg])</f>
        <v>10455.800000000001</v>
      </c>
      <c r="I74" s="346">
        <f>SUBTOTAL(109,Sklop1[Živila iz shem kakovosti (kg)])</f>
        <v>0</v>
      </c>
      <c r="J74" s="344"/>
      <c r="K74" s="347"/>
      <c r="L74" s="347"/>
      <c r="M74" s="348"/>
      <c r="N74" s="349"/>
      <c r="O74" s="349"/>
      <c r="P74" s="349"/>
      <c r="Q74" s="350"/>
      <c r="R74" s="344"/>
      <c r="S74" s="350">
        <f>SUBTOTAL(109,Sklop1[Vrednost za okvirno količino (EUR) brez DDV])</f>
        <v>0</v>
      </c>
      <c r="T74" s="350">
        <f>SUBTOTAL(109,Sklop1[Vrednost za okvirno količino (EUR) z DDV])</f>
        <v>0</v>
      </c>
      <c r="U74" s="351">
        <f>SUBTOTAL(103,Sklop1[Shema kakovosti
(nacionalne, evropske)
])</f>
        <v>0</v>
      </c>
    </row>
    <row r="75" spans="1:22" ht="13.9" customHeight="1">
      <c r="A75" s="183"/>
      <c r="B75" s="184"/>
      <c r="C75" s="185"/>
      <c r="D75" s="185"/>
      <c r="E75" s="186"/>
      <c r="F75" s="187"/>
      <c r="G75" s="188"/>
      <c r="H75" s="189"/>
      <c r="I75" s="189"/>
      <c r="J75" s="187"/>
      <c r="K75" s="190"/>
      <c r="L75" s="190"/>
      <c r="M75" s="191"/>
      <c r="N75" s="192"/>
      <c r="O75" s="192"/>
      <c r="P75" s="192"/>
      <c r="Q75" s="193"/>
      <c r="R75" s="187"/>
      <c r="S75" s="193"/>
      <c r="T75" s="193"/>
      <c r="U75" s="194"/>
      <c r="V75" s="110"/>
    </row>
    <row r="76" spans="1:22">
      <c r="A76" s="48" t="s">
        <v>124</v>
      </c>
      <c r="B76" s="16"/>
      <c r="C76" s="28"/>
      <c r="D76" s="28"/>
      <c r="E76" s="100"/>
      <c r="Q76" s="48"/>
      <c r="R76" s="48"/>
      <c r="S76" s="48"/>
      <c r="T76" s="48"/>
    </row>
    <row r="77" spans="1:22">
      <c r="A77" s="11" t="s">
        <v>126</v>
      </c>
      <c r="B77" s="16"/>
      <c r="C77" s="28"/>
      <c r="D77" s="28"/>
      <c r="E77" s="100"/>
    </row>
    <row r="78" spans="1:22">
      <c r="A78" s="11" t="s">
        <v>792</v>
      </c>
      <c r="B78" s="16"/>
      <c r="C78" s="28"/>
      <c r="D78" s="28"/>
      <c r="E78" s="100"/>
    </row>
    <row r="79" spans="1:22">
      <c r="A79" s="95" t="s">
        <v>170</v>
      </c>
      <c r="F79" s="68"/>
      <c r="G79" s="68"/>
      <c r="H79" s="29"/>
      <c r="I79" s="29"/>
      <c r="J79" s="29"/>
      <c r="K79" s="29"/>
      <c r="L79" s="54"/>
      <c r="M79" s="54"/>
      <c r="N79" s="29"/>
      <c r="O79" s="29"/>
      <c r="P79" s="29"/>
      <c r="Q79" s="29"/>
      <c r="R79" s="29"/>
    </row>
    <row r="80" spans="1:22">
      <c r="A80" s="410" t="s">
        <v>163</v>
      </c>
      <c r="B80" s="410"/>
      <c r="C80" s="410"/>
      <c r="D80" s="410"/>
      <c r="E80" s="410"/>
      <c r="F80" s="410"/>
      <c r="G80" s="410"/>
      <c r="H80" s="410"/>
      <c r="I80" s="4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</row>
    <row r="81" spans="1:22">
      <c r="A81" s="108" t="s">
        <v>182</v>
      </c>
      <c r="B81" s="223"/>
      <c r="C81" s="220"/>
      <c r="D81" s="220"/>
      <c r="E81" s="220"/>
      <c r="F81" s="221"/>
      <c r="G81" s="221"/>
      <c r="H81" s="221"/>
      <c r="I81" s="221"/>
      <c r="J81" s="221"/>
      <c r="K81" s="221"/>
      <c r="L81" s="108"/>
      <c r="M81" s="108"/>
      <c r="N81" s="222"/>
      <c r="O81" s="222"/>
      <c r="P81" s="222"/>
      <c r="Q81" s="222"/>
      <c r="R81" s="222"/>
      <c r="S81" s="108"/>
      <c r="T81" s="108"/>
      <c r="U81" s="222"/>
    </row>
    <row r="82" spans="1:22">
      <c r="A82" s="399"/>
      <c r="B82" s="399"/>
      <c r="C82" s="399"/>
      <c r="D82" s="399"/>
      <c r="E82" s="399"/>
      <c r="F82" s="399"/>
      <c r="G82" s="399"/>
      <c r="H82" s="399"/>
      <c r="I82" s="399"/>
      <c r="J82" s="399"/>
      <c r="K82" s="399"/>
      <c r="L82" s="399"/>
      <c r="N82" s="29"/>
      <c r="O82" s="29"/>
      <c r="P82" s="29"/>
      <c r="Q82" s="29"/>
      <c r="R82" s="29"/>
    </row>
    <row r="83" spans="1:22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N83" s="29"/>
      <c r="O83" s="29"/>
      <c r="P83" s="29"/>
      <c r="Q83" s="29"/>
      <c r="R83" s="29"/>
    </row>
    <row r="84" spans="1:22">
      <c r="A84" s="95" t="s">
        <v>65</v>
      </c>
      <c r="F84" s="68"/>
      <c r="G84" s="68" t="s">
        <v>66</v>
      </c>
      <c r="H84" s="29"/>
      <c r="I84" s="29"/>
      <c r="J84" s="29"/>
      <c r="K84" s="29"/>
      <c r="L84" s="54"/>
      <c r="M84" s="54"/>
      <c r="N84" s="29"/>
      <c r="O84" s="29"/>
      <c r="P84" s="29"/>
      <c r="Q84" s="29" t="s">
        <v>67</v>
      </c>
      <c r="R84" s="29"/>
    </row>
    <row r="85" spans="1:22" ht="15">
      <c r="A85" s="6"/>
      <c r="B85" s="4"/>
      <c r="C85" s="26"/>
      <c r="D85" s="26"/>
      <c r="E85" s="25"/>
      <c r="F85" s="7"/>
      <c r="H85" s="8"/>
      <c r="I85" s="8"/>
      <c r="J85" s="8"/>
      <c r="K85" s="8"/>
      <c r="L85" s="20"/>
      <c r="M85" s="20"/>
      <c r="N85" s="8"/>
      <c r="O85" s="8"/>
      <c r="P85" s="8"/>
      <c r="Q85" s="8"/>
      <c r="R85" s="8"/>
      <c r="S85" s="3"/>
      <c r="T85" s="3"/>
      <c r="U85" s="7"/>
    </row>
    <row r="86" spans="1:22">
      <c r="B86" s="16"/>
      <c r="C86" s="28"/>
      <c r="D86" s="28"/>
      <c r="E86" s="100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>
      <c r="B296" s="16"/>
      <c r="C296" s="28"/>
      <c r="D296" s="28"/>
      <c r="E296" s="100"/>
    </row>
    <row r="297" spans="1:22">
      <c r="B297" s="16"/>
      <c r="C297" s="28"/>
      <c r="D297" s="28"/>
      <c r="E297" s="100"/>
    </row>
    <row r="298" spans="1:22">
      <c r="B298" s="16"/>
      <c r="C298" s="28"/>
      <c r="D298" s="28"/>
      <c r="E298" s="100"/>
    </row>
    <row r="299" spans="1:22">
      <c r="B299" s="16"/>
      <c r="C299" s="28"/>
      <c r="D299" s="28"/>
      <c r="E299" s="100"/>
    </row>
    <row r="300" spans="1:22">
      <c r="B300" s="16"/>
      <c r="C300" s="28"/>
      <c r="D300" s="28"/>
      <c r="E300" s="100"/>
    </row>
    <row r="301" spans="1:22">
      <c r="B301" s="16"/>
      <c r="C301" s="28"/>
      <c r="D301" s="28"/>
      <c r="E301" s="100"/>
    </row>
    <row r="302" spans="1:22">
      <c r="B302" s="16"/>
      <c r="C302" s="28"/>
      <c r="D302" s="28"/>
      <c r="E302" s="100"/>
    </row>
    <row r="303" spans="1:22">
      <c r="B303" s="16"/>
      <c r="C303" s="28"/>
      <c r="D303" s="28"/>
      <c r="E303" s="100"/>
    </row>
    <row r="304" spans="1:22">
      <c r="B304" s="16"/>
      <c r="C304" s="28"/>
      <c r="D304" s="28"/>
      <c r="E304" s="100"/>
    </row>
    <row r="305" spans="2:5">
      <c r="B305" s="16"/>
      <c r="C305" s="28"/>
      <c r="D305" s="28"/>
      <c r="E305" s="100"/>
    </row>
    <row r="306" spans="2:5">
      <c r="B306" s="16"/>
      <c r="C306" s="28"/>
      <c r="D306" s="28"/>
      <c r="E306" s="100"/>
    </row>
    <row r="307" spans="2:5">
      <c r="B307" s="16"/>
      <c r="C307" s="28"/>
      <c r="D307" s="28"/>
      <c r="E307" s="100"/>
    </row>
    <row r="308" spans="2:5">
      <c r="B308" s="16"/>
      <c r="C308" s="28"/>
      <c r="D308" s="28"/>
      <c r="E308" s="100"/>
    </row>
  </sheetData>
  <sheetProtection insertRows="0" deleteRows="0"/>
  <protectedRanges>
    <protectedRange sqref="U82:U1048576 J82:P1048576 J1:P75 U1:U75" name="Obseg1"/>
    <protectedRange sqref="J76:P79 U76:U79" name="Obseg1_2"/>
    <protectedRange sqref="U80 J80:P80" name="Obseg1_1_2"/>
    <protectedRange sqref="U81 J81:P81" name="Obseg1_1"/>
  </protectedRanges>
  <mergeCells count="9">
    <mergeCell ref="A82:L82"/>
    <mergeCell ref="B13:K13"/>
    <mergeCell ref="C2:J2"/>
    <mergeCell ref="C3:J3"/>
    <mergeCell ref="C6:J6"/>
    <mergeCell ref="C7:J7"/>
    <mergeCell ref="C8:J8"/>
    <mergeCell ref="C9:J9"/>
    <mergeCell ref="A80:I80"/>
  </mergeCells>
  <phoneticPr fontId="31" type="noConversion"/>
  <conditionalFormatting sqref="B18:B63">
    <cfRule type="colorScale" priority="5">
      <colorScale>
        <cfvo type="min"/>
        <cfvo type="max"/>
        <color rgb="FFFCFCFF"/>
        <color rgb="FFF8696B"/>
      </colorScale>
    </cfRule>
  </conditionalFormatting>
  <conditionalFormatting sqref="B64 B68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8" scale="92" fitToHeight="0" orientation="landscape" r:id="rId1"/>
  <rowBreaks count="1" manualBreakCount="1">
    <brk id="17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00"/>
  <sheetViews>
    <sheetView zoomScaleNormal="100" zoomScaleSheetLayoutView="90" workbookViewId="0">
      <selection activeCell="O11" sqref="O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  <c r="K6" s="104"/>
      <c r="U6" s="7"/>
    </row>
    <row r="7" spans="1:21" s="3" customFormat="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  <c r="K7" s="104"/>
      <c r="U7" s="7"/>
    </row>
    <row r="8" spans="1:21" s="3" customFormat="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  <c r="K8" s="104"/>
      <c r="U8" s="7"/>
    </row>
    <row r="9" spans="1:21" s="3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pred_rekapitulacija'!B15</f>
        <v>MLEKO IN MLEČNI IZDELKI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76" t="s">
        <v>278</v>
      </c>
      <c r="C16" s="77">
        <v>1</v>
      </c>
      <c r="D16" s="77" t="s">
        <v>74</v>
      </c>
      <c r="E16" s="213" t="s">
        <v>180</v>
      </c>
      <c r="F16" s="214">
        <v>2500</v>
      </c>
      <c r="G16" s="240" t="s">
        <v>74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2500</v>
      </c>
      <c r="I16" s="80">
        <f>IF(Sklop2[[#This Row],[ZAHTEVANA SHEMA KAKOVOSTI]]&lt;&gt;"",Sklop2[[#This Row],[Preračunana masa/volumen/kos na enoto kg]],"")</f>
        <v>2500</v>
      </c>
      <c r="J16" s="87"/>
      <c r="K16" s="147"/>
      <c r="L16" s="147"/>
      <c r="M16" s="260"/>
      <c r="N16" s="218"/>
      <c r="O16" s="260"/>
      <c r="P16" s="224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47"/>
    </row>
    <row r="17" spans="1:21" s="55" customFormat="1" ht="12">
      <c r="A17" s="79" t="s">
        <v>3</v>
      </c>
      <c r="B17" s="212" t="s">
        <v>279</v>
      </c>
      <c r="C17" s="225">
        <v>1</v>
      </c>
      <c r="D17" s="227" t="s">
        <v>74</v>
      </c>
      <c r="E17" s="213" t="s">
        <v>180</v>
      </c>
      <c r="F17" s="214">
        <v>3000</v>
      </c>
      <c r="G17" s="215" t="s">
        <v>74</v>
      </c>
      <c r="H17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3000</v>
      </c>
      <c r="I17" s="214">
        <f>IF(Sklop2[[#This Row],[ZAHTEVANA SHEMA KAKOVOSTI]]&lt;&gt;"",Sklop2[[#This Row],[Preračunana masa/volumen/kos na enoto kg]],"")</f>
        <v>3000</v>
      </c>
      <c r="J17" s="217"/>
      <c r="K17" s="229"/>
      <c r="L17" s="282"/>
      <c r="M17" s="283"/>
      <c r="N17" s="218"/>
      <c r="O17" s="218"/>
      <c r="P17" s="284"/>
      <c r="Q17" s="219">
        <f>+Sklop2[[#This Row],[cena/enota brez DDV v EUR]]*Sklop2[[#This Row],[Stopnja DDV (%)]]</f>
        <v>0</v>
      </c>
      <c r="R17" s="219">
        <f>+Sklop2[[#This Row],[cena/enota brez DDV v EUR]]+Sklop2[[#This Row],[Davek (EUR)]]</f>
        <v>0</v>
      </c>
      <c r="S17" s="219">
        <f>+Sklop2[[#This Row],[cena/enota brez DDV v EUR]]*Sklop2[[#This Row],[Okvirna količina]]</f>
        <v>0</v>
      </c>
      <c r="T17" s="219">
        <f>+Sklop2[[#This Row],[Končna cena/enoto mere (EUR) z DDV]]*Sklop2[[#This Row],[Okvirna količina]]</f>
        <v>0</v>
      </c>
      <c r="U17" s="233"/>
    </row>
    <row r="18" spans="1:21" s="55" customFormat="1" ht="12">
      <c r="A18" s="79" t="s">
        <v>4</v>
      </c>
      <c r="B18" s="212" t="s">
        <v>304</v>
      </c>
      <c r="C18" s="225">
        <v>1</v>
      </c>
      <c r="D18" s="227" t="s">
        <v>74</v>
      </c>
      <c r="E18" s="213" t="s">
        <v>180</v>
      </c>
      <c r="F18" s="214">
        <v>600</v>
      </c>
      <c r="G18" s="215" t="s">
        <v>74</v>
      </c>
      <c r="H18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8" s="214">
        <f>IF(Sklop2[[#This Row],[ZAHTEVANA SHEMA KAKOVOSTI]]&lt;&gt;"",Sklop2[[#This Row],[Preračunana masa/volumen/kos na enoto kg]],"")</f>
        <v>600</v>
      </c>
      <c r="J18" s="217"/>
      <c r="K18" s="229"/>
      <c r="L18" s="282"/>
      <c r="M18" s="283"/>
      <c r="N18" s="218"/>
      <c r="O18" s="218"/>
      <c r="P18" s="284"/>
      <c r="Q18" s="219">
        <f>+Sklop2[[#This Row],[cena/enota brez DDV v EUR]]*Sklop2[[#This Row],[Stopnja DDV (%)]]</f>
        <v>0</v>
      </c>
      <c r="R18" s="219">
        <f>+Sklop2[[#This Row],[cena/enota brez DDV v EUR]]+Sklop2[[#This Row],[Davek (EUR)]]</f>
        <v>0</v>
      </c>
      <c r="S18" s="219">
        <f>+Sklop2[[#This Row],[cena/enota brez DDV v EUR]]*Sklop2[[#This Row],[Okvirna količina]]</f>
        <v>0</v>
      </c>
      <c r="T18" s="219">
        <f>+Sklop2[[#This Row],[Končna cena/enoto mere (EUR) z DDV]]*Sklop2[[#This Row],[Okvirna količina]]</f>
        <v>0</v>
      </c>
      <c r="U18" s="233"/>
    </row>
    <row r="19" spans="1:21" s="55" customFormat="1" ht="12">
      <c r="A19" s="79" t="s">
        <v>5</v>
      </c>
      <c r="B19" s="212" t="s">
        <v>280</v>
      </c>
      <c r="C19" s="225">
        <v>1</v>
      </c>
      <c r="D19" s="227" t="s">
        <v>74</v>
      </c>
      <c r="E19" s="213" t="s">
        <v>180</v>
      </c>
      <c r="F19" s="214">
        <v>120</v>
      </c>
      <c r="G19" s="215" t="s">
        <v>74</v>
      </c>
      <c r="H19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19" s="214">
        <f>IF(Sklop2[[#This Row],[ZAHTEVANA SHEMA KAKOVOSTI]]&lt;&gt;"",Sklop2[[#This Row],[Preračunana masa/volumen/kos na enoto kg]],"")</f>
        <v>120</v>
      </c>
      <c r="J19" s="217"/>
      <c r="K19" s="229"/>
      <c r="L19" s="282"/>
      <c r="M19" s="283"/>
      <c r="N19" s="218"/>
      <c r="O19" s="218"/>
      <c r="P19" s="284"/>
      <c r="Q19" s="219">
        <f>+Sklop2[[#This Row],[cena/enota brez DDV v EUR]]*Sklop2[[#This Row],[Stopnja DDV (%)]]</f>
        <v>0</v>
      </c>
      <c r="R19" s="219">
        <f>+Sklop2[[#This Row],[cena/enota brez DDV v EUR]]+Sklop2[[#This Row],[Davek (EUR)]]</f>
        <v>0</v>
      </c>
      <c r="S19" s="219">
        <f>+Sklop2[[#This Row],[cena/enota brez DDV v EUR]]*Sklop2[[#This Row],[Okvirna količina]]</f>
        <v>0</v>
      </c>
      <c r="T19" s="219">
        <f>+Sklop2[[#This Row],[Končna cena/enoto mere (EUR) z DDV]]*Sklop2[[#This Row],[Okvirna količina]]</f>
        <v>0</v>
      </c>
      <c r="U19" s="233"/>
    </row>
    <row r="20" spans="1:21" s="55" customFormat="1" ht="12">
      <c r="A20" s="79" t="s">
        <v>6</v>
      </c>
      <c r="B20" s="212" t="s">
        <v>305</v>
      </c>
      <c r="C20" s="225">
        <v>180</v>
      </c>
      <c r="D20" s="227" t="s">
        <v>106</v>
      </c>
      <c r="E20" s="213" t="s">
        <v>180</v>
      </c>
      <c r="F20" s="214">
        <v>1580</v>
      </c>
      <c r="G20" s="215" t="s">
        <v>251</v>
      </c>
      <c r="H20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284.39999999999998</v>
      </c>
      <c r="I20" s="214">
        <f>IF(Sklop2[[#This Row],[ZAHTEVANA SHEMA KAKOVOSTI]]&lt;&gt;"",Sklop2[[#This Row],[Preračunana masa/volumen/kos na enoto kg]],"")</f>
        <v>284.39999999999998</v>
      </c>
      <c r="J20" s="217"/>
      <c r="K20" s="229"/>
      <c r="L20" s="282"/>
      <c r="M20" s="283"/>
      <c r="N20" s="218"/>
      <c r="O20" s="218"/>
      <c r="P20" s="284"/>
      <c r="Q20" s="219">
        <f>+Sklop2[[#This Row],[cena/enota brez DDV v EUR]]*Sklop2[[#This Row],[Stopnja DDV (%)]]</f>
        <v>0</v>
      </c>
      <c r="R20" s="219">
        <f>+Sklop2[[#This Row],[cena/enota brez DDV v EUR]]+Sklop2[[#This Row],[Davek (EUR)]]</f>
        <v>0</v>
      </c>
      <c r="S20" s="219">
        <f>+Sklop2[[#This Row],[cena/enota brez DDV v EUR]]*Sklop2[[#This Row],[Okvirna količina]]</f>
        <v>0</v>
      </c>
      <c r="T20" s="219">
        <f>+Sklop2[[#This Row],[Končna cena/enoto mere (EUR) z DDV]]*Sklop2[[#This Row],[Okvirna količina]]</f>
        <v>0</v>
      </c>
      <c r="U20" s="233"/>
    </row>
    <row r="21" spans="1:21" s="55" customFormat="1" ht="12">
      <c r="A21" s="79" t="s">
        <v>7</v>
      </c>
      <c r="B21" s="212" t="s">
        <v>306</v>
      </c>
      <c r="C21" s="225">
        <v>125</v>
      </c>
      <c r="D21" s="227" t="s">
        <v>106</v>
      </c>
      <c r="E21" s="213" t="s">
        <v>180</v>
      </c>
      <c r="F21" s="214">
        <v>320</v>
      </c>
      <c r="G21" s="215" t="s">
        <v>251</v>
      </c>
      <c r="H21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1" s="214">
        <f>IF(Sklop2[[#This Row],[ZAHTEVANA SHEMA KAKOVOSTI]]&lt;&gt;"",Sklop2[[#This Row],[Preračunana masa/volumen/kos na enoto kg]],"")</f>
        <v>40</v>
      </c>
      <c r="J21" s="217"/>
      <c r="K21" s="229"/>
      <c r="L21" s="282"/>
      <c r="M21" s="283"/>
      <c r="N21" s="218"/>
      <c r="O21" s="218"/>
      <c r="P21" s="284"/>
      <c r="Q21" s="219">
        <f>+Sklop2[[#This Row],[cena/enota brez DDV v EUR]]*Sklop2[[#This Row],[Stopnja DDV (%)]]</f>
        <v>0</v>
      </c>
      <c r="R21" s="219">
        <f>+Sklop2[[#This Row],[cena/enota brez DDV v EUR]]+Sklop2[[#This Row],[Davek (EUR)]]</f>
        <v>0</v>
      </c>
      <c r="S21" s="219">
        <f>+Sklop2[[#This Row],[cena/enota brez DDV v EUR]]*Sklop2[[#This Row],[Okvirna količina]]</f>
        <v>0</v>
      </c>
      <c r="T21" s="219">
        <f>+Sklop2[[#This Row],[Končna cena/enoto mere (EUR) z DDV]]*Sklop2[[#This Row],[Okvirna količina]]</f>
        <v>0</v>
      </c>
      <c r="U21" s="233"/>
    </row>
    <row r="22" spans="1:21" s="55" customFormat="1" ht="12">
      <c r="A22" s="79" t="s">
        <v>8</v>
      </c>
      <c r="B22" s="212" t="s">
        <v>307</v>
      </c>
      <c r="C22" s="225">
        <v>150</v>
      </c>
      <c r="D22" s="227" t="s">
        <v>106</v>
      </c>
      <c r="E22" s="213" t="s">
        <v>180</v>
      </c>
      <c r="F22" s="214">
        <v>640</v>
      </c>
      <c r="G22" s="215" t="s">
        <v>251</v>
      </c>
      <c r="H22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96</v>
      </c>
      <c r="I22" s="214">
        <f>IF(Sklop2[[#This Row],[ZAHTEVANA SHEMA KAKOVOSTI]]&lt;&gt;"",Sklop2[[#This Row],[Preračunana masa/volumen/kos na enoto kg]],"")</f>
        <v>96</v>
      </c>
      <c r="J22" s="217"/>
      <c r="K22" s="229"/>
      <c r="L22" s="282"/>
      <c r="M22" s="283"/>
      <c r="N22" s="218"/>
      <c r="O22" s="218"/>
      <c r="P22" s="284"/>
      <c r="Q22" s="219">
        <f>+Sklop2[[#This Row],[cena/enota brez DDV v EUR]]*Sklop2[[#This Row],[Stopnja DDV (%)]]</f>
        <v>0</v>
      </c>
      <c r="R22" s="219">
        <f>+Sklop2[[#This Row],[cena/enota brez DDV v EUR]]+Sklop2[[#This Row],[Davek (EUR)]]</f>
        <v>0</v>
      </c>
      <c r="S22" s="219">
        <f>+Sklop2[[#This Row],[cena/enota brez DDV v EUR]]*Sklop2[[#This Row],[Okvirna količina]]</f>
        <v>0</v>
      </c>
      <c r="T22" s="219">
        <f>+Sklop2[[#This Row],[Končna cena/enoto mere (EUR) z DDV]]*Sklop2[[#This Row],[Okvirna količina]]</f>
        <v>0</v>
      </c>
      <c r="U22" s="233"/>
    </row>
    <row r="23" spans="1:21" s="55" customFormat="1" ht="12">
      <c r="A23" s="79" t="s">
        <v>9</v>
      </c>
      <c r="B23" s="212" t="s">
        <v>308</v>
      </c>
      <c r="C23" s="225">
        <v>150</v>
      </c>
      <c r="D23" s="227" t="s">
        <v>106</v>
      </c>
      <c r="E23" s="213" t="s">
        <v>180</v>
      </c>
      <c r="F23" s="214">
        <v>3000</v>
      </c>
      <c r="G23" s="215" t="s">
        <v>251</v>
      </c>
      <c r="H23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23" s="214">
        <f>IF(Sklop2[[#This Row],[ZAHTEVANA SHEMA KAKOVOSTI]]&lt;&gt;"",Sklop2[[#This Row],[Preračunana masa/volumen/kos na enoto kg]],"")</f>
        <v>450</v>
      </c>
      <c r="J23" s="217"/>
      <c r="K23" s="229"/>
      <c r="L23" s="282"/>
      <c r="M23" s="283"/>
      <c r="N23" s="218"/>
      <c r="O23" s="218"/>
      <c r="P23" s="284"/>
      <c r="Q23" s="219">
        <f>+Sklop2[[#This Row],[cena/enota brez DDV v EUR]]*Sklop2[[#This Row],[Stopnja DDV (%)]]</f>
        <v>0</v>
      </c>
      <c r="R23" s="219">
        <f>+Sklop2[[#This Row],[cena/enota brez DDV v EUR]]+Sklop2[[#This Row],[Davek (EUR)]]</f>
        <v>0</v>
      </c>
      <c r="S23" s="219">
        <f>+Sklop2[[#This Row],[cena/enota brez DDV v EUR]]*Sklop2[[#This Row],[Okvirna količina]]</f>
        <v>0</v>
      </c>
      <c r="T23" s="219">
        <f>+Sklop2[[#This Row],[Končna cena/enoto mere (EUR) z DDV]]*Sklop2[[#This Row],[Okvirna količina]]</f>
        <v>0</v>
      </c>
      <c r="U23" s="233"/>
    </row>
    <row r="24" spans="1:21" s="55" customFormat="1" ht="12">
      <c r="A24" s="79" t="s">
        <v>10</v>
      </c>
      <c r="B24" s="212" t="s">
        <v>281</v>
      </c>
      <c r="C24" s="225" t="s">
        <v>303</v>
      </c>
      <c r="D24" s="227" t="s">
        <v>74</v>
      </c>
      <c r="E24" s="213" t="s">
        <v>180</v>
      </c>
      <c r="F24" s="214">
        <v>500</v>
      </c>
      <c r="G24" s="215" t="s">
        <v>74</v>
      </c>
      <c r="H24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4" s="214">
        <f>IF(Sklop2[[#This Row],[ZAHTEVANA SHEMA KAKOVOSTI]]&lt;&gt;"",Sklop2[[#This Row],[Preračunana masa/volumen/kos na enoto kg]],"")</f>
        <v>500</v>
      </c>
      <c r="J24" s="217"/>
      <c r="K24" s="229"/>
      <c r="L24" s="282"/>
      <c r="M24" s="283"/>
      <c r="N24" s="218"/>
      <c r="O24" s="218"/>
      <c r="P24" s="284"/>
      <c r="Q24" s="219">
        <f>+Sklop2[[#This Row],[cena/enota brez DDV v EUR]]*Sklop2[[#This Row],[Stopnja DDV (%)]]</f>
        <v>0</v>
      </c>
      <c r="R24" s="219">
        <f>+Sklop2[[#This Row],[cena/enota brez DDV v EUR]]+Sklop2[[#This Row],[Davek (EUR)]]</f>
        <v>0</v>
      </c>
      <c r="S24" s="219">
        <f>+Sklop2[[#This Row],[cena/enota brez DDV v EUR]]*Sklop2[[#This Row],[Okvirna količina]]</f>
        <v>0</v>
      </c>
      <c r="T24" s="219">
        <f>+Sklop2[[#This Row],[Končna cena/enoto mere (EUR) z DDV]]*Sklop2[[#This Row],[Okvirna količina]]</f>
        <v>0</v>
      </c>
      <c r="U24" s="233"/>
    </row>
    <row r="25" spans="1:21" s="55" customFormat="1" ht="12">
      <c r="A25" s="79" t="s">
        <v>11</v>
      </c>
      <c r="B25" s="212" t="s">
        <v>282</v>
      </c>
      <c r="C25" s="225" t="s">
        <v>303</v>
      </c>
      <c r="D25" s="227" t="s">
        <v>74</v>
      </c>
      <c r="E25" s="213" t="s">
        <v>180</v>
      </c>
      <c r="F25" s="214">
        <v>150</v>
      </c>
      <c r="G25" s="215" t="s">
        <v>74</v>
      </c>
      <c r="H25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5" s="214">
        <f>IF(Sklop2[[#This Row],[ZAHTEVANA SHEMA KAKOVOSTI]]&lt;&gt;"",Sklop2[[#This Row],[Preračunana masa/volumen/kos na enoto kg]],"")</f>
        <v>150</v>
      </c>
      <c r="J25" s="217"/>
      <c r="K25" s="229"/>
      <c r="L25" s="282"/>
      <c r="M25" s="283"/>
      <c r="N25" s="218"/>
      <c r="O25" s="218"/>
      <c r="P25" s="284"/>
      <c r="Q25" s="219">
        <f>+Sklop2[[#This Row],[cena/enota brez DDV v EUR]]*Sklop2[[#This Row],[Stopnja DDV (%)]]</f>
        <v>0</v>
      </c>
      <c r="R25" s="219">
        <f>+Sklop2[[#This Row],[cena/enota brez DDV v EUR]]+Sklop2[[#This Row],[Davek (EUR)]]</f>
        <v>0</v>
      </c>
      <c r="S25" s="219">
        <f>+Sklop2[[#This Row],[cena/enota brez DDV v EUR]]*Sklop2[[#This Row],[Okvirna količina]]</f>
        <v>0</v>
      </c>
      <c r="T25" s="219">
        <f>+Sklop2[[#This Row],[Končna cena/enoto mere (EUR) z DDV]]*Sklop2[[#This Row],[Okvirna količina]]</f>
        <v>0</v>
      </c>
      <c r="U25" s="233"/>
    </row>
    <row r="26" spans="1:21" s="55" customFormat="1" ht="24">
      <c r="A26" s="79" t="s">
        <v>12</v>
      </c>
      <c r="B26" s="212" t="s">
        <v>283</v>
      </c>
      <c r="C26" s="225" t="s">
        <v>303</v>
      </c>
      <c r="D26" s="227" t="s">
        <v>74</v>
      </c>
      <c r="E26" s="213" t="s">
        <v>180</v>
      </c>
      <c r="F26" s="214">
        <v>150</v>
      </c>
      <c r="G26" s="215" t="s">
        <v>74</v>
      </c>
      <c r="H26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6" s="214">
        <f>IF(Sklop2[[#This Row],[ZAHTEVANA SHEMA KAKOVOSTI]]&lt;&gt;"",Sklop2[[#This Row],[Preračunana masa/volumen/kos na enoto kg]],"")</f>
        <v>150</v>
      </c>
      <c r="J26" s="217"/>
      <c r="K26" s="229"/>
      <c r="L26" s="282"/>
      <c r="M26" s="283"/>
      <c r="N26" s="218"/>
      <c r="O26" s="218"/>
      <c r="P26" s="284"/>
      <c r="Q26" s="219">
        <f>+Sklop2[[#This Row],[cena/enota brez DDV v EUR]]*Sklop2[[#This Row],[Stopnja DDV (%)]]</f>
        <v>0</v>
      </c>
      <c r="R26" s="219">
        <f>+Sklop2[[#This Row],[cena/enota brez DDV v EUR]]+Sklop2[[#This Row],[Davek (EUR)]]</f>
        <v>0</v>
      </c>
      <c r="S26" s="219">
        <f>+Sklop2[[#This Row],[cena/enota brez DDV v EUR]]*Sklop2[[#This Row],[Okvirna količina]]</f>
        <v>0</v>
      </c>
      <c r="T26" s="219">
        <f>+Sklop2[[#This Row],[Končna cena/enoto mere (EUR) z DDV]]*Sklop2[[#This Row],[Okvirna količina]]</f>
        <v>0</v>
      </c>
      <c r="U26" s="233"/>
    </row>
    <row r="27" spans="1:21" s="55" customFormat="1" ht="24">
      <c r="A27" s="79" t="s">
        <v>13</v>
      </c>
      <c r="B27" s="212" t="s">
        <v>283</v>
      </c>
      <c r="C27" s="225">
        <v>500</v>
      </c>
      <c r="D27" s="227" t="s">
        <v>106</v>
      </c>
      <c r="E27" s="213" t="s">
        <v>180</v>
      </c>
      <c r="F27" s="214">
        <v>10</v>
      </c>
      <c r="G27" s="215" t="s">
        <v>251</v>
      </c>
      <c r="H27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7" s="214">
        <f>IF(Sklop2[[#This Row],[ZAHTEVANA SHEMA KAKOVOSTI]]&lt;&gt;"",Sklop2[[#This Row],[Preračunana masa/volumen/kos na enoto kg]],"")</f>
        <v>5</v>
      </c>
      <c r="J27" s="217"/>
      <c r="K27" s="229"/>
      <c r="L27" s="282"/>
      <c r="M27" s="283"/>
      <c r="N27" s="218"/>
      <c r="O27" s="218"/>
      <c r="P27" s="284"/>
      <c r="Q27" s="219">
        <f>+Sklop2[[#This Row],[cena/enota brez DDV v EUR]]*Sklop2[[#This Row],[Stopnja DDV (%)]]</f>
        <v>0</v>
      </c>
      <c r="R27" s="219">
        <f>+Sklop2[[#This Row],[cena/enota brez DDV v EUR]]+Sklop2[[#This Row],[Davek (EUR)]]</f>
        <v>0</v>
      </c>
      <c r="S27" s="219">
        <f>+Sklop2[[#This Row],[cena/enota brez DDV v EUR]]*Sklop2[[#This Row],[Okvirna količina]]</f>
        <v>0</v>
      </c>
      <c r="T27" s="219">
        <f>+Sklop2[[#This Row],[Končna cena/enoto mere (EUR) z DDV]]*Sklop2[[#This Row],[Okvirna količina]]</f>
        <v>0</v>
      </c>
      <c r="U27" s="233"/>
    </row>
    <row r="28" spans="1:21" s="55" customFormat="1" ht="12">
      <c r="A28" s="79" t="s">
        <v>14</v>
      </c>
      <c r="B28" s="212" t="s">
        <v>281</v>
      </c>
      <c r="C28" s="225">
        <v>500</v>
      </c>
      <c r="D28" s="227" t="s">
        <v>106</v>
      </c>
      <c r="E28" s="213" t="s">
        <v>180</v>
      </c>
      <c r="F28" s="214">
        <v>10</v>
      </c>
      <c r="G28" s="215" t="s">
        <v>251</v>
      </c>
      <c r="H28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8" s="214">
        <f>IF(Sklop2[[#This Row],[ZAHTEVANA SHEMA KAKOVOSTI]]&lt;&gt;"",Sklop2[[#This Row],[Preračunana masa/volumen/kos na enoto kg]],"")</f>
        <v>5</v>
      </c>
      <c r="J28" s="217"/>
      <c r="K28" s="229"/>
      <c r="L28" s="282"/>
      <c r="M28" s="283"/>
      <c r="N28" s="218"/>
      <c r="O28" s="218"/>
      <c r="P28" s="284"/>
      <c r="Q28" s="219">
        <f>+Sklop2[[#This Row],[cena/enota brez DDV v EUR]]*Sklop2[[#This Row],[Stopnja DDV (%)]]</f>
        <v>0</v>
      </c>
      <c r="R28" s="219">
        <f>+Sklop2[[#This Row],[cena/enota brez DDV v EUR]]+Sklop2[[#This Row],[Davek (EUR)]]</f>
        <v>0</v>
      </c>
      <c r="S28" s="219">
        <f>+Sklop2[[#This Row],[cena/enota brez DDV v EUR]]*Sklop2[[#This Row],[Okvirna količina]]</f>
        <v>0</v>
      </c>
      <c r="T28" s="219">
        <f>+Sklop2[[#This Row],[Končna cena/enoto mere (EUR) z DDV]]*Sklop2[[#This Row],[Okvirna količina]]</f>
        <v>0</v>
      </c>
      <c r="U28" s="233"/>
    </row>
    <row r="29" spans="1:21" s="55" customFormat="1" ht="12">
      <c r="A29" s="79" t="s">
        <v>15</v>
      </c>
      <c r="B29" s="212" t="s">
        <v>309</v>
      </c>
      <c r="C29" s="225">
        <v>180</v>
      </c>
      <c r="D29" s="227" t="s">
        <v>106</v>
      </c>
      <c r="E29" s="213" t="s">
        <v>180</v>
      </c>
      <c r="F29" s="214">
        <v>40</v>
      </c>
      <c r="G29" s="215" t="s">
        <v>251</v>
      </c>
      <c r="H29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7.1999999999999993</v>
      </c>
      <c r="I29" s="214">
        <f>IF(Sklop2[[#This Row],[ZAHTEVANA SHEMA KAKOVOSTI]]&lt;&gt;"",Sklop2[[#This Row],[Preračunana masa/volumen/kos na enoto kg]],"")</f>
        <v>7.1999999999999993</v>
      </c>
      <c r="J29" s="217"/>
      <c r="K29" s="229"/>
      <c r="L29" s="282"/>
      <c r="M29" s="283"/>
      <c r="N29" s="218"/>
      <c r="O29" s="218"/>
      <c r="P29" s="284"/>
      <c r="Q29" s="219">
        <f>+Sklop2[[#This Row],[cena/enota brez DDV v EUR]]*Sklop2[[#This Row],[Stopnja DDV (%)]]</f>
        <v>0</v>
      </c>
      <c r="R29" s="219">
        <f>+Sklop2[[#This Row],[cena/enota brez DDV v EUR]]+Sklop2[[#This Row],[Davek (EUR)]]</f>
        <v>0</v>
      </c>
      <c r="S29" s="219">
        <f>+Sklop2[[#This Row],[cena/enota brez DDV v EUR]]*Sklop2[[#This Row],[Okvirna količina]]</f>
        <v>0</v>
      </c>
      <c r="T29" s="219">
        <f>+Sklop2[[#This Row],[Končna cena/enoto mere (EUR) z DDV]]*Sklop2[[#This Row],[Okvirna količina]]</f>
        <v>0</v>
      </c>
      <c r="U29" s="233"/>
    </row>
    <row r="30" spans="1:21" s="55" customFormat="1" ht="24">
      <c r="A30" s="79" t="s">
        <v>16</v>
      </c>
      <c r="B30" s="212" t="s">
        <v>772</v>
      </c>
      <c r="C30" s="225">
        <v>250</v>
      </c>
      <c r="D30" s="227" t="s">
        <v>184</v>
      </c>
      <c r="E30" s="213" t="s">
        <v>180</v>
      </c>
      <c r="F30" s="214">
        <v>2200</v>
      </c>
      <c r="G30" s="215" t="s">
        <v>251</v>
      </c>
      <c r="H30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30" s="214">
        <f>IF(Sklop2[[#This Row],[ZAHTEVANA SHEMA KAKOVOSTI]]&lt;&gt;"",Sklop2[[#This Row],[Preračunana masa/volumen/kos na enoto kg]],"")</f>
        <v>550</v>
      </c>
      <c r="J30" s="217"/>
      <c r="K30" s="229"/>
      <c r="L30" s="282"/>
      <c r="M30" s="283"/>
      <c r="N30" s="218"/>
      <c r="O30" s="218"/>
      <c r="P30" s="284"/>
      <c r="Q30" s="219">
        <f>+Sklop2[[#This Row],[cena/enota brez DDV v EUR]]*Sklop2[[#This Row],[Stopnja DDV (%)]]</f>
        <v>0</v>
      </c>
      <c r="R30" s="219">
        <f>+Sklop2[[#This Row],[cena/enota brez DDV v EUR]]+Sklop2[[#This Row],[Davek (EUR)]]</f>
        <v>0</v>
      </c>
      <c r="S30" s="219">
        <f>+Sklop2[[#This Row],[cena/enota brez DDV v EUR]]*Sklop2[[#This Row],[Okvirna količina]]</f>
        <v>0</v>
      </c>
      <c r="T30" s="219">
        <f>+Sklop2[[#This Row],[Končna cena/enoto mere (EUR) z DDV]]*Sklop2[[#This Row],[Okvirna količina]]</f>
        <v>0</v>
      </c>
      <c r="U30" s="233"/>
    </row>
    <row r="31" spans="1:21" s="55" customFormat="1" ht="24">
      <c r="A31" s="79" t="s">
        <v>17</v>
      </c>
      <c r="B31" s="212" t="s">
        <v>310</v>
      </c>
      <c r="C31" s="225">
        <v>160</v>
      </c>
      <c r="D31" s="227" t="s">
        <v>106</v>
      </c>
      <c r="E31" s="213" t="s">
        <v>180</v>
      </c>
      <c r="F31" s="214">
        <v>80</v>
      </c>
      <c r="G31" s="215" t="s">
        <v>251</v>
      </c>
      <c r="H31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12.8</v>
      </c>
      <c r="I31" s="214">
        <f>IF(Sklop2[[#This Row],[ZAHTEVANA SHEMA KAKOVOSTI]]&lt;&gt;"",Sklop2[[#This Row],[Preračunana masa/volumen/kos na enoto kg]],"")</f>
        <v>12.8</v>
      </c>
      <c r="J31" s="217"/>
      <c r="K31" s="229"/>
      <c r="L31" s="282"/>
      <c r="M31" s="283"/>
      <c r="N31" s="218"/>
      <c r="O31" s="218"/>
      <c r="P31" s="284"/>
      <c r="Q31" s="219">
        <f>+Sklop2[[#This Row],[cena/enota brez DDV v EUR]]*Sklop2[[#This Row],[Stopnja DDV (%)]]</f>
        <v>0</v>
      </c>
      <c r="R31" s="219">
        <f>+Sklop2[[#This Row],[cena/enota brez DDV v EUR]]+Sklop2[[#This Row],[Davek (EUR)]]</f>
        <v>0</v>
      </c>
      <c r="S31" s="219">
        <f>+Sklop2[[#This Row],[cena/enota brez DDV v EUR]]*Sklop2[[#This Row],[Okvirna količina]]</f>
        <v>0</v>
      </c>
      <c r="T31" s="219">
        <f>+Sklop2[[#This Row],[Končna cena/enoto mere (EUR) z DDV]]*Sklop2[[#This Row],[Okvirna količina]]</f>
        <v>0</v>
      </c>
      <c r="U31" s="233"/>
    </row>
    <row r="32" spans="1:21" s="55" customFormat="1" ht="12">
      <c r="A32" s="79" t="s">
        <v>18</v>
      </c>
      <c r="B32" s="212" t="s">
        <v>311</v>
      </c>
      <c r="C32" s="225">
        <v>160</v>
      </c>
      <c r="D32" s="227" t="s">
        <v>106</v>
      </c>
      <c r="E32" s="213" t="s">
        <v>180</v>
      </c>
      <c r="F32" s="214">
        <v>80</v>
      </c>
      <c r="G32" s="215" t="s">
        <v>251</v>
      </c>
      <c r="H32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12.8</v>
      </c>
      <c r="I32" s="214">
        <f>IF(Sklop2[[#This Row],[ZAHTEVANA SHEMA KAKOVOSTI]]&lt;&gt;"",Sklop2[[#This Row],[Preračunana masa/volumen/kos na enoto kg]],"")</f>
        <v>12.8</v>
      </c>
      <c r="J32" s="217"/>
      <c r="K32" s="229"/>
      <c r="L32" s="282"/>
      <c r="M32" s="283"/>
      <c r="N32" s="218"/>
      <c r="O32" s="218"/>
      <c r="P32" s="284"/>
      <c r="Q32" s="219">
        <f>+Sklop2[[#This Row],[cena/enota brez DDV v EUR]]*Sklop2[[#This Row],[Stopnja DDV (%)]]</f>
        <v>0</v>
      </c>
      <c r="R32" s="219">
        <f>+Sklop2[[#This Row],[cena/enota brez DDV v EUR]]+Sklop2[[#This Row],[Davek (EUR)]]</f>
        <v>0</v>
      </c>
      <c r="S32" s="219">
        <f>+Sklop2[[#This Row],[cena/enota brez DDV v EUR]]*Sklop2[[#This Row],[Okvirna količina]]</f>
        <v>0</v>
      </c>
      <c r="T32" s="219">
        <f>+Sklop2[[#This Row],[Končna cena/enoto mere (EUR) z DDV]]*Sklop2[[#This Row],[Okvirna količina]]</f>
        <v>0</v>
      </c>
      <c r="U32" s="233"/>
    </row>
    <row r="33" spans="1:21" s="55" customFormat="1" ht="12">
      <c r="A33" s="79" t="s">
        <v>19</v>
      </c>
      <c r="B33" s="212" t="s">
        <v>312</v>
      </c>
      <c r="C33" s="225">
        <v>160</v>
      </c>
      <c r="D33" s="227" t="s">
        <v>106</v>
      </c>
      <c r="E33" s="213" t="s">
        <v>180</v>
      </c>
      <c r="F33" s="214">
        <v>120</v>
      </c>
      <c r="G33" s="215" t="s">
        <v>251</v>
      </c>
      <c r="H33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19.2</v>
      </c>
      <c r="I33" s="214">
        <f>IF(Sklop2[[#This Row],[ZAHTEVANA SHEMA KAKOVOSTI]]&lt;&gt;"",Sklop2[[#This Row],[Preračunana masa/volumen/kos na enoto kg]],"")</f>
        <v>19.2</v>
      </c>
      <c r="J33" s="217"/>
      <c r="K33" s="229"/>
      <c r="L33" s="282"/>
      <c r="M33" s="283"/>
      <c r="N33" s="218"/>
      <c r="O33" s="218"/>
      <c r="P33" s="284"/>
      <c r="Q33" s="219">
        <f>+Sklop2[[#This Row],[cena/enota brez DDV v EUR]]*Sklop2[[#This Row],[Stopnja DDV (%)]]</f>
        <v>0</v>
      </c>
      <c r="R33" s="219">
        <f>+Sklop2[[#This Row],[cena/enota brez DDV v EUR]]+Sklop2[[#This Row],[Davek (EUR)]]</f>
        <v>0</v>
      </c>
      <c r="S33" s="219">
        <f>+Sklop2[[#This Row],[cena/enota brez DDV v EUR]]*Sklop2[[#This Row],[Okvirna količina]]</f>
        <v>0</v>
      </c>
      <c r="T33" s="219">
        <f>+Sklop2[[#This Row],[Končna cena/enoto mere (EUR) z DDV]]*Sklop2[[#This Row],[Okvirna količina]]</f>
        <v>0</v>
      </c>
      <c r="U33" s="233"/>
    </row>
    <row r="34" spans="1:21" s="55" customFormat="1" ht="12">
      <c r="A34" s="79" t="s">
        <v>20</v>
      </c>
      <c r="B34" s="212" t="s">
        <v>313</v>
      </c>
      <c r="C34" s="225">
        <v>110</v>
      </c>
      <c r="D34" s="227" t="s">
        <v>106</v>
      </c>
      <c r="E34" s="213" t="s">
        <v>180</v>
      </c>
      <c r="F34" s="214">
        <v>550</v>
      </c>
      <c r="G34" s="215" t="s">
        <v>251</v>
      </c>
      <c r="H34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60.5</v>
      </c>
      <c r="I34" s="214">
        <f>IF(Sklop2[[#This Row],[ZAHTEVANA SHEMA KAKOVOSTI]]&lt;&gt;"",Sklop2[[#This Row],[Preračunana masa/volumen/kos na enoto kg]],"")</f>
        <v>60.5</v>
      </c>
      <c r="J34" s="217"/>
      <c r="K34" s="229"/>
      <c r="L34" s="282"/>
      <c r="M34" s="283"/>
      <c r="N34" s="218"/>
      <c r="O34" s="218"/>
      <c r="P34" s="284"/>
      <c r="Q34" s="219">
        <f>+Sklop2[[#This Row],[cena/enota brez DDV v EUR]]*Sklop2[[#This Row],[Stopnja DDV (%)]]</f>
        <v>0</v>
      </c>
      <c r="R34" s="219">
        <f>+Sklop2[[#This Row],[cena/enota brez DDV v EUR]]+Sklop2[[#This Row],[Davek (EUR)]]</f>
        <v>0</v>
      </c>
      <c r="S34" s="219">
        <f>+Sklop2[[#This Row],[cena/enota brez DDV v EUR]]*Sklop2[[#This Row],[Okvirna količina]]</f>
        <v>0</v>
      </c>
      <c r="T34" s="219">
        <f>+Sklop2[[#This Row],[Končna cena/enoto mere (EUR) z DDV]]*Sklop2[[#This Row],[Okvirna količina]]</f>
        <v>0</v>
      </c>
      <c r="U34" s="233"/>
    </row>
    <row r="35" spans="1:21" s="55" customFormat="1" ht="12">
      <c r="A35" s="79" t="s">
        <v>21</v>
      </c>
      <c r="B35" s="212" t="s">
        <v>284</v>
      </c>
      <c r="C35" s="225" t="s">
        <v>107</v>
      </c>
      <c r="D35" s="227" t="s">
        <v>0</v>
      </c>
      <c r="E35" s="213" t="s">
        <v>180</v>
      </c>
      <c r="F35" s="214">
        <v>250</v>
      </c>
      <c r="G35" s="215" t="s">
        <v>0</v>
      </c>
      <c r="H35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5" s="214">
        <f>IF(Sklop2[[#This Row],[ZAHTEVANA SHEMA KAKOVOSTI]]&lt;&gt;"",Sklop2[[#This Row],[Preračunana masa/volumen/kos na enoto kg]],"")</f>
        <v>250</v>
      </c>
      <c r="J35" s="217"/>
      <c r="K35" s="229"/>
      <c r="L35" s="282"/>
      <c r="M35" s="283"/>
      <c r="N35" s="218"/>
      <c r="O35" s="218"/>
      <c r="P35" s="284"/>
      <c r="Q35" s="219">
        <f>+Sklop2[[#This Row],[cena/enota brez DDV v EUR]]*Sklop2[[#This Row],[Stopnja DDV (%)]]</f>
        <v>0</v>
      </c>
      <c r="R35" s="219">
        <f>+Sklop2[[#This Row],[cena/enota brez DDV v EUR]]+Sklop2[[#This Row],[Davek (EUR)]]</f>
        <v>0</v>
      </c>
      <c r="S35" s="219">
        <f>+Sklop2[[#This Row],[cena/enota brez DDV v EUR]]*Sklop2[[#This Row],[Okvirna količina]]</f>
        <v>0</v>
      </c>
      <c r="T35" s="219">
        <f>+Sklop2[[#This Row],[Končna cena/enoto mere (EUR) z DDV]]*Sklop2[[#This Row],[Okvirna količina]]</f>
        <v>0</v>
      </c>
      <c r="U35" s="233"/>
    </row>
    <row r="36" spans="1:21" s="55" customFormat="1" ht="12">
      <c r="A36" s="79" t="s">
        <v>22</v>
      </c>
      <c r="B36" s="212" t="s">
        <v>285</v>
      </c>
      <c r="C36" s="225" t="s">
        <v>107</v>
      </c>
      <c r="D36" s="227" t="s">
        <v>0</v>
      </c>
      <c r="E36" s="213" t="s">
        <v>180</v>
      </c>
      <c r="F36" s="214">
        <v>10</v>
      </c>
      <c r="G36" s="215" t="s">
        <v>0</v>
      </c>
      <c r="H36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6" s="214">
        <f>IF(Sklop2[[#This Row],[ZAHTEVANA SHEMA KAKOVOSTI]]&lt;&gt;"",Sklop2[[#This Row],[Preračunana masa/volumen/kos na enoto kg]],"")</f>
        <v>10</v>
      </c>
      <c r="J36" s="217"/>
      <c r="K36" s="229"/>
      <c r="L36" s="282"/>
      <c r="M36" s="283"/>
      <c r="N36" s="218"/>
      <c r="O36" s="218"/>
      <c r="P36" s="284"/>
      <c r="Q36" s="219">
        <f>+Sklop2[[#This Row],[cena/enota brez DDV v EUR]]*Sklop2[[#This Row],[Stopnja DDV (%)]]</f>
        <v>0</v>
      </c>
      <c r="R36" s="219">
        <f>+Sklop2[[#This Row],[cena/enota brez DDV v EUR]]+Sklop2[[#This Row],[Davek (EUR)]]</f>
        <v>0</v>
      </c>
      <c r="S36" s="219">
        <f>+Sklop2[[#This Row],[cena/enota brez DDV v EUR]]*Sklop2[[#This Row],[Okvirna količina]]</f>
        <v>0</v>
      </c>
      <c r="T36" s="219">
        <f>+Sklop2[[#This Row],[Končna cena/enoto mere (EUR) z DDV]]*Sklop2[[#This Row],[Okvirna količina]]</f>
        <v>0</v>
      </c>
      <c r="U36" s="233"/>
    </row>
    <row r="37" spans="1:21" s="55" customFormat="1" ht="12">
      <c r="A37" s="79" t="s">
        <v>23</v>
      </c>
      <c r="B37" s="212" t="s">
        <v>286</v>
      </c>
      <c r="C37" s="225" t="s">
        <v>107</v>
      </c>
      <c r="D37" s="227" t="s">
        <v>0</v>
      </c>
      <c r="E37" s="213" t="s">
        <v>180</v>
      </c>
      <c r="F37" s="214">
        <v>140</v>
      </c>
      <c r="G37" s="215" t="s">
        <v>0</v>
      </c>
      <c r="H37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37" s="214">
        <f>IF(Sklop2[[#This Row],[ZAHTEVANA SHEMA KAKOVOSTI]]&lt;&gt;"",Sklop2[[#This Row],[Preračunana masa/volumen/kos na enoto kg]],"")</f>
        <v>140</v>
      </c>
      <c r="J37" s="217"/>
      <c r="K37" s="229"/>
      <c r="L37" s="282"/>
      <c r="M37" s="283"/>
      <c r="N37" s="218"/>
      <c r="O37" s="218"/>
      <c r="P37" s="284"/>
      <c r="Q37" s="219">
        <f>+Sklop2[[#This Row],[cena/enota brez DDV v EUR]]*Sklop2[[#This Row],[Stopnja DDV (%)]]</f>
        <v>0</v>
      </c>
      <c r="R37" s="219">
        <f>+Sklop2[[#This Row],[cena/enota brez DDV v EUR]]+Sklop2[[#This Row],[Davek (EUR)]]</f>
        <v>0</v>
      </c>
      <c r="S37" s="219">
        <f>+Sklop2[[#This Row],[cena/enota brez DDV v EUR]]*Sklop2[[#This Row],[Okvirna količina]]</f>
        <v>0</v>
      </c>
      <c r="T37" s="219">
        <f>+Sklop2[[#This Row],[Končna cena/enoto mere (EUR) z DDV]]*Sklop2[[#This Row],[Okvirna količina]]</f>
        <v>0</v>
      </c>
      <c r="U37" s="233"/>
    </row>
    <row r="38" spans="1:21" s="55" customFormat="1" ht="12">
      <c r="A38" s="79" t="s">
        <v>24</v>
      </c>
      <c r="B38" s="212" t="s">
        <v>287</v>
      </c>
      <c r="C38" s="225" t="s">
        <v>107</v>
      </c>
      <c r="D38" s="227" t="s">
        <v>0</v>
      </c>
      <c r="E38" s="213" t="s">
        <v>180</v>
      </c>
      <c r="F38" s="214">
        <v>40</v>
      </c>
      <c r="G38" s="215" t="s">
        <v>0</v>
      </c>
      <c r="H38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8" s="214">
        <f>IF(Sklop2[[#This Row],[ZAHTEVANA SHEMA KAKOVOSTI]]&lt;&gt;"",Sklop2[[#This Row],[Preračunana masa/volumen/kos na enoto kg]],"")</f>
        <v>40</v>
      </c>
      <c r="J38" s="217"/>
      <c r="K38" s="229"/>
      <c r="L38" s="282"/>
      <c r="M38" s="283"/>
      <c r="N38" s="218"/>
      <c r="O38" s="218"/>
      <c r="P38" s="284"/>
      <c r="Q38" s="219">
        <f>+Sklop2[[#This Row],[cena/enota brez DDV v EUR]]*Sklop2[[#This Row],[Stopnja DDV (%)]]</f>
        <v>0</v>
      </c>
      <c r="R38" s="219">
        <f>+Sklop2[[#This Row],[cena/enota brez DDV v EUR]]+Sklop2[[#This Row],[Davek (EUR)]]</f>
        <v>0</v>
      </c>
      <c r="S38" s="219">
        <f>+Sklop2[[#This Row],[cena/enota brez DDV v EUR]]*Sklop2[[#This Row],[Okvirna količina]]</f>
        <v>0</v>
      </c>
      <c r="T38" s="219">
        <f>+Sklop2[[#This Row],[Končna cena/enoto mere (EUR) z DDV]]*Sklop2[[#This Row],[Okvirna količina]]</f>
        <v>0</v>
      </c>
      <c r="U38" s="233"/>
    </row>
    <row r="39" spans="1:21" s="55" customFormat="1" ht="12">
      <c r="A39" s="79" t="s">
        <v>25</v>
      </c>
      <c r="B39" s="212" t="s">
        <v>314</v>
      </c>
      <c r="C39" s="225">
        <v>500</v>
      </c>
      <c r="D39" s="227" t="s">
        <v>106</v>
      </c>
      <c r="E39" s="213" t="s">
        <v>180</v>
      </c>
      <c r="F39" s="214">
        <v>30</v>
      </c>
      <c r="G39" s="215" t="s">
        <v>251</v>
      </c>
      <c r="H39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39" s="214">
        <f>IF(Sklop2[[#This Row],[ZAHTEVANA SHEMA KAKOVOSTI]]&lt;&gt;"",Sklop2[[#This Row],[Preračunana masa/volumen/kos na enoto kg]],"")</f>
        <v>15</v>
      </c>
      <c r="J39" s="217"/>
      <c r="K39" s="229"/>
      <c r="L39" s="282"/>
      <c r="M39" s="283"/>
      <c r="N39" s="218"/>
      <c r="O39" s="218"/>
      <c r="P39" s="284"/>
      <c r="Q39" s="219">
        <f>+Sklop2[[#This Row],[cena/enota brez DDV v EUR]]*Sklop2[[#This Row],[Stopnja DDV (%)]]</f>
        <v>0</v>
      </c>
      <c r="R39" s="219">
        <f>+Sklop2[[#This Row],[cena/enota brez DDV v EUR]]+Sklop2[[#This Row],[Davek (EUR)]]</f>
        <v>0</v>
      </c>
      <c r="S39" s="219">
        <f>+Sklop2[[#This Row],[cena/enota brez DDV v EUR]]*Sklop2[[#This Row],[Okvirna količina]]</f>
        <v>0</v>
      </c>
      <c r="T39" s="219">
        <f>+Sklop2[[#This Row],[Končna cena/enoto mere (EUR) z DDV]]*Sklop2[[#This Row],[Okvirna količina]]</f>
        <v>0</v>
      </c>
      <c r="U39" s="233"/>
    </row>
    <row r="40" spans="1:21" s="55" customFormat="1" ht="12">
      <c r="A40" s="79" t="s">
        <v>26</v>
      </c>
      <c r="B40" s="212" t="s">
        <v>288</v>
      </c>
      <c r="C40" s="225" t="s">
        <v>303</v>
      </c>
      <c r="D40" s="227" t="s">
        <v>74</v>
      </c>
      <c r="E40" s="213"/>
      <c r="F40" s="214">
        <v>120</v>
      </c>
      <c r="G40" s="215" t="s">
        <v>74</v>
      </c>
      <c r="H40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40" s="214" t="str">
        <f>IF(Sklop2[[#This Row],[ZAHTEVANA SHEMA KAKOVOSTI]]&lt;&gt;"",Sklop2[[#This Row],[Preračunana masa/volumen/kos na enoto kg]],"")</f>
        <v/>
      </c>
      <c r="J40" s="217"/>
      <c r="K40" s="229"/>
      <c r="L40" s="282"/>
      <c r="M40" s="283"/>
      <c r="N40" s="218"/>
      <c r="O40" s="218"/>
      <c r="P40" s="284"/>
      <c r="Q40" s="219">
        <f>+Sklop2[[#This Row],[cena/enota brez DDV v EUR]]*Sklop2[[#This Row],[Stopnja DDV (%)]]</f>
        <v>0</v>
      </c>
      <c r="R40" s="219">
        <f>+Sklop2[[#This Row],[cena/enota brez DDV v EUR]]+Sklop2[[#This Row],[Davek (EUR)]]</f>
        <v>0</v>
      </c>
      <c r="S40" s="219">
        <f>+Sklop2[[#This Row],[cena/enota brez DDV v EUR]]*Sklop2[[#This Row],[Okvirna količina]]</f>
        <v>0</v>
      </c>
      <c r="T40" s="219">
        <f>+Sklop2[[#This Row],[Končna cena/enoto mere (EUR) z DDV]]*Sklop2[[#This Row],[Okvirna količina]]</f>
        <v>0</v>
      </c>
      <c r="U40" s="233"/>
    </row>
    <row r="41" spans="1:21" s="55" customFormat="1" ht="12">
      <c r="A41" s="79" t="s">
        <v>27</v>
      </c>
      <c r="B41" s="212" t="s">
        <v>289</v>
      </c>
      <c r="C41" s="225" t="s">
        <v>303</v>
      </c>
      <c r="D41" s="227" t="s">
        <v>74</v>
      </c>
      <c r="E41" s="213"/>
      <c r="F41" s="214">
        <v>50</v>
      </c>
      <c r="G41" s="215" t="s">
        <v>74</v>
      </c>
      <c r="H41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1" s="214" t="str">
        <f>IF(Sklop2[[#This Row],[ZAHTEVANA SHEMA KAKOVOSTI]]&lt;&gt;"",Sklop2[[#This Row],[Preračunana masa/volumen/kos na enoto kg]],"")</f>
        <v/>
      </c>
      <c r="J41" s="217"/>
      <c r="K41" s="229"/>
      <c r="L41" s="282"/>
      <c r="M41" s="283"/>
      <c r="N41" s="218"/>
      <c r="O41" s="218"/>
      <c r="P41" s="284"/>
      <c r="Q41" s="219">
        <f>+Sklop2[[#This Row],[cena/enota brez DDV v EUR]]*Sklop2[[#This Row],[Stopnja DDV (%)]]</f>
        <v>0</v>
      </c>
      <c r="R41" s="219">
        <f>+Sklop2[[#This Row],[cena/enota brez DDV v EUR]]+Sklop2[[#This Row],[Davek (EUR)]]</f>
        <v>0</v>
      </c>
      <c r="S41" s="219">
        <f>+Sklop2[[#This Row],[cena/enota brez DDV v EUR]]*Sklop2[[#This Row],[Okvirna količina]]</f>
        <v>0</v>
      </c>
      <c r="T41" s="219">
        <f>+Sklop2[[#This Row],[Končna cena/enoto mere (EUR) z DDV]]*Sklop2[[#This Row],[Okvirna količina]]</f>
        <v>0</v>
      </c>
      <c r="U41" s="233"/>
    </row>
    <row r="42" spans="1:21" s="55" customFormat="1" ht="12">
      <c r="A42" s="79" t="s">
        <v>28</v>
      </c>
      <c r="B42" s="212" t="s">
        <v>290</v>
      </c>
      <c r="C42" s="225" t="s">
        <v>302</v>
      </c>
      <c r="D42" s="227" t="s">
        <v>74</v>
      </c>
      <c r="E42" s="213"/>
      <c r="F42" s="214">
        <v>2</v>
      </c>
      <c r="G42" s="215" t="s">
        <v>74</v>
      </c>
      <c r="H42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42" s="214" t="str">
        <f>IF(Sklop2[[#This Row],[ZAHTEVANA SHEMA KAKOVOSTI]]&lt;&gt;"",Sklop2[[#This Row],[Preračunana masa/volumen/kos na enoto kg]],"")</f>
        <v/>
      </c>
      <c r="J42" s="217"/>
      <c r="K42" s="229"/>
      <c r="L42" s="282"/>
      <c r="M42" s="283"/>
      <c r="N42" s="218"/>
      <c r="O42" s="218"/>
      <c r="P42" s="284"/>
      <c r="Q42" s="219">
        <f>+Sklop2[[#This Row],[cena/enota brez DDV v EUR]]*Sklop2[[#This Row],[Stopnja DDV (%)]]</f>
        <v>0</v>
      </c>
      <c r="R42" s="219">
        <f>+Sklop2[[#This Row],[cena/enota brez DDV v EUR]]+Sklop2[[#This Row],[Davek (EUR)]]</f>
        <v>0</v>
      </c>
      <c r="S42" s="219">
        <f>+Sklop2[[#This Row],[cena/enota brez DDV v EUR]]*Sklop2[[#This Row],[Okvirna količina]]</f>
        <v>0</v>
      </c>
      <c r="T42" s="219">
        <f>+Sklop2[[#This Row],[Končna cena/enoto mere (EUR) z DDV]]*Sklop2[[#This Row],[Okvirna količina]]</f>
        <v>0</v>
      </c>
      <c r="U42" s="233"/>
    </row>
    <row r="43" spans="1:21" s="55" customFormat="1" ht="12">
      <c r="A43" s="79" t="s">
        <v>29</v>
      </c>
      <c r="B43" s="212" t="s">
        <v>291</v>
      </c>
      <c r="C43" s="225" t="s">
        <v>107</v>
      </c>
      <c r="D43" s="227" t="s">
        <v>0</v>
      </c>
      <c r="E43" s="213"/>
      <c r="F43" s="214">
        <v>50</v>
      </c>
      <c r="G43" s="215" t="s">
        <v>0</v>
      </c>
      <c r="H43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3" s="214" t="str">
        <f>IF(Sklop2[[#This Row],[ZAHTEVANA SHEMA KAKOVOSTI]]&lt;&gt;"",Sklop2[[#This Row],[Preračunana masa/volumen/kos na enoto kg]],"")</f>
        <v/>
      </c>
      <c r="J43" s="217"/>
      <c r="K43" s="229"/>
      <c r="L43" s="282"/>
      <c r="M43" s="283"/>
      <c r="N43" s="218"/>
      <c r="O43" s="218"/>
      <c r="P43" s="284"/>
      <c r="Q43" s="219">
        <f>+Sklop2[[#This Row],[cena/enota brez DDV v EUR]]*Sklop2[[#This Row],[Stopnja DDV (%)]]</f>
        <v>0</v>
      </c>
      <c r="R43" s="219">
        <f>+Sklop2[[#This Row],[cena/enota brez DDV v EUR]]+Sklop2[[#This Row],[Davek (EUR)]]</f>
        <v>0</v>
      </c>
      <c r="S43" s="219">
        <f>+Sklop2[[#This Row],[cena/enota brez DDV v EUR]]*Sklop2[[#This Row],[Okvirna količina]]</f>
        <v>0</v>
      </c>
      <c r="T43" s="219">
        <f>+Sklop2[[#This Row],[Končna cena/enoto mere (EUR) z DDV]]*Sklop2[[#This Row],[Okvirna količina]]</f>
        <v>0</v>
      </c>
      <c r="U43" s="233"/>
    </row>
    <row r="44" spans="1:21" s="55" customFormat="1" ht="12">
      <c r="A44" s="79" t="s">
        <v>30</v>
      </c>
      <c r="B44" s="212" t="s">
        <v>292</v>
      </c>
      <c r="C44" s="225" t="s">
        <v>107</v>
      </c>
      <c r="D44" s="227" t="s">
        <v>0</v>
      </c>
      <c r="E44" s="213"/>
      <c r="F44" s="214">
        <v>50</v>
      </c>
      <c r="G44" s="215" t="s">
        <v>0</v>
      </c>
      <c r="H44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4" s="214" t="str">
        <f>IF(Sklop2[[#This Row],[ZAHTEVANA SHEMA KAKOVOSTI]]&lt;&gt;"",Sklop2[[#This Row],[Preračunana masa/volumen/kos na enoto kg]],"")</f>
        <v/>
      </c>
      <c r="J44" s="217"/>
      <c r="K44" s="229"/>
      <c r="L44" s="282"/>
      <c r="M44" s="283"/>
      <c r="N44" s="218"/>
      <c r="O44" s="218"/>
      <c r="P44" s="284"/>
      <c r="Q44" s="219">
        <f>+Sklop2[[#This Row],[cena/enota brez DDV v EUR]]*Sklop2[[#This Row],[Stopnja DDV (%)]]</f>
        <v>0</v>
      </c>
      <c r="R44" s="219">
        <f>+Sklop2[[#This Row],[cena/enota brez DDV v EUR]]+Sklop2[[#This Row],[Davek (EUR)]]</f>
        <v>0</v>
      </c>
      <c r="S44" s="219">
        <f>+Sklop2[[#This Row],[cena/enota brez DDV v EUR]]*Sklop2[[#This Row],[Okvirna količina]]</f>
        <v>0</v>
      </c>
      <c r="T44" s="219">
        <f>+Sklop2[[#This Row],[Končna cena/enoto mere (EUR) z DDV]]*Sklop2[[#This Row],[Okvirna količina]]</f>
        <v>0</v>
      </c>
      <c r="U44" s="233"/>
    </row>
    <row r="45" spans="1:21" s="55" customFormat="1" ht="24">
      <c r="A45" s="79" t="s">
        <v>31</v>
      </c>
      <c r="B45" s="212" t="s">
        <v>293</v>
      </c>
      <c r="C45" s="225" t="s">
        <v>107</v>
      </c>
      <c r="D45" s="227" t="s">
        <v>0</v>
      </c>
      <c r="E45" s="213"/>
      <c r="F45" s="214">
        <v>350</v>
      </c>
      <c r="G45" s="215" t="s">
        <v>0</v>
      </c>
      <c r="H45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45" s="214" t="str">
        <f>IF(Sklop2[[#This Row],[ZAHTEVANA SHEMA KAKOVOSTI]]&lt;&gt;"",Sklop2[[#This Row],[Preračunana masa/volumen/kos na enoto kg]],"")</f>
        <v/>
      </c>
      <c r="J45" s="217"/>
      <c r="K45" s="229"/>
      <c r="L45" s="282"/>
      <c r="M45" s="283"/>
      <c r="N45" s="218"/>
      <c r="O45" s="218"/>
      <c r="P45" s="284"/>
      <c r="Q45" s="219">
        <f>+Sklop2[[#This Row],[cena/enota brez DDV v EUR]]*Sklop2[[#This Row],[Stopnja DDV (%)]]</f>
        <v>0</v>
      </c>
      <c r="R45" s="219">
        <f>+Sklop2[[#This Row],[cena/enota brez DDV v EUR]]+Sklop2[[#This Row],[Davek (EUR)]]</f>
        <v>0</v>
      </c>
      <c r="S45" s="219">
        <f>+Sklop2[[#This Row],[cena/enota brez DDV v EUR]]*Sklop2[[#This Row],[Okvirna količina]]</f>
        <v>0</v>
      </c>
      <c r="T45" s="219">
        <f>+Sklop2[[#This Row],[Končna cena/enoto mere (EUR) z DDV]]*Sklop2[[#This Row],[Okvirna količina]]</f>
        <v>0</v>
      </c>
      <c r="U45" s="233"/>
    </row>
    <row r="46" spans="1:21" s="55" customFormat="1" ht="12">
      <c r="A46" s="79" t="s">
        <v>32</v>
      </c>
      <c r="B46" s="212" t="s">
        <v>294</v>
      </c>
      <c r="C46" s="225" t="s">
        <v>107</v>
      </c>
      <c r="D46" s="227" t="s">
        <v>0</v>
      </c>
      <c r="E46" s="213"/>
      <c r="F46" s="214">
        <v>50</v>
      </c>
      <c r="G46" s="215" t="s">
        <v>0</v>
      </c>
      <c r="H46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6" s="214" t="str">
        <f>IF(Sklop2[[#This Row],[ZAHTEVANA SHEMA KAKOVOSTI]]&lt;&gt;"",Sklop2[[#This Row],[Preračunana masa/volumen/kos na enoto kg]],"")</f>
        <v/>
      </c>
      <c r="J46" s="217"/>
      <c r="K46" s="229"/>
      <c r="L46" s="282"/>
      <c r="M46" s="283"/>
      <c r="N46" s="218"/>
      <c r="O46" s="218"/>
      <c r="P46" s="284"/>
      <c r="Q46" s="219">
        <f>+Sklop2[[#This Row],[cena/enota brez DDV v EUR]]*Sklop2[[#This Row],[Stopnja DDV (%)]]</f>
        <v>0</v>
      </c>
      <c r="R46" s="219">
        <f>+Sklop2[[#This Row],[cena/enota brez DDV v EUR]]+Sklop2[[#This Row],[Davek (EUR)]]</f>
        <v>0</v>
      </c>
      <c r="S46" s="219">
        <f>+Sklop2[[#This Row],[cena/enota brez DDV v EUR]]*Sklop2[[#This Row],[Okvirna količina]]</f>
        <v>0</v>
      </c>
      <c r="T46" s="219">
        <f>+Sklop2[[#This Row],[Končna cena/enoto mere (EUR) z DDV]]*Sklop2[[#This Row],[Okvirna količina]]</f>
        <v>0</v>
      </c>
      <c r="U46" s="233"/>
    </row>
    <row r="47" spans="1:21" s="55" customFormat="1" ht="12">
      <c r="A47" s="79" t="s">
        <v>33</v>
      </c>
      <c r="B47" s="212" t="s">
        <v>295</v>
      </c>
      <c r="C47" s="225" t="s">
        <v>107</v>
      </c>
      <c r="D47" s="227" t="s">
        <v>0</v>
      </c>
      <c r="E47" s="213"/>
      <c r="F47" s="214">
        <v>2</v>
      </c>
      <c r="G47" s="215" t="s">
        <v>0</v>
      </c>
      <c r="H47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47" s="214" t="str">
        <f>IF(Sklop2[[#This Row],[ZAHTEVANA SHEMA KAKOVOSTI]]&lt;&gt;"",Sklop2[[#This Row],[Preračunana masa/volumen/kos na enoto kg]],"")</f>
        <v/>
      </c>
      <c r="J47" s="217"/>
      <c r="K47" s="229"/>
      <c r="L47" s="282"/>
      <c r="M47" s="283"/>
      <c r="N47" s="218"/>
      <c r="O47" s="218"/>
      <c r="P47" s="284"/>
      <c r="Q47" s="219">
        <f>+Sklop2[[#This Row],[cena/enota brez DDV v EUR]]*Sklop2[[#This Row],[Stopnja DDV (%)]]</f>
        <v>0</v>
      </c>
      <c r="R47" s="219">
        <f>+Sklop2[[#This Row],[cena/enota brez DDV v EUR]]+Sklop2[[#This Row],[Davek (EUR)]]</f>
        <v>0</v>
      </c>
      <c r="S47" s="219">
        <f>+Sklop2[[#This Row],[cena/enota brez DDV v EUR]]*Sklop2[[#This Row],[Okvirna količina]]</f>
        <v>0</v>
      </c>
      <c r="T47" s="219">
        <f>+Sklop2[[#This Row],[Končna cena/enoto mere (EUR) z DDV]]*Sklop2[[#This Row],[Okvirna količina]]</f>
        <v>0</v>
      </c>
      <c r="U47" s="233"/>
    </row>
    <row r="48" spans="1:21" s="55" customFormat="1" ht="24">
      <c r="A48" s="79" t="s">
        <v>34</v>
      </c>
      <c r="B48" s="212" t="s">
        <v>296</v>
      </c>
      <c r="C48" s="225" t="s">
        <v>107</v>
      </c>
      <c r="D48" s="227" t="s">
        <v>0</v>
      </c>
      <c r="E48" s="213"/>
      <c r="F48" s="214">
        <v>70</v>
      </c>
      <c r="G48" s="215" t="s">
        <v>0</v>
      </c>
      <c r="H48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48" s="214" t="str">
        <f>IF(Sklop2[[#This Row],[ZAHTEVANA SHEMA KAKOVOSTI]]&lt;&gt;"",Sklop2[[#This Row],[Preračunana masa/volumen/kos na enoto kg]],"")</f>
        <v/>
      </c>
      <c r="J48" s="217"/>
      <c r="K48" s="229"/>
      <c r="L48" s="282"/>
      <c r="M48" s="283"/>
      <c r="N48" s="218"/>
      <c r="O48" s="218"/>
      <c r="P48" s="284"/>
      <c r="Q48" s="219">
        <f>+Sklop2[[#This Row],[cena/enota brez DDV v EUR]]*Sklop2[[#This Row],[Stopnja DDV (%)]]</f>
        <v>0</v>
      </c>
      <c r="R48" s="219">
        <f>+Sklop2[[#This Row],[cena/enota brez DDV v EUR]]+Sklop2[[#This Row],[Davek (EUR)]]</f>
        <v>0</v>
      </c>
      <c r="S48" s="219">
        <f>+Sklop2[[#This Row],[cena/enota brez DDV v EUR]]*Sklop2[[#This Row],[Okvirna količina]]</f>
        <v>0</v>
      </c>
      <c r="T48" s="219">
        <f>+Sklop2[[#This Row],[Končna cena/enoto mere (EUR) z DDV]]*Sklop2[[#This Row],[Okvirna količina]]</f>
        <v>0</v>
      </c>
      <c r="U48" s="233"/>
    </row>
    <row r="49" spans="1:21" s="55" customFormat="1" ht="12">
      <c r="A49" s="79" t="s">
        <v>35</v>
      </c>
      <c r="B49" s="212" t="s">
        <v>297</v>
      </c>
      <c r="C49" s="225" t="s">
        <v>107</v>
      </c>
      <c r="D49" s="227" t="s">
        <v>0</v>
      </c>
      <c r="E49" s="213"/>
      <c r="F49" s="214">
        <v>10</v>
      </c>
      <c r="G49" s="215" t="s">
        <v>0</v>
      </c>
      <c r="H49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9" s="214" t="str">
        <f>IF(Sklop2[[#This Row],[ZAHTEVANA SHEMA KAKOVOSTI]]&lt;&gt;"",Sklop2[[#This Row],[Preračunana masa/volumen/kos na enoto kg]],"")</f>
        <v/>
      </c>
      <c r="J49" s="217"/>
      <c r="K49" s="229"/>
      <c r="L49" s="282"/>
      <c r="M49" s="283"/>
      <c r="N49" s="218"/>
      <c r="O49" s="218"/>
      <c r="P49" s="284"/>
      <c r="Q49" s="219">
        <f>+Sklop2[[#This Row],[cena/enota brez DDV v EUR]]*Sklop2[[#This Row],[Stopnja DDV (%)]]</f>
        <v>0</v>
      </c>
      <c r="R49" s="219">
        <f>+Sklop2[[#This Row],[cena/enota brez DDV v EUR]]+Sklop2[[#This Row],[Davek (EUR)]]</f>
        <v>0</v>
      </c>
      <c r="S49" s="219">
        <f>+Sklop2[[#This Row],[cena/enota brez DDV v EUR]]*Sklop2[[#This Row],[Okvirna količina]]</f>
        <v>0</v>
      </c>
      <c r="T49" s="219">
        <f>+Sklop2[[#This Row],[Končna cena/enoto mere (EUR) z DDV]]*Sklop2[[#This Row],[Okvirna količina]]</f>
        <v>0</v>
      </c>
      <c r="U49" s="233"/>
    </row>
    <row r="50" spans="1:21" s="55" customFormat="1" ht="12">
      <c r="A50" s="79" t="s">
        <v>36</v>
      </c>
      <c r="B50" s="212" t="s">
        <v>315</v>
      </c>
      <c r="C50" s="225">
        <v>250</v>
      </c>
      <c r="D50" s="227" t="s">
        <v>106</v>
      </c>
      <c r="E50" s="213" t="s">
        <v>180</v>
      </c>
      <c r="F50" s="214">
        <v>360</v>
      </c>
      <c r="G50" s="215" t="s">
        <v>251</v>
      </c>
      <c r="H50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50" s="214">
        <f>IF(Sklop2[[#This Row],[ZAHTEVANA SHEMA KAKOVOSTI]]&lt;&gt;"",Sklop2[[#This Row],[Preračunana masa/volumen/kos na enoto kg]],"")</f>
        <v>90</v>
      </c>
      <c r="J50" s="217"/>
      <c r="K50" s="229"/>
      <c r="L50" s="282"/>
      <c r="M50" s="283"/>
      <c r="N50" s="218"/>
      <c r="O50" s="218"/>
      <c r="P50" s="284"/>
      <c r="Q50" s="219">
        <f>+Sklop2[[#This Row],[cena/enota brez DDV v EUR]]*Sklop2[[#This Row],[Stopnja DDV (%)]]</f>
        <v>0</v>
      </c>
      <c r="R50" s="219">
        <f>+Sklop2[[#This Row],[cena/enota brez DDV v EUR]]+Sklop2[[#This Row],[Davek (EUR)]]</f>
        <v>0</v>
      </c>
      <c r="S50" s="219">
        <f>+Sklop2[[#This Row],[cena/enota brez DDV v EUR]]*Sklop2[[#This Row],[Okvirna količina]]</f>
        <v>0</v>
      </c>
      <c r="T50" s="219">
        <f>+Sklop2[[#This Row],[Končna cena/enoto mere (EUR) z DDV]]*Sklop2[[#This Row],[Okvirna količina]]</f>
        <v>0</v>
      </c>
      <c r="U50" s="233"/>
    </row>
    <row r="51" spans="1:21" s="55" customFormat="1" ht="12">
      <c r="A51" s="79" t="s">
        <v>37</v>
      </c>
      <c r="B51" s="212" t="s">
        <v>298</v>
      </c>
      <c r="C51" s="225" t="s">
        <v>107</v>
      </c>
      <c r="D51" s="227" t="s">
        <v>0</v>
      </c>
      <c r="E51" s="213"/>
      <c r="F51" s="214">
        <v>10</v>
      </c>
      <c r="G51" s="215" t="s">
        <v>0</v>
      </c>
      <c r="H51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1" s="214" t="str">
        <f>IF(Sklop2[[#This Row],[ZAHTEVANA SHEMA KAKOVOSTI]]&lt;&gt;"",Sklop2[[#This Row],[Preračunana masa/volumen/kos na enoto kg]],"")</f>
        <v/>
      </c>
      <c r="J51" s="217"/>
      <c r="K51" s="229"/>
      <c r="L51" s="282"/>
      <c r="M51" s="283"/>
      <c r="N51" s="218"/>
      <c r="O51" s="218"/>
      <c r="P51" s="284"/>
      <c r="Q51" s="219">
        <f>+Sklop2[[#This Row],[cena/enota brez DDV v EUR]]*Sklop2[[#This Row],[Stopnja DDV (%)]]</f>
        <v>0</v>
      </c>
      <c r="R51" s="219">
        <f>+Sklop2[[#This Row],[cena/enota brez DDV v EUR]]+Sklop2[[#This Row],[Davek (EUR)]]</f>
        <v>0</v>
      </c>
      <c r="S51" s="219">
        <f>+Sklop2[[#This Row],[cena/enota brez DDV v EUR]]*Sklop2[[#This Row],[Okvirna količina]]</f>
        <v>0</v>
      </c>
      <c r="T51" s="219">
        <f>+Sklop2[[#This Row],[Končna cena/enoto mere (EUR) z DDV]]*Sklop2[[#This Row],[Okvirna količina]]</f>
        <v>0</v>
      </c>
      <c r="U51" s="233"/>
    </row>
    <row r="52" spans="1:21" s="55" customFormat="1" ht="12">
      <c r="A52" s="79" t="s">
        <v>38</v>
      </c>
      <c r="B52" s="212" t="s">
        <v>316</v>
      </c>
      <c r="C52" s="225">
        <v>0.2</v>
      </c>
      <c r="D52" s="227" t="s">
        <v>74</v>
      </c>
      <c r="E52" s="213" t="s">
        <v>180</v>
      </c>
      <c r="F52" s="214">
        <v>300</v>
      </c>
      <c r="G52" s="215" t="s">
        <v>251</v>
      </c>
      <c r="H52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52" s="214">
        <f>IF(Sklop2[[#This Row],[ZAHTEVANA SHEMA KAKOVOSTI]]&lt;&gt;"",Sklop2[[#This Row],[Preračunana masa/volumen/kos na enoto kg]],"")</f>
        <v>60</v>
      </c>
      <c r="J52" s="217"/>
      <c r="K52" s="229"/>
      <c r="L52" s="282"/>
      <c r="M52" s="283"/>
      <c r="N52" s="218"/>
      <c r="O52" s="218"/>
      <c r="P52" s="284"/>
      <c r="Q52" s="219">
        <f>+Sklop2[[#This Row],[cena/enota brez DDV v EUR]]*Sklop2[[#This Row],[Stopnja DDV (%)]]</f>
        <v>0</v>
      </c>
      <c r="R52" s="219">
        <f>+Sklop2[[#This Row],[cena/enota brez DDV v EUR]]+Sklop2[[#This Row],[Davek (EUR)]]</f>
        <v>0</v>
      </c>
      <c r="S52" s="219">
        <f>+Sklop2[[#This Row],[cena/enota brez DDV v EUR]]*Sklop2[[#This Row],[Okvirna količina]]</f>
        <v>0</v>
      </c>
      <c r="T52" s="219">
        <f>+Sklop2[[#This Row],[Končna cena/enoto mere (EUR) z DDV]]*Sklop2[[#This Row],[Okvirna količina]]</f>
        <v>0</v>
      </c>
      <c r="U52" s="233"/>
    </row>
    <row r="53" spans="1:21" s="55" customFormat="1" ht="12">
      <c r="A53" s="79" t="s">
        <v>39</v>
      </c>
      <c r="B53" s="212" t="s">
        <v>317</v>
      </c>
      <c r="C53" s="77">
        <v>150</v>
      </c>
      <c r="D53" s="77" t="s">
        <v>106</v>
      </c>
      <c r="E53" s="213" t="s">
        <v>180</v>
      </c>
      <c r="F53" s="214">
        <v>20</v>
      </c>
      <c r="G53" s="240" t="s">
        <v>251</v>
      </c>
      <c r="H53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53" s="205">
        <f>IF(Sklop2[[#This Row],[ZAHTEVANA SHEMA KAKOVOSTI]]&lt;&gt;"",Sklop2[[#This Row],[Preračunana masa/volumen/kos na enoto kg]],"")</f>
        <v>3</v>
      </c>
      <c r="J53" s="206"/>
      <c r="K53" s="207"/>
      <c r="L53" s="208"/>
      <c r="M53" s="260"/>
      <c r="N53" s="209"/>
      <c r="O53" s="260"/>
      <c r="P53" s="210"/>
      <c r="Q53" s="211">
        <f>+Sklop2[[#This Row],[cena/enota brez DDV v EUR]]*Sklop2[[#This Row],[Stopnja DDV (%)]]</f>
        <v>0</v>
      </c>
      <c r="R53" s="211">
        <f>+Sklop2[[#This Row],[cena/enota brez DDV v EUR]]+Sklop2[[#This Row],[Davek (EUR)]]</f>
        <v>0</v>
      </c>
      <c r="S53" s="211">
        <f>+Sklop2[[#This Row],[cena/enota brez DDV v EUR]]*Sklop2[[#This Row],[Okvirna količina]]</f>
        <v>0</v>
      </c>
      <c r="T53" s="211">
        <f>+Sklop2[[#This Row],[Končna cena/enoto mere (EUR) z DDV]]*Sklop2[[#This Row],[Okvirna količina]]</f>
        <v>0</v>
      </c>
      <c r="U53" s="147"/>
    </row>
    <row r="54" spans="1:21" s="55" customFormat="1" ht="12">
      <c r="A54" s="79" t="s">
        <v>40</v>
      </c>
      <c r="B54" s="212" t="s">
        <v>299</v>
      </c>
      <c r="C54" s="225" t="s">
        <v>107</v>
      </c>
      <c r="D54" s="227" t="s">
        <v>0</v>
      </c>
      <c r="E54" s="213" t="s">
        <v>180</v>
      </c>
      <c r="F54" s="214">
        <v>460</v>
      </c>
      <c r="G54" s="240" t="s">
        <v>0</v>
      </c>
      <c r="H54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460</v>
      </c>
      <c r="I54" s="205">
        <f>IF(Sklop2[[#This Row],[ZAHTEVANA SHEMA KAKOVOSTI]]&lt;&gt;"",Sklop2[[#This Row],[Preračunana masa/volumen/kos na enoto kg]],"")</f>
        <v>460</v>
      </c>
      <c r="J54" s="206"/>
      <c r="K54" s="207"/>
      <c r="L54" s="208"/>
      <c r="M54" s="260"/>
      <c r="N54" s="209"/>
      <c r="O54" s="260"/>
      <c r="P54" s="210"/>
      <c r="Q54" s="211">
        <f>+Sklop2[[#This Row],[cena/enota brez DDV v EUR]]*Sklop2[[#This Row],[Stopnja DDV (%)]]</f>
        <v>0</v>
      </c>
      <c r="R54" s="211">
        <f>+Sklop2[[#This Row],[cena/enota brez DDV v EUR]]+Sklop2[[#This Row],[Davek (EUR)]]</f>
        <v>0</v>
      </c>
      <c r="S54" s="211">
        <f>+Sklop2[[#This Row],[cena/enota brez DDV v EUR]]*Sklop2[[#This Row],[Okvirna količina]]</f>
        <v>0</v>
      </c>
      <c r="T54" s="211">
        <f>+Sklop2[[#This Row],[Končna cena/enoto mere (EUR) z DDV]]*Sklop2[[#This Row],[Okvirna količina]]</f>
        <v>0</v>
      </c>
      <c r="U54" s="147"/>
    </row>
    <row r="55" spans="1:21" s="55" customFormat="1" ht="15.75" customHeight="1">
      <c r="A55" s="79" t="s">
        <v>41</v>
      </c>
      <c r="B55" s="212" t="s">
        <v>300</v>
      </c>
      <c r="C55" s="77">
        <v>20</v>
      </c>
      <c r="D55" s="77" t="s">
        <v>106</v>
      </c>
      <c r="E55" s="213"/>
      <c r="F55" s="214">
        <v>50</v>
      </c>
      <c r="G55" s="240" t="s">
        <v>251</v>
      </c>
      <c r="H55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55" s="205" t="str">
        <f>IF(Sklop2[[#This Row],[ZAHTEVANA SHEMA KAKOVOSTI]]&lt;&gt;"",Sklop2[[#This Row],[Preračunana masa/volumen/kos na enoto kg]],"")</f>
        <v/>
      </c>
      <c r="J55" s="206"/>
      <c r="K55" s="207"/>
      <c r="L55" s="208"/>
      <c r="M55" s="260"/>
      <c r="N55" s="209"/>
      <c r="O55" s="260"/>
      <c r="P55" s="210"/>
      <c r="Q55" s="211">
        <f>+Sklop2[[#This Row],[cena/enota brez DDV v EUR]]*Sklop2[[#This Row],[Stopnja DDV (%)]]</f>
        <v>0</v>
      </c>
      <c r="R55" s="211">
        <f>+Sklop2[[#This Row],[cena/enota brez DDV v EUR]]+Sklop2[[#This Row],[Davek (EUR)]]</f>
        <v>0</v>
      </c>
      <c r="S55" s="211">
        <f>+Sklop2[[#This Row],[cena/enota brez DDV v EUR]]*Sklop2[[#This Row],[Okvirna količina]]</f>
        <v>0</v>
      </c>
      <c r="T55" s="211">
        <f>+Sklop2[[#This Row],[Končna cena/enoto mere (EUR) z DDV]]*Sklop2[[#This Row],[Okvirna količina]]</f>
        <v>0</v>
      </c>
      <c r="U55" s="147"/>
    </row>
    <row r="56" spans="1:21" s="55" customFormat="1" ht="12">
      <c r="A56" s="79" t="s">
        <v>42</v>
      </c>
      <c r="B56" s="212" t="s">
        <v>300</v>
      </c>
      <c r="C56" s="225" t="s">
        <v>107</v>
      </c>
      <c r="D56" s="227" t="s">
        <v>0</v>
      </c>
      <c r="E56" s="213" t="s">
        <v>180</v>
      </c>
      <c r="F56" s="214">
        <v>400</v>
      </c>
      <c r="G56" s="240" t="s">
        <v>0</v>
      </c>
      <c r="H56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56" s="205">
        <f>IF(Sklop2[[#This Row],[ZAHTEVANA SHEMA KAKOVOSTI]]&lt;&gt;"",Sklop2[[#This Row],[Preračunana masa/volumen/kos na enoto kg]],"")</f>
        <v>400</v>
      </c>
      <c r="J56" s="206"/>
      <c r="K56" s="207"/>
      <c r="L56" s="208"/>
      <c r="M56" s="260"/>
      <c r="N56" s="209"/>
      <c r="O56" s="260"/>
      <c r="P56" s="210"/>
      <c r="Q56" s="211">
        <f>+Sklop2[[#This Row],[cena/enota brez DDV v EUR]]*Sklop2[[#This Row],[Stopnja DDV (%)]]</f>
        <v>0</v>
      </c>
      <c r="R56" s="211">
        <f>+Sklop2[[#This Row],[cena/enota brez DDV v EUR]]+Sklop2[[#This Row],[Davek (EUR)]]</f>
        <v>0</v>
      </c>
      <c r="S56" s="211">
        <f>+Sklop2[[#This Row],[cena/enota brez DDV v EUR]]*Sklop2[[#This Row],[Okvirna količina]]</f>
        <v>0</v>
      </c>
      <c r="T56" s="211">
        <f>+Sklop2[[#This Row],[Končna cena/enoto mere (EUR) z DDV]]*Sklop2[[#This Row],[Okvirna količina]]</f>
        <v>0</v>
      </c>
      <c r="U56" s="147"/>
    </row>
    <row r="57" spans="1:21" s="55" customFormat="1" ht="12">
      <c r="A57" s="79" t="s">
        <v>43</v>
      </c>
      <c r="B57" s="212" t="s">
        <v>318</v>
      </c>
      <c r="C57" s="77">
        <v>70</v>
      </c>
      <c r="D57" s="77" t="s">
        <v>184</v>
      </c>
      <c r="E57" s="213"/>
      <c r="F57" s="214">
        <v>500</v>
      </c>
      <c r="G57" s="240" t="s">
        <v>251</v>
      </c>
      <c r="H57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57" s="205" t="str">
        <f>IF(Sklop2[[#This Row],[ZAHTEVANA SHEMA KAKOVOSTI]]&lt;&gt;"",Sklop2[[#This Row],[Preračunana masa/volumen/kos na enoto kg]],"")</f>
        <v/>
      </c>
      <c r="J57" s="206"/>
      <c r="K57" s="207"/>
      <c r="L57" s="208"/>
      <c r="M57" s="260"/>
      <c r="N57" s="209"/>
      <c r="O57" s="260"/>
      <c r="P57" s="210"/>
      <c r="Q57" s="211">
        <f>+Sklop2[[#This Row],[cena/enota brez DDV v EUR]]*Sklop2[[#This Row],[Stopnja DDV (%)]]</f>
        <v>0</v>
      </c>
      <c r="R57" s="211">
        <f>+Sklop2[[#This Row],[cena/enota brez DDV v EUR]]+Sklop2[[#This Row],[Davek (EUR)]]</f>
        <v>0</v>
      </c>
      <c r="S57" s="211">
        <f>+Sklop2[[#This Row],[cena/enota brez DDV v EUR]]*Sklop2[[#This Row],[Okvirna količina]]</f>
        <v>0</v>
      </c>
      <c r="T57" s="211">
        <f>+Sklop2[[#This Row],[Končna cena/enoto mere (EUR) z DDV]]*Sklop2[[#This Row],[Okvirna količina]]</f>
        <v>0</v>
      </c>
      <c r="U57" s="147"/>
    </row>
    <row r="58" spans="1:21" s="55" customFormat="1" ht="15.75" customHeight="1">
      <c r="A58" s="79" t="s">
        <v>48</v>
      </c>
      <c r="B58" s="212" t="s">
        <v>319</v>
      </c>
      <c r="C58" s="77">
        <v>120</v>
      </c>
      <c r="D58" s="77" t="s">
        <v>106</v>
      </c>
      <c r="E58" s="213"/>
      <c r="F58" s="214">
        <v>1200</v>
      </c>
      <c r="G58" s="240" t="s">
        <v>251</v>
      </c>
      <c r="H58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144</v>
      </c>
      <c r="I58" s="205" t="str">
        <f>IF(Sklop2[[#This Row],[ZAHTEVANA SHEMA KAKOVOSTI]]&lt;&gt;"",Sklop2[[#This Row],[Preračunana masa/volumen/kos na enoto kg]],"")</f>
        <v/>
      </c>
      <c r="J58" s="206"/>
      <c r="K58" s="207"/>
      <c r="L58" s="208"/>
      <c r="M58" s="260"/>
      <c r="N58" s="209"/>
      <c r="O58" s="260"/>
      <c r="P58" s="210"/>
      <c r="Q58" s="211">
        <f>+Sklop2[[#This Row],[cena/enota brez DDV v EUR]]*Sklop2[[#This Row],[Stopnja DDV (%)]]</f>
        <v>0</v>
      </c>
      <c r="R58" s="211">
        <f>+Sklop2[[#This Row],[cena/enota brez DDV v EUR]]+Sklop2[[#This Row],[Davek (EUR)]]</f>
        <v>0</v>
      </c>
      <c r="S58" s="211">
        <f>+Sklop2[[#This Row],[cena/enota brez DDV v EUR]]*Sklop2[[#This Row],[Okvirna količina]]</f>
        <v>0</v>
      </c>
      <c r="T58" s="211">
        <f>+Sklop2[[#This Row],[Končna cena/enoto mere (EUR) z DDV]]*Sklop2[[#This Row],[Okvirna količina]]</f>
        <v>0</v>
      </c>
      <c r="U58" s="147"/>
    </row>
    <row r="59" spans="1:21" s="55" customFormat="1" ht="12">
      <c r="A59" s="79" t="s">
        <v>44</v>
      </c>
      <c r="B59" s="212" t="s">
        <v>320</v>
      </c>
      <c r="C59" s="77">
        <v>125</v>
      </c>
      <c r="D59" s="77" t="s">
        <v>184</v>
      </c>
      <c r="E59" s="213"/>
      <c r="F59" s="214">
        <v>500</v>
      </c>
      <c r="G59" s="240" t="s">
        <v>251</v>
      </c>
      <c r="H59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62.5</v>
      </c>
      <c r="I59" s="205" t="str">
        <f>IF(Sklop2[[#This Row],[ZAHTEVANA SHEMA KAKOVOSTI]]&lt;&gt;"",Sklop2[[#This Row],[Preračunana masa/volumen/kos na enoto kg]],"")</f>
        <v/>
      </c>
      <c r="J59" s="206"/>
      <c r="K59" s="207"/>
      <c r="L59" s="208"/>
      <c r="M59" s="260"/>
      <c r="N59" s="209"/>
      <c r="O59" s="260"/>
      <c r="P59" s="210"/>
      <c r="Q59" s="211">
        <f>+Sklop2[[#This Row],[cena/enota brez DDV v EUR]]*Sklop2[[#This Row],[Stopnja DDV (%)]]</f>
        <v>0</v>
      </c>
      <c r="R59" s="211">
        <f>+Sklop2[[#This Row],[cena/enota brez DDV v EUR]]+Sklop2[[#This Row],[Davek (EUR)]]</f>
        <v>0</v>
      </c>
      <c r="S59" s="211">
        <f>+Sklop2[[#This Row],[cena/enota brez DDV v EUR]]*Sklop2[[#This Row],[Okvirna količina]]</f>
        <v>0</v>
      </c>
      <c r="T59" s="211">
        <f>+Sklop2[[#This Row],[Končna cena/enoto mere (EUR) z DDV]]*Sklop2[[#This Row],[Okvirna količina]]</f>
        <v>0</v>
      </c>
      <c r="U59" s="147"/>
    </row>
    <row r="60" spans="1:21" s="55" customFormat="1" ht="24">
      <c r="A60" s="79" t="s">
        <v>45</v>
      </c>
      <c r="B60" s="212" t="s">
        <v>301</v>
      </c>
      <c r="C60" s="225">
        <v>1</v>
      </c>
      <c r="D60" s="227" t="s">
        <v>74</v>
      </c>
      <c r="E60" s="213"/>
      <c r="F60" s="214">
        <v>20</v>
      </c>
      <c r="G60" s="240" t="s">
        <v>74</v>
      </c>
      <c r="H60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60" s="205" t="str">
        <f>IF(Sklop2[[#This Row],[ZAHTEVANA SHEMA KAKOVOSTI]]&lt;&gt;"",Sklop2[[#This Row],[Preračunana masa/volumen/kos na enoto kg]],"")</f>
        <v/>
      </c>
      <c r="J60" s="206"/>
      <c r="K60" s="207"/>
      <c r="L60" s="208"/>
      <c r="M60" s="260"/>
      <c r="N60" s="209"/>
      <c r="O60" s="260"/>
      <c r="P60" s="210"/>
      <c r="Q60" s="211">
        <f>+Sklop2[[#This Row],[cena/enota brez DDV v EUR]]*Sklop2[[#This Row],[Stopnja DDV (%)]]</f>
        <v>0</v>
      </c>
      <c r="R60" s="211">
        <f>+Sklop2[[#This Row],[cena/enota brez DDV v EUR]]+Sklop2[[#This Row],[Davek (EUR)]]</f>
        <v>0</v>
      </c>
      <c r="S60" s="211">
        <f>+Sklop2[[#This Row],[cena/enota brez DDV v EUR]]*Sklop2[[#This Row],[Okvirna količina]]</f>
        <v>0</v>
      </c>
      <c r="T60" s="211">
        <f>+Sklop2[[#This Row],[Končna cena/enoto mere (EUR) z DDV]]*Sklop2[[#This Row],[Okvirna količina]]</f>
        <v>0</v>
      </c>
      <c r="U60" s="147"/>
    </row>
    <row r="61" spans="1:21" ht="27" customHeight="1">
      <c r="A61" s="79" t="s">
        <v>49</v>
      </c>
      <c r="B61" s="368" t="s">
        <v>798</v>
      </c>
      <c r="C61" s="302">
        <v>1</v>
      </c>
      <c r="D61" s="303" t="s">
        <v>74</v>
      </c>
      <c r="E61" s="304" t="s">
        <v>180</v>
      </c>
      <c r="F61" s="358">
        <v>150</v>
      </c>
      <c r="G61" s="306" t="s">
        <v>74</v>
      </c>
      <c r="H61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61" s="305">
        <f>IF(Sklop2[[#This Row],[ZAHTEVANA SHEMA KAKOVOSTI]]&lt;&gt;"",Sklop2[[#This Row],[Preračunana masa/volumen/kos na enoto kg]],"")</f>
        <v>150</v>
      </c>
      <c r="J61" s="308"/>
      <c r="K61" s="309"/>
      <c r="L61" s="310"/>
      <c r="M61" s="311"/>
      <c r="N61" s="312"/>
      <c r="O61" s="312"/>
      <c r="P61" s="313"/>
      <c r="Q61" s="314">
        <f>+Sklop2[[#This Row],[cena/enota brez DDV v EUR]]*Sklop2[[#This Row],[Stopnja DDV (%)]]</f>
        <v>0</v>
      </c>
      <c r="R61" s="314">
        <f>+Sklop2[[#This Row],[cena/enota brez DDV v EUR]]+Sklop2[[#This Row],[Davek (EUR)]]</f>
        <v>0</v>
      </c>
      <c r="S61" s="314">
        <f>+Sklop2[[#This Row],[cena/enota brez DDV v EUR]]*Sklop2[[#This Row],[Okvirna količina]]</f>
        <v>0</v>
      </c>
      <c r="T61" s="314">
        <f>+Sklop2[[#This Row],[Končna cena/enoto mere (EUR) z DDV]]*Sklop2[[#This Row],[Okvirna količina]]</f>
        <v>0</v>
      </c>
      <c r="U61" s="315"/>
    </row>
    <row r="62" spans="1:21">
      <c r="A62" s="79" t="s">
        <v>50</v>
      </c>
      <c r="B62" s="368" t="s">
        <v>799</v>
      </c>
      <c r="C62" s="302" t="s">
        <v>823</v>
      </c>
      <c r="D62" s="303" t="s">
        <v>0</v>
      </c>
      <c r="E62" s="304"/>
      <c r="F62" s="358">
        <v>250</v>
      </c>
      <c r="G62" s="306" t="s">
        <v>0</v>
      </c>
      <c r="H62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62" s="305" t="str">
        <f>IF(Sklop2[[#This Row],[ZAHTEVANA SHEMA KAKOVOSTI]]&lt;&gt;"",Sklop2[[#This Row],[Preračunana masa/volumen/kos na enoto kg]],"")</f>
        <v/>
      </c>
      <c r="J62" s="308"/>
      <c r="K62" s="309"/>
      <c r="L62" s="310"/>
      <c r="M62" s="311"/>
      <c r="N62" s="312"/>
      <c r="O62" s="312"/>
      <c r="P62" s="313"/>
      <c r="Q62" s="314">
        <f>+Sklop2[[#This Row],[cena/enota brez DDV v EUR]]*Sklop2[[#This Row],[Stopnja DDV (%)]]</f>
        <v>0</v>
      </c>
      <c r="R62" s="314">
        <f>+Sklop2[[#This Row],[cena/enota brez DDV v EUR]]+Sklop2[[#This Row],[Davek (EUR)]]</f>
        <v>0</v>
      </c>
      <c r="S62" s="314">
        <f>+Sklop2[[#This Row],[cena/enota brez DDV v EUR]]*Sklop2[[#This Row],[Okvirna količina]]</f>
        <v>0</v>
      </c>
      <c r="T62" s="314">
        <f>+Sklop2[[#This Row],[Končna cena/enoto mere (EUR) z DDV]]*Sklop2[[#This Row],[Okvirna količina]]</f>
        <v>0</v>
      </c>
      <c r="U62" s="315"/>
    </row>
    <row r="63" spans="1:21">
      <c r="A63" s="79" t="s">
        <v>46</v>
      </c>
      <c r="B63" s="368" t="s">
        <v>800</v>
      </c>
      <c r="C63" s="302">
        <v>150</v>
      </c>
      <c r="D63" s="303" t="s">
        <v>106</v>
      </c>
      <c r="E63" s="304" t="s">
        <v>180</v>
      </c>
      <c r="F63" s="358">
        <v>500</v>
      </c>
      <c r="G63" s="306" t="s">
        <v>251</v>
      </c>
      <c r="H63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63" s="305">
        <f>IF(Sklop2[[#This Row],[ZAHTEVANA SHEMA KAKOVOSTI]]&lt;&gt;"",Sklop2[[#This Row],[Preračunana masa/volumen/kos na enoto kg]],"")</f>
        <v>75</v>
      </c>
      <c r="J63" s="308"/>
      <c r="K63" s="309"/>
      <c r="L63" s="310"/>
      <c r="M63" s="311"/>
      <c r="N63" s="312"/>
      <c r="O63" s="312"/>
      <c r="P63" s="313"/>
      <c r="Q63" s="314">
        <f>+Sklop2[[#This Row],[cena/enota brez DDV v EUR]]*Sklop2[[#This Row],[Stopnja DDV (%)]]</f>
        <v>0</v>
      </c>
      <c r="R63" s="314">
        <f>+Sklop2[[#This Row],[cena/enota brez DDV v EUR]]+Sklop2[[#This Row],[Davek (EUR)]]</f>
        <v>0</v>
      </c>
      <c r="S63" s="314">
        <f>+Sklop2[[#This Row],[cena/enota brez DDV v EUR]]*Sklop2[[#This Row],[Okvirna količina]]</f>
        <v>0</v>
      </c>
      <c r="T63" s="314">
        <f>+Sklop2[[#This Row],[Končna cena/enoto mere (EUR) z DDV]]*Sklop2[[#This Row],[Okvirna količina]]</f>
        <v>0</v>
      </c>
      <c r="U63" s="315"/>
    </row>
    <row r="64" spans="1:21">
      <c r="A64" s="79" t="s">
        <v>51</v>
      </c>
      <c r="B64" s="368" t="s">
        <v>824</v>
      </c>
      <c r="C64" s="302" t="s">
        <v>825</v>
      </c>
      <c r="D64" s="303" t="s">
        <v>106</v>
      </c>
      <c r="E64" s="304"/>
      <c r="F64" s="358">
        <v>60</v>
      </c>
      <c r="G64" s="306" t="s">
        <v>0</v>
      </c>
      <c r="H64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64" s="305" t="str">
        <f>IF(Sklop2[[#This Row],[ZAHTEVANA SHEMA KAKOVOSTI]]&lt;&gt;"",Sklop2[[#This Row],[Preračunana masa/volumen/kos na enoto kg]],"")</f>
        <v/>
      </c>
      <c r="J64" s="308"/>
      <c r="K64" s="309"/>
      <c r="L64" s="310"/>
      <c r="M64" s="311"/>
      <c r="N64" s="312"/>
      <c r="O64" s="312"/>
      <c r="P64" s="313"/>
      <c r="Q64" s="314">
        <f>+Sklop2[[#This Row],[cena/enota brez DDV v EUR]]*Sklop2[[#This Row],[Stopnja DDV (%)]]</f>
        <v>0</v>
      </c>
      <c r="R64" s="314">
        <f>+Sklop2[[#This Row],[cena/enota brez DDV v EUR]]+Sklop2[[#This Row],[Davek (EUR)]]</f>
        <v>0</v>
      </c>
      <c r="S64" s="314">
        <f>+Sklop2[[#This Row],[cena/enota brez DDV v EUR]]*Sklop2[[#This Row],[Okvirna količina]]</f>
        <v>0</v>
      </c>
      <c r="T64" s="314">
        <f>+Sklop2[[#This Row],[Končna cena/enoto mere (EUR) z DDV]]*Sklop2[[#This Row],[Okvirna količina]]</f>
        <v>0</v>
      </c>
      <c r="U64" s="315"/>
    </row>
    <row r="65" spans="1:21">
      <c r="A65" s="79" t="s">
        <v>47</v>
      </c>
      <c r="B65" s="368" t="s">
        <v>826</v>
      </c>
      <c r="C65" s="302">
        <v>1</v>
      </c>
      <c r="D65" s="303" t="s">
        <v>74</v>
      </c>
      <c r="E65" s="304"/>
      <c r="F65" s="358">
        <v>30</v>
      </c>
      <c r="G65" s="306" t="s">
        <v>74</v>
      </c>
      <c r="H65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65" s="305" t="str">
        <f>IF(Sklop2[[#This Row],[ZAHTEVANA SHEMA KAKOVOSTI]]&lt;&gt;"",Sklop2[[#This Row],[Preračunana masa/volumen/kos na enoto kg]],"")</f>
        <v/>
      </c>
      <c r="J65" s="308"/>
      <c r="K65" s="309"/>
      <c r="L65" s="310"/>
      <c r="M65" s="311"/>
      <c r="N65" s="312"/>
      <c r="O65" s="312"/>
      <c r="P65" s="313"/>
      <c r="Q65" s="314">
        <f>+Sklop2[[#This Row],[cena/enota brez DDV v EUR]]*Sklop2[[#This Row],[Stopnja DDV (%)]]</f>
        <v>0</v>
      </c>
      <c r="R65" s="314">
        <f>+Sklop2[[#This Row],[cena/enota brez DDV v EUR]]+Sklop2[[#This Row],[Davek (EUR)]]</f>
        <v>0</v>
      </c>
      <c r="S65" s="314">
        <f>+Sklop2[[#This Row],[cena/enota brez DDV v EUR]]*Sklop2[[#This Row],[Okvirna količina]]</f>
        <v>0</v>
      </c>
      <c r="T65" s="314">
        <f>+Sklop2[[#This Row],[Končna cena/enoto mere (EUR) z DDV]]*Sklop2[[#This Row],[Okvirna količina]]</f>
        <v>0</v>
      </c>
      <c r="U65" s="315"/>
    </row>
    <row r="66" spans="1:21">
      <c r="A66" s="79" t="s">
        <v>52</v>
      </c>
      <c r="B66" s="368" t="s">
        <v>827</v>
      </c>
      <c r="C66" s="302" t="s">
        <v>828</v>
      </c>
      <c r="D66" s="303" t="s">
        <v>106</v>
      </c>
      <c r="E66" s="304"/>
      <c r="F66" s="358">
        <v>30</v>
      </c>
      <c r="G66" s="306" t="s">
        <v>0</v>
      </c>
      <c r="H66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66" s="305" t="str">
        <f>IF(Sklop2[[#This Row],[ZAHTEVANA SHEMA KAKOVOSTI]]&lt;&gt;"",Sklop2[[#This Row],[Preračunana masa/volumen/kos na enoto kg]],"")</f>
        <v/>
      </c>
      <c r="J66" s="308"/>
      <c r="K66" s="309"/>
      <c r="L66" s="310"/>
      <c r="M66" s="311"/>
      <c r="N66" s="312"/>
      <c r="O66" s="312"/>
      <c r="P66" s="313"/>
      <c r="Q66" s="314">
        <f>+Sklop2[[#This Row],[cena/enota brez DDV v EUR]]*Sklop2[[#This Row],[Stopnja DDV (%)]]</f>
        <v>0</v>
      </c>
      <c r="R66" s="314">
        <f>+Sklop2[[#This Row],[cena/enota brez DDV v EUR]]+Sklop2[[#This Row],[Davek (EUR)]]</f>
        <v>0</v>
      </c>
      <c r="S66" s="314">
        <f>+Sklop2[[#This Row],[cena/enota brez DDV v EUR]]*Sklop2[[#This Row],[Okvirna količina]]</f>
        <v>0</v>
      </c>
      <c r="T66" s="314">
        <f>+Sklop2[[#This Row],[Končna cena/enoto mere (EUR) z DDV]]*Sklop2[[#This Row],[Okvirna količina]]</f>
        <v>0</v>
      </c>
      <c r="U66" s="315"/>
    </row>
    <row r="67" spans="1:21">
      <c r="A67" s="79" t="s">
        <v>53</v>
      </c>
      <c r="B67" s="368" t="s">
        <v>829</v>
      </c>
      <c r="C67" s="302" t="s">
        <v>825</v>
      </c>
      <c r="D67" s="303" t="s">
        <v>106</v>
      </c>
      <c r="E67" s="304" t="s">
        <v>180</v>
      </c>
      <c r="F67" s="358">
        <v>10</v>
      </c>
      <c r="G67" s="306" t="s">
        <v>0</v>
      </c>
      <c r="H67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7" s="305">
        <f>IF(Sklop2[[#This Row],[ZAHTEVANA SHEMA KAKOVOSTI]]&lt;&gt;"",Sklop2[[#This Row],[Preračunana masa/volumen/kos na enoto kg]],"")</f>
        <v>10</v>
      </c>
      <c r="J67" s="308"/>
      <c r="K67" s="309"/>
      <c r="L67" s="310"/>
      <c r="M67" s="311"/>
      <c r="N67" s="312"/>
      <c r="O67" s="312"/>
      <c r="P67" s="313"/>
      <c r="Q67" s="314">
        <f>+Sklop2[[#This Row],[cena/enota brez DDV v EUR]]*Sklop2[[#This Row],[Stopnja DDV (%)]]</f>
        <v>0</v>
      </c>
      <c r="R67" s="314">
        <f>+Sklop2[[#This Row],[cena/enota brez DDV v EUR]]+Sklop2[[#This Row],[Davek (EUR)]]</f>
        <v>0</v>
      </c>
      <c r="S67" s="314">
        <f>+Sklop2[[#This Row],[cena/enota brez DDV v EUR]]*Sklop2[[#This Row],[Okvirna količina]]</f>
        <v>0</v>
      </c>
      <c r="T67" s="314">
        <f>+Sklop2[[#This Row],[Končna cena/enoto mere (EUR) z DDV]]*Sklop2[[#This Row],[Okvirna količina]]</f>
        <v>0</v>
      </c>
      <c r="U67" s="315"/>
    </row>
    <row r="68" spans="1:21">
      <c r="A68" s="340" t="s">
        <v>128</v>
      </c>
      <c r="B68" s="341"/>
      <c r="C68" s="342"/>
      <c r="D68" s="342"/>
      <c r="E68" s="343"/>
      <c r="F68" s="344"/>
      <c r="G68" s="345"/>
      <c r="H68" s="346">
        <f>SUBTOTAL(109,Sklop2[Preračunana masa/volumen/kos na enoto kg])</f>
        <v>11662.399999999998</v>
      </c>
      <c r="I68" s="346">
        <f>SUBTOTAL(109,Sklop2[Živila iz shem kakovosti (kg)])</f>
        <v>10265.899999999998</v>
      </c>
      <c r="J68" s="344"/>
      <c r="K68" s="347"/>
      <c r="L68" s="347"/>
      <c r="M68" s="348"/>
      <c r="N68" s="349"/>
      <c r="O68" s="349"/>
      <c r="P68" s="349"/>
      <c r="Q68" s="350"/>
      <c r="R68" s="344"/>
      <c r="S68" s="350">
        <f>SUBTOTAL(109,Sklop2[Vrednost za okvirno količino (EUR) brez DDV])</f>
        <v>0</v>
      </c>
      <c r="T68" s="350">
        <f>SUBTOTAL(109,Sklop2[Vrednost za okvirno količino (EUR) z DDV])</f>
        <v>0</v>
      </c>
      <c r="U68" s="351">
        <f>SUBTOTAL(103,Sklop2[Shema kakovosti
(nacionalne, evropske)
])</f>
        <v>0</v>
      </c>
    </row>
    <row r="69" spans="1:21" ht="12.75" customHeight="1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1" s="108" customFormat="1">
      <c r="A70" s="48" t="s">
        <v>124</v>
      </c>
      <c r="B70" s="16"/>
      <c r="C70" s="28"/>
      <c r="D70" s="28"/>
      <c r="E70" s="100"/>
      <c r="F70" s="101"/>
      <c r="G70" s="101"/>
      <c r="H70" s="18"/>
      <c r="I70" s="18"/>
      <c r="J70" s="18"/>
      <c r="K70" s="18"/>
      <c r="L70" s="11"/>
      <c r="M70" s="11"/>
      <c r="N70" s="11"/>
      <c r="O70" s="11"/>
      <c r="P70" s="11"/>
      <c r="Q70" s="48"/>
      <c r="R70" s="48"/>
      <c r="S70" s="48"/>
      <c r="T70" s="48"/>
      <c r="U70" s="68"/>
    </row>
    <row r="71" spans="1:21" s="108" customFormat="1">
      <c r="A71" s="11" t="s">
        <v>126</v>
      </c>
      <c r="B71" s="16"/>
      <c r="C71" s="28"/>
      <c r="D71" s="28"/>
      <c r="E71" s="100"/>
      <c r="F71" s="101"/>
      <c r="G71" s="101"/>
      <c r="H71" s="18"/>
      <c r="I71" s="18"/>
      <c r="J71" s="18"/>
      <c r="K71" s="18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>
      <c r="A72" s="95" t="s">
        <v>170</v>
      </c>
      <c r="F72" s="68"/>
      <c r="G72" s="68"/>
      <c r="H72" s="29"/>
      <c r="I72" s="29"/>
      <c r="J72" s="29"/>
      <c r="K72" s="29"/>
      <c r="L72" s="54"/>
      <c r="M72" s="54"/>
      <c r="N72" s="29"/>
      <c r="O72" s="29"/>
      <c r="P72" s="29"/>
      <c r="Q72" s="29"/>
      <c r="R72" s="29"/>
    </row>
    <row r="73" spans="1:21">
      <c r="A73" s="410" t="s">
        <v>163</v>
      </c>
      <c r="B73" s="410"/>
      <c r="C73" s="410"/>
      <c r="D73" s="410"/>
      <c r="E73" s="410"/>
      <c r="F73" s="410"/>
      <c r="G73" s="410"/>
      <c r="H73" s="410"/>
      <c r="I73" s="410"/>
      <c r="J73" s="410"/>
      <c r="K73" s="410"/>
      <c r="L73" s="285"/>
      <c r="M73" s="54"/>
      <c r="N73" s="29"/>
      <c r="O73" s="29"/>
      <c r="P73" s="29"/>
      <c r="Q73" s="29"/>
      <c r="R73" s="29"/>
    </row>
    <row r="74" spans="1:21">
      <c r="A74" s="108" t="s">
        <v>182</v>
      </c>
      <c r="B74" s="223"/>
      <c r="C74" s="220"/>
      <c r="D74" s="220"/>
      <c r="E74" s="220"/>
      <c r="F74" s="221"/>
      <c r="G74" s="221"/>
      <c r="H74" s="221"/>
      <c r="I74" s="221"/>
      <c r="J74" s="221"/>
      <c r="K74" s="221"/>
      <c r="L74" s="108"/>
      <c r="M74" s="108"/>
      <c r="N74" s="222"/>
      <c r="O74" s="222"/>
      <c r="P74" s="222"/>
      <c r="Q74" s="222"/>
      <c r="R74" s="222"/>
      <c r="S74" s="108"/>
      <c r="T74" s="108"/>
      <c r="U74" s="222"/>
    </row>
    <row r="75" spans="1:21">
      <c r="A75" s="108"/>
      <c r="B75" s="223"/>
      <c r="C75" s="220"/>
      <c r="D75" s="220"/>
      <c r="E75" s="220"/>
      <c r="F75" s="221"/>
      <c r="G75" s="221"/>
      <c r="H75" s="221"/>
      <c r="I75" s="221"/>
      <c r="J75" s="221"/>
      <c r="K75" s="221"/>
      <c r="L75" s="108"/>
      <c r="M75" s="108"/>
      <c r="N75" s="222"/>
      <c r="O75" s="222"/>
      <c r="P75" s="222"/>
      <c r="Q75" s="222"/>
      <c r="R75" s="222"/>
      <c r="S75" s="108"/>
      <c r="T75" s="108"/>
      <c r="U75" s="222"/>
    </row>
    <row r="76" spans="1:21">
      <c r="A76" s="95" t="s">
        <v>65</v>
      </c>
      <c r="F76" s="68"/>
      <c r="G76" s="68" t="s">
        <v>66</v>
      </c>
      <c r="H76" s="29"/>
      <c r="I76" s="29"/>
      <c r="J76" s="29"/>
      <c r="K76" s="29"/>
      <c r="L76" s="54"/>
      <c r="M76" s="54"/>
      <c r="N76" s="29"/>
      <c r="O76" s="29"/>
      <c r="P76" s="29"/>
      <c r="Q76" s="29" t="s">
        <v>67</v>
      </c>
      <c r="R76" s="29"/>
    </row>
    <row r="77" spans="1:21" ht="15">
      <c r="A77" s="6"/>
      <c r="B77" s="4"/>
      <c r="C77" s="26"/>
      <c r="D77" s="26"/>
      <c r="E77" s="25"/>
      <c r="F77" s="7"/>
      <c r="H77" s="8"/>
      <c r="I77" s="8"/>
      <c r="J77" s="8"/>
      <c r="K77" s="8"/>
      <c r="L77" s="20"/>
      <c r="M77" s="20"/>
      <c r="N77" s="8"/>
      <c r="O77" s="8"/>
      <c r="P77" s="8"/>
      <c r="Q77" s="8"/>
      <c r="R77" s="8"/>
      <c r="S77" s="3"/>
      <c r="T77" s="3"/>
      <c r="U77" s="7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>
      <c r="B297" s="16"/>
      <c r="C297" s="28"/>
      <c r="D297" s="28"/>
      <c r="E297" s="100"/>
    </row>
    <row r="298" spans="1:22">
      <c r="B298" s="16"/>
      <c r="C298" s="28"/>
      <c r="D298" s="28"/>
      <c r="E298" s="100"/>
    </row>
    <row r="299" spans="1:22">
      <c r="B299" s="16"/>
      <c r="C299" s="28"/>
      <c r="D299" s="28"/>
      <c r="E299" s="100"/>
    </row>
    <row r="300" spans="1:22">
      <c r="B300" s="16"/>
      <c r="C300" s="28"/>
      <c r="D300" s="28"/>
      <c r="E300" s="100"/>
    </row>
  </sheetData>
  <sheetProtection insertRows="0" deleteRows="0"/>
  <protectedRanges>
    <protectedRange sqref="U74:U1048576 J74:P1048576 J1:P69 U1:U69" name="Obseg1"/>
    <protectedRange sqref="J70:P72 U70:U72" name="Obseg1_3"/>
    <protectedRange sqref="M73:P73 U73" name="Obseg1_2_1"/>
    <protectedRange sqref="J73:L73" name="Obseg1_2_1_1"/>
  </protectedRanges>
  <mergeCells count="8">
    <mergeCell ref="A73:K7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5" fitToHeight="0" orientation="landscape" r:id="rId1"/>
  <rowBreaks count="1" manualBreakCount="1">
    <brk id="16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32"/>
  <sheetViews>
    <sheetView zoomScaleNormal="100" zoomScaleSheetLayoutView="90" workbookViewId="0">
      <selection activeCell="N12" sqref="N12"/>
    </sheetView>
  </sheetViews>
  <sheetFormatPr defaultColWidth="8.85546875" defaultRowHeight="12.75"/>
  <cols>
    <col min="1" max="1" width="3.5703125" style="11" customWidth="1"/>
    <col min="2" max="2" width="29.285156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pred_rekapitulacija'!B16</f>
        <v xml:space="preserve">SVEŽE SADJE IN ZELENJAVA 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165" t="s">
        <v>339</v>
      </c>
      <c r="C16" s="75" t="s">
        <v>107</v>
      </c>
      <c r="D16" s="142" t="s">
        <v>0</v>
      </c>
      <c r="E16" s="99"/>
      <c r="F16" s="363">
        <v>100</v>
      </c>
      <c r="G16" s="103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6" s="80" t="str">
        <f>IF(Sklop3[[#This Row],[ZAHTEVANA SHEMA KAKOVOSTI]]&lt;&gt;"",Sklop3[[#This Row],[Preračunana masa/volumen/kos na enoto kg]],"")</f>
        <v/>
      </c>
      <c r="J16" s="87"/>
      <c r="K16" s="255" t="s">
        <v>107</v>
      </c>
      <c r="L16" s="255" t="s">
        <v>107</v>
      </c>
      <c r="M16" s="255" t="s">
        <v>107</v>
      </c>
      <c r="N16" s="219"/>
      <c r="O16" s="255" t="s">
        <v>107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255" t="s">
        <v>107</v>
      </c>
    </row>
    <row r="17" spans="1:21" s="55" customFormat="1" ht="12">
      <c r="A17" s="79" t="s">
        <v>3</v>
      </c>
      <c r="B17" s="226" t="s">
        <v>340</v>
      </c>
      <c r="C17" s="75" t="s">
        <v>107</v>
      </c>
      <c r="D17" s="142" t="s">
        <v>0</v>
      </c>
      <c r="E17" s="99"/>
      <c r="F17" s="228">
        <v>5</v>
      </c>
      <c r="G17" s="103" t="s">
        <v>0</v>
      </c>
      <c r="H17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7" s="214" t="str">
        <f>IF(Sklop3[[#This Row],[ZAHTEVANA SHEMA KAKOVOSTI]]&lt;&gt;"",Sklop3[[#This Row],[Preračunana masa/volumen/kos na enoto kg]],"")</f>
        <v/>
      </c>
      <c r="J17" s="217"/>
      <c r="K17" s="255" t="s">
        <v>107</v>
      </c>
      <c r="L17" s="255" t="s">
        <v>107</v>
      </c>
      <c r="M17" s="255" t="s">
        <v>107</v>
      </c>
      <c r="N17" s="219"/>
      <c r="O17" s="255" t="s">
        <v>107</v>
      </c>
      <c r="P17" s="231"/>
      <c r="Q17" s="219">
        <f>+Sklop3[[#This Row],[cena/enota brez DDV v EUR]]*Sklop3[[#This Row],[Stopnja DDV (%)]]</f>
        <v>0</v>
      </c>
      <c r="R17" s="219">
        <f>+Sklop3[[#This Row],[cena/enota brez DDV v EUR]]+Sklop3[[#This Row],[Davek (EUR)]]</f>
        <v>0</v>
      </c>
      <c r="S17" s="219">
        <f>+Sklop3[[#This Row],[cena/enota brez DDV v EUR]]*Sklop3[[#This Row],[Okvirna količina]]</f>
        <v>0</v>
      </c>
      <c r="T17" s="219">
        <f>+Sklop3[[#This Row],[Končna cena/enoto mere (EUR) z DDV]]*Sklop3[[#This Row],[Okvirna količina]]</f>
        <v>0</v>
      </c>
      <c r="U17" s="255" t="s">
        <v>107</v>
      </c>
    </row>
    <row r="18" spans="1:21" s="55" customFormat="1" ht="12">
      <c r="A18" s="79" t="s">
        <v>4</v>
      </c>
      <c r="B18" s="226" t="s">
        <v>341</v>
      </c>
      <c r="C18" s="75" t="s">
        <v>107</v>
      </c>
      <c r="D18" s="142" t="s">
        <v>0</v>
      </c>
      <c r="E18" s="99"/>
      <c r="F18" s="228">
        <v>2000</v>
      </c>
      <c r="G18" s="103" t="s">
        <v>0</v>
      </c>
      <c r="H18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8" s="214" t="str">
        <f>IF(Sklop3[[#This Row],[ZAHTEVANA SHEMA KAKOVOSTI]]&lt;&gt;"",Sklop3[[#This Row],[Preračunana masa/volumen/kos na enoto kg]],"")</f>
        <v/>
      </c>
      <c r="J18" s="217"/>
      <c r="K18" s="255" t="s">
        <v>107</v>
      </c>
      <c r="L18" s="255" t="s">
        <v>107</v>
      </c>
      <c r="M18" s="255" t="s">
        <v>107</v>
      </c>
      <c r="N18" s="219"/>
      <c r="O18" s="255" t="s">
        <v>107</v>
      </c>
      <c r="P18" s="231"/>
      <c r="Q18" s="219">
        <f>+Sklop3[[#This Row],[cena/enota brez DDV v EUR]]*Sklop3[[#This Row],[Stopnja DDV (%)]]</f>
        <v>0</v>
      </c>
      <c r="R18" s="219">
        <f>+Sklop3[[#This Row],[cena/enota brez DDV v EUR]]+Sklop3[[#This Row],[Davek (EUR)]]</f>
        <v>0</v>
      </c>
      <c r="S18" s="219">
        <f>+Sklop3[[#This Row],[cena/enota brez DDV v EUR]]*Sklop3[[#This Row],[Okvirna količina]]</f>
        <v>0</v>
      </c>
      <c r="T18" s="219">
        <f>+Sklop3[[#This Row],[Končna cena/enoto mere (EUR) z DDV]]*Sklop3[[#This Row],[Okvirna količina]]</f>
        <v>0</v>
      </c>
      <c r="U18" s="255" t="s">
        <v>107</v>
      </c>
    </row>
    <row r="19" spans="1:21" s="55" customFormat="1" ht="12">
      <c r="A19" s="79" t="s">
        <v>5</v>
      </c>
      <c r="B19" s="226" t="s">
        <v>342</v>
      </c>
      <c r="C19" s="75" t="s">
        <v>107</v>
      </c>
      <c r="D19" s="142" t="s">
        <v>0</v>
      </c>
      <c r="E19" s="99"/>
      <c r="F19" s="228">
        <v>271</v>
      </c>
      <c r="G19" s="103" t="s">
        <v>0</v>
      </c>
      <c r="H19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271</v>
      </c>
      <c r="I19" s="214" t="str">
        <f>IF(Sklop3[[#This Row],[ZAHTEVANA SHEMA KAKOVOSTI]]&lt;&gt;"",Sklop3[[#This Row],[Preračunana masa/volumen/kos na enoto kg]],"")</f>
        <v/>
      </c>
      <c r="J19" s="217"/>
      <c r="K19" s="255" t="s">
        <v>107</v>
      </c>
      <c r="L19" s="255" t="s">
        <v>107</v>
      </c>
      <c r="M19" s="255" t="s">
        <v>107</v>
      </c>
      <c r="N19" s="219"/>
      <c r="O19" s="255" t="s">
        <v>107</v>
      </c>
      <c r="P19" s="231"/>
      <c r="Q19" s="219">
        <f>+Sklop3[[#This Row],[cena/enota brez DDV v EUR]]*Sklop3[[#This Row],[Stopnja DDV (%)]]</f>
        <v>0</v>
      </c>
      <c r="R19" s="219">
        <f>+Sklop3[[#This Row],[cena/enota brez DDV v EUR]]+Sklop3[[#This Row],[Davek (EUR)]]</f>
        <v>0</v>
      </c>
      <c r="S19" s="219">
        <f>+Sklop3[[#This Row],[cena/enota brez DDV v EUR]]*Sklop3[[#This Row],[Okvirna količina]]</f>
        <v>0</v>
      </c>
      <c r="T19" s="219">
        <f>+Sklop3[[#This Row],[Končna cena/enoto mere (EUR) z DDV]]*Sklop3[[#This Row],[Okvirna količina]]</f>
        <v>0</v>
      </c>
      <c r="U19" s="255" t="s">
        <v>107</v>
      </c>
    </row>
    <row r="20" spans="1:21" s="55" customFormat="1" ht="12">
      <c r="A20" s="79" t="s">
        <v>6</v>
      </c>
      <c r="B20" s="226" t="s">
        <v>343</v>
      </c>
      <c r="C20" s="75" t="s">
        <v>107</v>
      </c>
      <c r="D20" s="142" t="s">
        <v>0</v>
      </c>
      <c r="E20" s="99"/>
      <c r="F20" s="228">
        <v>368</v>
      </c>
      <c r="G20" s="103" t="s">
        <v>0</v>
      </c>
      <c r="H20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368</v>
      </c>
      <c r="I20" s="214" t="str">
        <f>IF(Sklop3[[#This Row],[ZAHTEVANA SHEMA KAKOVOSTI]]&lt;&gt;"",Sklop3[[#This Row],[Preračunana masa/volumen/kos na enoto kg]],"")</f>
        <v/>
      </c>
      <c r="J20" s="217"/>
      <c r="K20" s="255" t="s">
        <v>107</v>
      </c>
      <c r="L20" s="255" t="s">
        <v>107</v>
      </c>
      <c r="M20" s="255" t="s">
        <v>107</v>
      </c>
      <c r="N20" s="219"/>
      <c r="O20" s="255" t="s">
        <v>107</v>
      </c>
      <c r="P20" s="231"/>
      <c r="Q20" s="219">
        <f>+Sklop3[[#This Row],[cena/enota brez DDV v EUR]]*Sklop3[[#This Row],[Stopnja DDV (%)]]</f>
        <v>0</v>
      </c>
      <c r="R20" s="219">
        <f>+Sklop3[[#This Row],[cena/enota brez DDV v EUR]]+Sklop3[[#This Row],[Davek (EUR)]]</f>
        <v>0</v>
      </c>
      <c r="S20" s="219">
        <f>+Sklop3[[#This Row],[cena/enota brez DDV v EUR]]*Sklop3[[#This Row],[Okvirna količina]]</f>
        <v>0</v>
      </c>
      <c r="T20" s="219">
        <f>+Sklop3[[#This Row],[Končna cena/enoto mere (EUR) z DDV]]*Sklop3[[#This Row],[Okvirna količina]]</f>
        <v>0</v>
      </c>
      <c r="U20" s="255" t="s">
        <v>107</v>
      </c>
    </row>
    <row r="21" spans="1:21" s="55" customFormat="1" ht="12">
      <c r="A21" s="79" t="s">
        <v>7</v>
      </c>
      <c r="B21" s="226" t="s">
        <v>344</v>
      </c>
      <c r="C21" s="75" t="s">
        <v>107</v>
      </c>
      <c r="D21" s="142" t="s">
        <v>0</v>
      </c>
      <c r="E21" s="99"/>
      <c r="F21" s="228">
        <v>278</v>
      </c>
      <c r="G21" s="103" t="s">
        <v>0</v>
      </c>
      <c r="H21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278</v>
      </c>
      <c r="I21" s="214" t="str">
        <f>IF(Sklop3[[#This Row],[ZAHTEVANA SHEMA KAKOVOSTI]]&lt;&gt;"",Sklop3[[#This Row],[Preračunana masa/volumen/kos na enoto kg]],"")</f>
        <v/>
      </c>
      <c r="J21" s="217"/>
      <c r="K21" s="255" t="s">
        <v>107</v>
      </c>
      <c r="L21" s="255" t="s">
        <v>107</v>
      </c>
      <c r="M21" s="255" t="s">
        <v>107</v>
      </c>
      <c r="N21" s="219"/>
      <c r="O21" s="255" t="s">
        <v>107</v>
      </c>
      <c r="P21" s="231"/>
      <c r="Q21" s="219">
        <f>+Sklop3[[#This Row],[cena/enota brez DDV v EUR]]*Sklop3[[#This Row],[Stopnja DDV (%)]]</f>
        <v>0</v>
      </c>
      <c r="R21" s="219">
        <f>+Sklop3[[#This Row],[cena/enota brez DDV v EUR]]+Sklop3[[#This Row],[Davek (EUR)]]</f>
        <v>0</v>
      </c>
      <c r="S21" s="219">
        <f>+Sklop3[[#This Row],[cena/enota brez DDV v EUR]]*Sklop3[[#This Row],[Okvirna količina]]</f>
        <v>0</v>
      </c>
      <c r="T21" s="219">
        <f>+Sklop3[[#This Row],[Končna cena/enoto mere (EUR) z DDV]]*Sklop3[[#This Row],[Okvirna količina]]</f>
        <v>0</v>
      </c>
      <c r="U21" s="255" t="s">
        <v>107</v>
      </c>
    </row>
    <row r="22" spans="1:21" s="55" customFormat="1" ht="12">
      <c r="A22" s="79" t="s">
        <v>8</v>
      </c>
      <c r="B22" s="226" t="s">
        <v>345</v>
      </c>
      <c r="C22" s="75" t="s">
        <v>107</v>
      </c>
      <c r="D22" s="142" t="s">
        <v>0</v>
      </c>
      <c r="E22" s="99"/>
      <c r="F22" s="228">
        <v>10</v>
      </c>
      <c r="G22" s="103" t="s">
        <v>0</v>
      </c>
      <c r="H22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2" s="214" t="str">
        <f>IF(Sklop3[[#This Row],[ZAHTEVANA SHEMA KAKOVOSTI]]&lt;&gt;"",Sklop3[[#This Row],[Preračunana masa/volumen/kos na enoto kg]],"")</f>
        <v/>
      </c>
      <c r="J22" s="217"/>
      <c r="K22" s="255" t="s">
        <v>107</v>
      </c>
      <c r="L22" s="255" t="s">
        <v>107</v>
      </c>
      <c r="M22" s="255" t="s">
        <v>107</v>
      </c>
      <c r="N22" s="219"/>
      <c r="O22" s="255" t="s">
        <v>107</v>
      </c>
      <c r="P22" s="231"/>
      <c r="Q22" s="219">
        <f>+Sklop3[[#This Row],[cena/enota brez DDV v EUR]]*Sklop3[[#This Row],[Stopnja DDV (%)]]</f>
        <v>0</v>
      </c>
      <c r="R22" s="219">
        <f>+Sklop3[[#This Row],[cena/enota brez DDV v EUR]]+Sklop3[[#This Row],[Davek (EUR)]]</f>
        <v>0</v>
      </c>
      <c r="S22" s="219">
        <f>+Sklop3[[#This Row],[cena/enota brez DDV v EUR]]*Sklop3[[#This Row],[Okvirna količina]]</f>
        <v>0</v>
      </c>
      <c r="T22" s="219">
        <f>+Sklop3[[#This Row],[Končna cena/enoto mere (EUR) z DDV]]*Sklop3[[#This Row],[Okvirna količina]]</f>
        <v>0</v>
      </c>
      <c r="U22" s="255" t="s">
        <v>107</v>
      </c>
    </row>
    <row r="23" spans="1:21" s="55" customFormat="1" ht="12">
      <c r="A23" s="79" t="s">
        <v>9</v>
      </c>
      <c r="B23" s="226" t="s">
        <v>346</v>
      </c>
      <c r="C23" s="75" t="s">
        <v>107</v>
      </c>
      <c r="D23" s="142" t="s">
        <v>0</v>
      </c>
      <c r="E23" s="99"/>
      <c r="F23" s="228">
        <v>900</v>
      </c>
      <c r="G23" s="103" t="s">
        <v>0</v>
      </c>
      <c r="H23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3" s="214" t="str">
        <f>IF(Sklop3[[#This Row],[ZAHTEVANA SHEMA KAKOVOSTI]]&lt;&gt;"",Sklop3[[#This Row],[Preračunana masa/volumen/kos na enoto kg]],"")</f>
        <v/>
      </c>
      <c r="J23" s="217"/>
      <c r="K23" s="255" t="s">
        <v>107</v>
      </c>
      <c r="L23" s="255" t="s">
        <v>107</v>
      </c>
      <c r="M23" s="255" t="s">
        <v>107</v>
      </c>
      <c r="N23" s="219"/>
      <c r="O23" s="255" t="s">
        <v>107</v>
      </c>
      <c r="P23" s="231"/>
      <c r="Q23" s="219">
        <f>+Sklop3[[#This Row],[cena/enota brez DDV v EUR]]*Sklop3[[#This Row],[Stopnja DDV (%)]]</f>
        <v>0</v>
      </c>
      <c r="R23" s="219">
        <f>+Sklop3[[#This Row],[cena/enota brez DDV v EUR]]+Sklop3[[#This Row],[Davek (EUR)]]</f>
        <v>0</v>
      </c>
      <c r="S23" s="219">
        <f>+Sklop3[[#This Row],[cena/enota brez DDV v EUR]]*Sklop3[[#This Row],[Okvirna količina]]</f>
        <v>0</v>
      </c>
      <c r="T23" s="219">
        <f>+Sklop3[[#This Row],[Končna cena/enoto mere (EUR) z DDV]]*Sklop3[[#This Row],[Okvirna količina]]</f>
        <v>0</v>
      </c>
      <c r="U23" s="255" t="s">
        <v>107</v>
      </c>
    </row>
    <row r="24" spans="1:21" s="55" customFormat="1" ht="12">
      <c r="A24" s="79" t="s">
        <v>10</v>
      </c>
      <c r="B24" s="226" t="s">
        <v>347</v>
      </c>
      <c r="C24" s="75" t="s">
        <v>107</v>
      </c>
      <c r="D24" s="142" t="s">
        <v>0</v>
      </c>
      <c r="E24" s="99"/>
      <c r="F24" s="228">
        <v>400</v>
      </c>
      <c r="G24" s="103" t="s">
        <v>0</v>
      </c>
      <c r="H24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4" s="214" t="str">
        <f>IF(Sklop3[[#This Row],[ZAHTEVANA SHEMA KAKOVOSTI]]&lt;&gt;"",Sklop3[[#This Row],[Preračunana masa/volumen/kos na enoto kg]],"")</f>
        <v/>
      </c>
      <c r="J24" s="217"/>
      <c r="K24" s="255" t="s">
        <v>107</v>
      </c>
      <c r="L24" s="255" t="s">
        <v>107</v>
      </c>
      <c r="M24" s="255" t="s">
        <v>107</v>
      </c>
      <c r="N24" s="219"/>
      <c r="O24" s="255" t="s">
        <v>107</v>
      </c>
      <c r="P24" s="231"/>
      <c r="Q24" s="219">
        <f>+Sklop3[[#This Row],[cena/enota brez DDV v EUR]]*Sklop3[[#This Row],[Stopnja DDV (%)]]</f>
        <v>0</v>
      </c>
      <c r="R24" s="219">
        <f>+Sklop3[[#This Row],[cena/enota brez DDV v EUR]]+Sklop3[[#This Row],[Davek (EUR)]]</f>
        <v>0</v>
      </c>
      <c r="S24" s="219">
        <f>+Sklop3[[#This Row],[cena/enota brez DDV v EUR]]*Sklop3[[#This Row],[Okvirna količina]]</f>
        <v>0</v>
      </c>
      <c r="T24" s="219">
        <f>+Sklop3[[#This Row],[Končna cena/enoto mere (EUR) z DDV]]*Sklop3[[#This Row],[Okvirna količina]]</f>
        <v>0</v>
      </c>
      <c r="U24" s="255" t="s">
        <v>107</v>
      </c>
    </row>
    <row r="25" spans="1:21" s="55" customFormat="1" ht="12">
      <c r="A25" s="79" t="s">
        <v>11</v>
      </c>
      <c r="B25" s="226" t="s">
        <v>348</v>
      </c>
      <c r="C25" s="75" t="s">
        <v>107</v>
      </c>
      <c r="D25" s="142" t="s">
        <v>0</v>
      </c>
      <c r="E25" s="99"/>
      <c r="F25" s="228">
        <v>250</v>
      </c>
      <c r="G25" s="103" t="s">
        <v>0</v>
      </c>
      <c r="H25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5" s="214" t="str">
        <f>IF(Sklop3[[#This Row],[ZAHTEVANA SHEMA KAKOVOSTI]]&lt;&gt;"",Sklop3[[#This Row],[Preračunana masa/volumen/kos na enoto kg]],"")</f>
        <v/>
      </c>
      <c r="J25" s="217"/>
      <c r="K25" s="255" t="s">
        <v>107</v>
      </c>
      <c r="L25" s="255" t="s">
        <v>107</v>
      </c>
      <c r="M25" s="255" t="s">
        <v>107</v>
      </c>
      <c r="N25" s="219"/>
      <c r="O25" s="255" t="s">
        <v>107</v>
      </c>
      <c r="P25" s="231"/>
      <c r="Q25" s="219">
        <f>+Sklop3[[#This Row],[cena/enota brez DDV v EUR]]*Sklop3[[#This Row],[Stopnja DDV (%)]]</f>
        <v>0</v>
      </c>
      <c r="R25" s="219">
        <f>+Sklop3[[#This Row],[cena/enota brez DDV v EUR]]+Sklop3[[#This Row],[Davek (EUR)]]</f>
        <v>0</v>
      </c>
      <c r="S25" s="219">
        <f>+Sklop3[[#This Row],[cena/enota brez DDV v EUR]]*Sklop3[[#This Row],[Okvirna količina]]</f>
        <v>0</v>
      </c>
      <c r="T25" s="219">
        <f>+Sklop3[[#This Row],[Končna cena/enoto mere (EUR) z DDV]]*Sklop3[[#This Row],[Okvirna količina]]</f>
        <v>0</v>
      </c>
      <c r="U25" s="255" t="s">
        <v>107</v>
      </c>
    </row>
    <row r="26" spans="1:21" s="55" customFormat="1" ht="12">
      <c r="A26" s="79" t="s">
        <v>12</v>
      </c>
      <c r="B26" s="226" t="s">
        <v>349</v>
      </c>
      <c r="C26" s="75" t="s">
        <v>107</v>
      </c>
      <c r="D26" s="142" t="s">
        <v>0</v>
      </c>
      <c r="E26" s="99"/>
      <c r="F26" s="228">
        <v>1000</v>
      </c>
      <c r="G26" s="103" t="s">
        <v>0</v>
      </c>
      <c r="H26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6" s="214" t="str">
        <f>IF(Sklop3[[#This Row],[ZAHTEVANA SHEMA KAKOVOSTI]]&lt;&gt;"",Sklop3[[#This Row],[Preračunana masa/volumen/kos na enoto kg]],"")</f>
        <v/>
      </c>
      <c r="J26" s="217"/>
      <c r="K26" s="255" t="s">
        <v>107</v>
      </c>
      <c r="L26" s="255" t="s">
        <v>107</v>
      </c>
      <c r="M26" s="255" t="s">
        <v>107</v>
      </c>
      <c r="N26" s="219"/>
      <c r="O26" s="255" t="s">
        <v>107</v>
      </c>
      <c r="P26" s="231"/>
      <c r="Q26" s="219">
        <f>+Sklop3[[#This Row],[cena/enota brez DDV v EUR]]*Sklop3[[#This Row],[Stopnja DDV (%)]]</f>
        <v>0</v>
      </c>
      <c r="R26" s="219">
        <f>+Sklop3[[#This Row],[cena/enota brez DDV v EUR]]+Sklop3[[#This Row],[Davek (EUR)]]</f>
        <v>0</v>
      </c>
      <c r="S26" s="219">
        <f>+Sklop3[[#This Row],[cena/enota brez DDV v EUR]]*Sklop3[[#This Row],[Okvirna količina]]</f>
        <v>0</v>
      </c>
      <c r="T26" s="219">
        <f>+Sklop3[[#This Row],[Končna cena/enoto mere (EUR) z DDV]]*Sklop3[[#This Row],[Okvirna količina]]</f>
        <v>0</v>
      </c>
      <c r="U26" s="255" t="s">
        <v>107</v>
      </c>
    </row>
    <row r="27" spans="1:21" s="55" customFormat="1" ht="12">
      <c r="A27" s="79" t="s">
        <v>13</v>
      </c>
      <c r="B27" s="226" t="s">
        <v>350</v>
      </c>
      <c r="C27" s="75" t="s">
        <v>107</v>
      </c>
      <c r="D27" s="142" t="s">
        <v>0</v>
      </c>
      <c r="E27" s="99"/>
      <c r="F27" s="228">
        <v>10</v>
      </c>
      <c r="G27" s="103" t="s">
        <v>0</v>
      </c>
      <c r="H27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7" s="214" t="str">
        <f>IF(Sklop3[[#This Row],[ZAHTEVANA SHEMA KAKOVOSTI]]&lt;&gt;"",Sklop3[[#This Row],[Preračunana masa/volumen/kos na enoto kg]],"")</f>
        <v/>
      </c>
      <c r="J27" s="217"/>
      <c r="K27" s="255" t="s">
        <v>107</v>
      </c>
      <c r="L27" s="255" t="s">
        <v>107</v>
      </c>
      <c r="M27" s="255" t="s">
        <v>107</v>
      </c>
      <c r="N27" s="219"/>
      <c r="O27" s="255" t="s">
        <v>107</v>
      </c>
      <c r="P27" s="231"/>
      <c r="Q27" s="219">
        <f>+Sklop3[[#This Row],[cena/enota brez DDV v EUR]]*Sklop3[[#This Row],[Stopnja DDV (%)]]</f>
        <v>0</v>
      </c>
      <c r="R27" s="219">
        <f>+Sklop3[[#This Row],[cena/enota brez DDV v EUR]]+Sklop3[[#This Row],[Davek (EUR)]]</f>
        <v>0</v>
      </c>
      <c r="S27" s="219">
        <f>+Sklop3[[#This Row],[cena/enota brez DDV v EUR]]*Sklop3[[#This Row],[Okvirna količina]]</f>
        <v>0</v>
      </c>
      <c r="T27" s="219">
        <f>+Sklop3[[#This Row],[Končna cena/enoto mere (EUR) z DDV]]*Sklop3[[#This Row],[Okvirna količina]]</f>
        <v>0</v>
      </c>
      <c r="U27" s="255" t="s">
        <v>107</v>
      </c>
    </row>
    <row r="28" spans="1:21" s="55" customFormat="1" ht="12">
      <c r="A28" s="79" t="s">
        <v>14</v>
      </c>
      <c r="B28" s="226" t="s">
        <v>351</v>
      </c>
      <c r="C28" s="75" t="s">
        <v>107</v>
      </c>
      <c r="D28" s="142" t="s">
        <v>0</v>
      </c>
      <c r="E28" s="99"/>
      <c r="F28" s="228">
        <v>263</v>
      </c>
      <c r="G28" s="103" t="s">
        <v>0</v>
      </c>
      <c r="H28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263</v>
      </c>
      <c r="I28" s="214" t="str">
        <f>IF(Sklop3[[#This Row],[ZAHTEVANA SHEMA KAKOVOSTI]]&lt;&gt;"",Sklop3[[#This Row],[Preračunana masa/volumen/kos na enoto kg]],"")</f>
        <v/>
      </c>
      <c r="J28" s="217"/>
      <c r="K28" s="255" t="s">
        <v>107</v>
      </c>
      <c r="L28" s="255" t="s">
        <v>107</v>
      </c>
      <c r="M28" s="255" t="s">
        <v>107</v>
      </c>
      <c r="N28" s="219"/>
      <c r="O28" s="255" t="s">
        <v>107</v>
      </c>
      <c r="P28" s="231"/>
      <c r="Q28" s="219">
        <f>+Sklop3[[#This Row],[cena/enota brez DDV v EUR]]*Sklop3[[#This Row],[Stopnja DDV (%)]]</f>
        <v>0</v>
      </c>
      <c r="R28" s="219">
        <f>+Sklop3[[#This Row],[cena/enota brez DDV v EUR]]+Sklop3[[#This Row],[Davek (EUR)]]</f>
        <v>0</v>
      </c>
      <c r="S28" s="219">
        <f>+Sklop3[[#This Row],[cena/enota brez DDV v EUR]]*Sklop3[[#This Row],[Okvirna količina]]</f>
        <v>0</v>
      </c>
      <c r="T28" s="219">
        <f>+Sklop3[[#This Row],[Končna cena/enoto mere (EUR) z DDV]]*Sklop3[[#This Row],[Okvirna količina]]</f>
        <v>0</v>
      </c>
      <c r="U28" s="255" t="s">
        <v>107</v>
      </c>
    </row>
    <row r="29" spans="1:21" s="55" customFormat="1" ht="12">
      <c r="A29" s="79" t="s">
        <v>15</v>
      </c>
      <c r="B29" s="226" t="s">
        <v>352</v>
      </c>
      <c r="C29" s="75" t="s">
        <v>107</v>
      </c>
      <c r="D29" s="142" t="s">
        <v>0</v>
      </c>
      <c r="E29" s="99"/>
      <c r="F29" s="228">
        <v>942</v>
      </c>
      <c r="G29" s="103" t="s">
        <v>0</v>
      </c>
      <c r="H29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942</v>
      </c>
      <c r="I29" s="214" t="str">
        <f>IF(Sklop3[[#This Row],[ZAHTEVANA SHEMA KAKOVOSTI]]&lt;&gt;"",Sklop3[[#This Row],[Preračunana masa/volumen/kos na enoto kg]],"")</f>
        <v/>
      </c>
      <c r="J29" s="217"/>
      <c r="K29" s="255" t="s">
        <v>107</v>
      </c>
      <c r="L29" s="255" t="s">
        <v>107</v>
      </c>
      <c r="M29" s="255" t="s">
        <v>107</v>
      </c>
      <c r="N29" s="219"/>
      <c r="O29" s="255" t="s">
        <v>107</v>
      </c>
      <c r="P29" s="231"/>
      <c r="Q29" s="219">
        <f>+Sklop3[[#This Row],[cena/enota brez DDV v EUR]]*Sklop3[[#This Row],[Stopnja DDV (%)]]</f>
        <v>0</v>
      </c>
      <c r="R29" s="219">
        <f>+Sklop3[[#This Row],[cena/enota brez DDV v EUR]]+Sklop3[[#This Row],[Davek (EUR)]]</f>
        <v>0</v>
      </c>
      <c r="S29" s="219">
        <f>+Sklop3[[#This Row],[cena/enota brez DDV v EUR]]*Sklop3[[#This Row],[Okvirna količina]]</f>
        <v>0</v>
      </c>
      <c r="T29" s="219">
        <f>+Sklop3[[#This Row],[Končna cena/enoto mere (EUR) z DDV]]*Sklop3[[#This Row],[Okvirna količina]]</f>
        <v>0</v>
      </c>
      <c r="U29" s="255" t="s">
        <v>107</v>
      </c>
    </row>
    <row r="30" spans="1:21" s="55" customFormat="1" ht="12">
      <c r="A30" s="79" t="s">
        <v>16</v>
      </c>
      <c r="B30" s="226" t="s">
        <v>353</v>
      </c>
      <c r="C30" s="75" t="s">
        <v>107</v>
      </c>
      <c r="D30" s="142" t="s">
        <v>0</v>
      </c>
      <c r="E30" s="99"/>
      <c r="F30" s="228">
        <v>582</v>
      </c>
      <c r="G30" s="103" t="s">
        <v>0</v>
      </c>
      <c r="H30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582</v>
      </c>
      <c r="I30" s="214" t="str">
        <f>IF(Sklop3[[#This Row],[ZAHTEVANA SHEMA KAKOVOSTI]]&lt;&gt;"",Sklop3[[#This Row],[Preračunana masa/volumen/kos na enoto kg]],"")</f>
        <v/>
      </c>
      <c r="J30" s="217"/>
      <c r="K30" s="255" t="s">
        <v>107</v>
      </c>
      <c r="L30" s="255" t="s">
        <v>107</v>
      </c>
      <c r="M30" s="255" t="s">
        <v>107</v>
      </c>
      <c r="N30" s="219"/>
      <c r="O30" s="255" t="s">
        <v>107</v>
      </c>
      <c r="P30" s="231"/>
      <c r="Q30" s="219">
        <f>+Sklop3[[#This Row],[cena/enota brez DDV v EUR]]*Sklop3[[#This Row],[Stopnja DDV (%)]]</f>
        <v>0</v>
      </c>
      <c r="R30" s="219">
        <f>+Sklop3[[#This Row],[cena/enota brez DDV v EUR]]+Sklop3[[#This Row],[Davek (EUR)]]</f>
        <v>0</v>
      </c>
      <c r="S30" s="219">
        <f>+Sklop3[[#This Row],[cena/enota brez DDV v EUR]]*Sklop3[[#This Row],[Okvirna količina]]</f>
        <v>0</v>
      </c>
      <c r="T30" s="219">
        <f>+Sklop3[[#This Row],[Končna cena/enoto mere (EUR) z DDV]]*Sklop3[[#This Row],[Okvirna količina]]</f>
        <v>0</v>
      </c>
      <c r="U30" s="255" t="s">
        <v>107</v>
      </c>
    </row>
    <row r="31" spans="1:21" s="55" customFormat="1" ht="12">
      <c r="A31" s="79" t="s">
        <v>17</v>
      </c>
      <c r="B31" s="226" t="s">
        <v>354</v>
      </c>
      <c r="C31" s="75" t="s">
        <v>107</v>
      </c>
      <c r="D31" s="142" t="s">
        <v>0</v>
      </c>
      <c r="E31" s="99"/>
      <c r="F31" s="228">
        <v>30</v>
      </c>
      <c r="G31" s="103" t="s">
        <v>0</v>
      </c>
      <c r="H31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1" s="214" t="str">
        <f>IF(Sklop3[[#This Row],[ZAHTEVANA SHEMA KAKOVOSTI]]&lt;&gt;"",Sklop3[[#This Row],[Preračunana masa/volumen/kos na enoto kg]],"")</f>
        <v/>
      </c>
      <c r="J31" s="217"/>
      <c r="K31" s="255" t="s">
        <v>107</v>
      </c>
      <c r="L31" s="255" t="s">
        <v>107</v>
      </c>
      <c r="M31" s="255" t="s">
        <v>107</v>
      </c>
      <c r="N31" s="219"/>
      <c r="O31" s="255" t="s">
        <v>107</v>
      </c>
      <c r="P31" s="231"/>
      <c r="Q31" s="219">
        <f>+Sklop3[[#This Row],[cena/enota brez DDV v EUR]]*Sklop3[[#This Row],[Stopnja DDV (%)]]</f>
        <v>0</v>
      </c>
      <c r="R31" s="219">
        <f>+Sklop3[[#This Row],[cena/enota brez DDV v EUR]]+Sklop3[[#This Row],[Davek (EUR)]]</f>
        <v>0</v>
      </c>
      <c r="S31" s="219">
        <f>+Sklop3[[#This Row],[cena/enota brez DDV v EUR]]*Sklop3[[#This Row],[Okvirna količina]]</f>
        <v>0</v>
      </c>
      <c r="T31" s="219">
        <f>+Sklop3[[#This Row],[Končna cena/enoto mere (EUR) z DDV]]*Sklop3[[#This Row],[Okvirna količina]]</f>
        <v>0</v>
      </c>
      <c r="U31" s="255" t="s">
        <v>107</v>
      </c>
    </row>
    <row r="32" spans="1:21" s="55" customFormat="1" ht="12">
      <c r="A32" s="79" t="s">
        <v>18</v>
      </c>
      <c r="B32" s="226" t="s">
        <v>355</v>
      </c>
      <c r="C32" s="75" t="s">
        <v>107</v>
      </c>
      <c r="D32" s="142" t="s">
        <v>0</v>
      </c>
      <c r="E32" s="99"/>
      <c r="F32" s="228">
        <v>276</v>
      </c>
      <c r="G32" s="103" t="s">
        <v>0</v>
      </c>
      <c r="H32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276</v>
      </c>
      <c r="I32" s="214" t="str">
        <f>IF(Sklop3[[#This Row],[ZAHTEVANA SHEMA KAKOVOSTI]]&lt;&gt;"",Sklop3[[#This Row],[Preračunana masa/volumen/kos na enoto kg]],"")</f>
        <v/>
      </c>
      <c r="J32" s="217"/>
      <c r="K32" s="255" t="s">
        <v>107</v>
      </c>
      <c r="L32" s="255" t="s">
        <v>107</v>
      </c>
      <c r="M32" s="255" t="s">
        <v>107</v>
      </c>
      <c r="N32" s="219"/>
      <c r="O32" s="255" t="s">
        <v>107</v>
      </c>
      <c r="P32" s="231"/>
      <c r="Q32" s="219">
        <f>+Sklop3[[#This Row],[cena/enota brez DDV v EUR]]*Sklop3[[#This Row],[Stopnja DDV (%)]]</f>
        <v>0</v>
      </c>
      <c r="R32" s="219">
        <f>+Sklop3[[#This Row],[cena/enota brez DDV v EUR]]+Sklop3[[#This Row],[Davek (EUR)]]</f>
        <v>0</v>
      </c>
      <c r="S32" s="219">
        <f>+Sklop3[[#This Row],[cena/enota brez DDV v EUR]]*Sklop3[[#This Row],[Okvirna količina]]</f>
        <v>0</v>
      </c>
      <c r="T32" s="219">
        <f>+Sklop3[[#This Row],[Končna cena/enoto mere (EUR) z DDV]]*Sklop3[[#This Row],[Okvirna količina]]</f>
        <v>0</v>
      </c>
      <c r="U32" s="255" t="s">
        <v>107</v>
      </c>
    </row>
    <row r="33" spans="1:21" s="55" customFormat="1" ht="12">
      <c r="A33" s="79" t="s">
        <v>19</v>
      </c>
      <c r="B33" s="352" t="s">
        <v>356</v>
      </c>
      <c r="C33" s="353" t="s">
        <v>107</v>
      </c>
      <c r="D33" s="354" t="s">
        <v>0</v>
      </c>
      <c r="E33" s="355"/>
      <c r="F33" s="228">
        <v>715</v>
      </c>
      <c r="G33" s="356" t="s">
        <v>0</v>
      </c>
      <c r="H33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715</v>
      </c>
      <c r="I33" s="214" t="str">
        <f>IF(Sklop3[[#This Row],[ZAHTEVANA SHEMA KAKOVOSTI]]&lt;&gt;"",Sklop3[[#This Row],[Preračunana masa/volumen/kos na enoto kg]],"")</f>
        <v/>
      </c>
      <c r="J33" s="217"/>
      <c r="K33" s="255" t="s">
        <v>107</v>
      </c>
      <c r="L33" s="255" t="s">
        <v>107</v>
      </c>
      <c r="M33" s="255" t="s">
        <v>107</v>
      </c>
      <c r="N33" s="219"/>
      <c r="O33" s="255" t="s">
        <v>107</v>
      </c>
      <c r="P33" s="231"/>
      <c r="Q33" s="219">
        <f>+Sklop3[[#This Row],[cena/enota brez DDV v EUR]]*Sklop3[[#This Row],[Stopnja DDV (%)]]</f>
        <v>0</v>
      </c>
      <c r="R33" s="219">
        <f>+Sklop3[[#This Row],[cena/enota brez DDV v EUR]]+Sklop3[[#This Row],[Davek (EUR)]]</f>
        <v>0</v>
      </c>
      <c r="S33" s="219">
        <f>+Sklop3[[#This Row],[cena/enota brez DDV v EUR]]*Sklop3[[#This Row],[Okvirna količina]]</f>
        <v>0</v>
      </c>
      <c r="T33" s="219">
        <f>+Sklop3[[#This Row],[Končna cena/enoto mere (EUR) z DDV]]*Sklop3[[#This Row],[Okvirna količina]]</f>
        <v>0</v>
      </c>
      <c r="U33" s="255" t="s">
        <v>107</v>
      </c>
    </row>
    <row r="34" spans="1:21" s="55" customFormat="1" ht="12">
      <c r="A34" s="79" t="s">
        <v>20</v>
      </c>
      <c r="B34" s="226" t="s">
        <v>357</v>
      </c>
      <c r="C34" s="75" t="s">
        <v>107</v>
      </c>
      <c r="D34" s="142" t="s">
        <v>0</v>
      </c>
      <c r="E34" s="99"/>
      <c r="F34" s="228">
        <v>200</v>
      </c>
      <c r="G34" s="103" t="s">
        <v>0</v>
      </c>
      <c r="H34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4" s="214" t="str">
        <f>IF(Sklop3[[#This Row],[ZAHTEVANA SHEMA KAKOVOSTI]]&lt;&gt;"",Sklop3[[#This Row],[Preračunana masa/volumen/kos na enoto kg]],"")</f>
        <v/>
      </c>
      <c r="J34" s="217"/>
      <c r="K34" s="255" t="s">
        <v>107</v>
      </c>
      <c r="L34" s="255" t="s">
        <v>107</v>
      </c>
      <c r="M34" s="255" t="s">
        <v>107</v>
      </c>
      <c r="N34" s="219"/>
      <c r="O34" s="255" t="s">
        <v>107</v>
      </c>
      <c r="P34" s="231"/>
      <c r="Q34" s="219">
        <f>+Sklop3[[#This Row],[cena/enota brez DDV v EUR]]*Sklop3[[#This Row],[Stopnja DDV (%)]]</f>
        <v>0</v>
      </c>
      <c r="R34" s="219">
        <f>+Sklop3[[#This Row],[cena/enota brez DDV v EUR]]+Sklop3[[#This Row],[Davek (EUR)]]</f>
        <v>0</v>
      </c>
      <c r="S34" s="219">
        <f>+Sklop3[[#This Row],[cena/enota brez DDV v EUR]]*Sklop3[[#This Row],[Okvirna količina]]</f>
        <v>0</v>
      </c>
      <c r="T34" s="219">
        <f>+Sklop3[[#This Row],[Končna cena/enoto mere (EUR) z DDV]]*Sklop3[[#This Row],[Okvirna količina]]</f>
        <v>0</v>
      </c>
      <c r="U34" s="255" t="s">
        <v>107</v>
      </c>
    </row>
    <row r="35" spans="1:21" s="55" customFormat="1" ht="12">
      <c r="A35" s="79" t="s">
        <v>21</v>
      </c>
      <c r="B35" s="226" t="s">
        <v>358</v>
      </c>
      <c r="C35" s="75" t="s">
        <v>107</v>
      </c>
      <c r="D35" s="142" t="s">
        <v>0</v>
      </c>
      <c r="E35" s="99"/>
      <c r="F35" s="228">
        <v>200</v>
      </c>
      <c r="G35" s="103" t="s">
        <v>0</v>
      </c>
      <c r="H35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5" s="214" t="str">
        <f>IF(Sklop3[[#This Row],[ZAHTEVANA SHEMA KAKOVOSTI]]&lt;&gt;"",Sklop3[[#This Row],[Preračunana masa/volumen/kos na enoto kg]],"")</f>
        <v/>
      </c>
      <c r="J35" s="217"/>
      <c r="K35" s="255" t="s">
        <v>107</v>
      </c>
      <c r="L35" s="255" t="s">
        <v>107</v>
      </c>
      <c r="M35" s="255" t="s">
        <v>107</v>
      </c>
      <c r="N35" s="219"/>
      <c r="O35" s="255" t="s">
        <v>107</v>
      </c>
      <c r="P35" s="231"/>
      <c r="Q35" s="219">
        <f>+Sklop3[[#This Row],[cena/enota brez DDV v EUR]]*Sklop3[[#This Row],[Stopnja DDV (%)]]</f>
        <v>0</v>
      </c>
      <c r="R35" s="219">
        <f>+Sklop3[[#This Row],[cena/enota brez DDV v EUR]]+Sklop3[[#This Row],[Davek (EUR)]]</f>
        <v>0</v>
      </c>
      <c r="S35" s="219">
        <f>+Sklop3[[#This Row],[cena/enota brez DDV v EUR]]*Sklop3[[#This Row],[Okvirna količina]]</f>
        <v>0</v>
      </c>
      <c r="T35" s="219">
        <f>+Sklop3[[#This Row],[Končna cena/enoto mere (EUR) z DDV]]*Sklop3[[#This Row],[Okvirna količina]]</f>
        <v>0</v>
      </c>
      <c r="U35" s="255" t="s">
        <v>107</v>
      </c>
    </row>
    <row r="36" spans="1:21" s="55" customFormat="1" ht="12">
      <c r="A36" s="79" t="s">
        <v>22</v>
      </c>
      <c r="B36" s="226" t="s">
        <v>359</v>
      </c>
      <c r="C36" s="75" t="s">
        <v>107</v>
      </c>
      <c r="D36" s="142" t="s">
        <v>0</v>
      </c>
      <c r="E36" s="99"/>
      <c r="F36" s="228">
        <v>400</v>
      </c>
      <c r="G36" s="103" t="s">
        <v>0</v>
      </c>
      <c r="H36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6" s="214" t="str">
        <f>IF(Sklop3[[#This Row],[ZAHTEVANA SHEMA KAKOVOSTI]]&lt;&gt;"",Sklop3[[#This Row],[Preračunana masa/volumen/kos na enoto kg]],"")</f>
        <v/>
      </c>
      <c r="J36" s="217"/>
      <c r="K36" s="255" t="s">
        <v>107</v>
      </c>
      <c r="L36" s="255" t="s">
        <v>107</v>
      </c>
      <c r="M36" s="255" t="s">
        <v>107</v>
      </c>
      <c r="N36" s="219"/>
      <c r="O36" s="255" t="s">
        <v>107</v>
      </c>
      <c r="P36" s="231"/>
      <c r="Q36" s="219">
        <f>+Sklop3[[#This Row],[cena/enota brez DDV v EUR]]*Sklop3[[#This Row],[Stopnja DDV (%)]]</f>
        <v>0</v>
      </c>
      <c r="R36" s="219">
        <f>+Sklop3[[#This Row],[cena/enota brez DDV v EUR]]+Sklop3[[#This Row],[Davek (EUR)]]</f>
        <v>0</v>
      </c>
      <c r="S36" s="219">
        <f>+Sklop3[[#This Row],[cena/enota brez DDV v EUR]]*Sklop3[[#This Row],[Okvirna količina]]</f>
        <v>0</v>
      </c>
      <c r="T36" s="219">
        <f>+Sklop3[[#This Row],[Končna cena/enoto mere (EUR) z DDV]]*Sklop3[[#This Row],[Okvirna količina]]</f>
        <v>0</v>
      </c>
      <c r="U36" s="255" t="s">
        <v>107</v>
      </c>
    </row>
    <row r="37" spans="1:21" s="55" customFormat="1" ht="12">
      <c r="A37" s="79" t="s">
        <v>23</v>
      </c>
      <c r="B37" s="226" t="s">
        <v>360</v>
      </c>
      <c r="C37" s="75" t="s">
        <v>107</v>
      </c>
      <c r="D37" s="142" t="s">
        <v>0</v>
      </c>
      <c r="E37" s="99"/>
      <c r="F37" s="228">
        <v>450</v>
      </c>
      <c r="G37" s="103" t="s">
        <v>0</v>
      </c>
      <c r="H37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37" s="214" t="str">
        <f>IF(Sklop3[[#This Row],[ZAHTEVANA SHEMA KAKOVOSTI]]&lt;&gt;"",Sklop3[[#This Row],[Preračunana masa/volumen/kos na enoto kg]],"")</f>
        <v/>
      </c>
      <c r="J37" s="217"/>
      <c r="K37" s="255" t="s">
        <v>107</v>
      </c>
      <c r="L37" s="255" t="s">
        <v>107</v>
      </c>
      <c r="M37" s="255" t="s">
        <v>107</v>
      </c>
      <c r="N37" s="219"/>
      <c r="O37" s="255" t="s">
        <v>107</v>
      </c>
      <c r="P37" s="231"/>
      <c r="Q37" s="219">
        <f>+Sklop3[[#This Row],[cena/enota brez DDV v EUR]]*Sklop3[[#This Row],[Stopnja DDV (%)]]</f>
        <v>0</v>
      </c>
      <c r="R37" s="219">
        <f>+Sklop3[[#This Row],[cena/enota brez DDV v EUR]]+Sklop3[[#This Row],[Davek (EUR)]]</f>
        <v>0</v>
      </c>
      <c r="S37" s="219">
        <f>+Sklop3[[#This Row],[cena/enota brez DDV v EUR]]*Sklop3[[#This Row],[Okvirna količina]]</f>
        <v>0</v>
      </c>
      <c r="T37" s="219">
        <f>+Sklop3[[#This Row],[Končna cena/enoto mere (EUR) z DDV]]*Sklop3[[#This Row],[Okvirna količina]]</f>
        <v>0</v>
      </c>
      <c r="U37" s="255" t="s">
        <v>107</v>
      </c>
    </row>
    <row r="38" spans="1:21" s="55" customFormat="1" ht="12">
      <c r="A38" s="79" t="s">
        <v>24</v>
      </c>
      <c r="B38" s="226" t="s">
        <v>361</v>
      </c>
      <c r="C38" s="75" t="s">
        <v>107</v>
      </c>
      <c r="D38" s="142" t="s">
        <v>0</v>
      </c>
      <c r="E38" s="99"/>
      <c r="F38" s="228">
        <v>125</v>
      </c>
      <c r="G38" s="103" t="s">
        <v>0</v>
      </c>
      <c r="H38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125</v>
      </c>
      <c r="I38" s="214" t="str">
        <f>IF(Sklop3[[#This Row],[ZAHTEVANA SHEMA KAKOVOSTI]]&lt;&gt;"",Sklop3[[#This Row],[Preračunana masa/volumen/kos na enoto kg]],"")</f>
        <v/>
      </c>
      <c r="J38" s="217"/>
      <c r="K38" s="255" t="s">
        <v>107</v>
      </c>
      <c r="L38" s="255" t="s">
        <v>107</v>
      </c>
      <c r="M38" s="255" t="s">
        <v>107</v>
      </c>
      <c r="N38" s="219"/>
      <c r="O38" s="255" t="s">
        <v>107</v>
      </c>
      <c r="P38" s="231"/>
      <c r="Q38" s="219">
        <f>+Sklop3[[#This Row],[cena/enota brez DDV v EUR]]*Sklop3[[#This Row],[Stopnja DDV (%)]]</f>
        <v>0</v>
      </c>
      <c r="R38" s="219">
        <f>+Sklop3[[#This Row],[cena/enota brez DDV v EUR]]+Sklop3[[#This Row],[Davek (EUR)]]</f>
        <v>0</v>
      </c>
      <c r="S38" s="219">
        <f>+Sklop3[[#This Row],[cena/enota brez DDV v EUR]]*Sklop3[[#This Row],[Okvirna količina]]</f>
        <v>0</v>
      </c>
      <c r="T38" s="219">
        <f>+Sklop3[[#This Row],[Končna cena/enoto mere (EUR) z DDV]]*Sklop3[[#This Row],[Okvirna količina]]</f>
        <v>0</v>
      </c>
      <c r="U38" s="255" t="s">
        <v>107</v>
      </c>
    </row>
    <row r="39" spans="1:21" s="55" customFormat="1" ht="12">
      <c r="A39" s="79" t="s">
        <v>25</v>
      </c>
      <c r="B39" s="226" t="s">
        <v>362</v>
      </c>
      <c r="C39" s="75" t="s">
        <v>107</v>
      </c>
      <c r="D39" s="142" t="s">
        <v>0</v>
      </c>
      <c r="E39" s="99"/>
      <c r="F39" s="228">
        <v>50</v>
      </c>
      <c r="G39" s="103" t="s">
        <v>0</v>
      </c>
      <c r="H39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9" s="214" t="str">
        <f>IF(Sklop3[[#This Row],[ZAHTEVANA SHEMA KAKOVOSTI]]&lt;&gt;"",Sklop3[[#This Row],[Preračunana masa/volumen/kos na enoto kg]],"")</f>
        <v/>
      </c>
      <c r="J39" s="217"/>
      <c r="K39" s="255" t="s">
        <v>107</v>
      </c>
      <c r="L39" s="255" t="s">
        <v>107</v>
      </c>
      <c r="M39" s="255" t="s">
        <v>107</v>
      </c>
      <c r="N39" s="219"/>
      <c r="O39" s="255" t="s">
        <v>107</v>
      </c>
      <c r="P39" s="231"/>
      <c r="Q39" s="219">
        <f>+Sklop3[[#This Row],[cena/enota brez DDV v EUR]]*Sklop3[[#This Row],[Stopnja DDV (%)]]</f>
        <v>0</v>
      </c>
      <c r="R39" s="219">
        <f>+Sklop3[[#This Row],[cena/enota brez DDV v EUR]]+Sklop3[[#This Row],[Davek (EUR)]]</f>
        <v>0</v>
      </c>
      <c r="S39" s="219">
        <f>+Sklop3[[#This Row],[cena/enota brez DDV v EUR]]*Sklop3[[#This Row],[Okvirna količina]]</f>
        <v>0</v>
      </c>
      <c r="T39" s="219">
        <f>+Sklop3[[#This Row],[Končna cena/enoto mere (EUR) z DDV]]*Sklop3[[#This Row],[Okvirna količina]]</f>
        <v>0</v>
      </c>
      <c r="U39" s="255" t="s">
        <v>107</v>
      </c>
    </row>
    <row r="40" spans="1:21" s="55" customFormat="1" ht="12">
      <c r="A40" s="79" t="s">
        <v>26</v>
      </c>
      <c r="B40" s="226" t="s">
        <v>363</v>
      </c>
      <c r="C40" s="75" t="s">
        <v>831</v>
      </c>
      <c r="D40" s="142" t="s">
        <v>0</v>
      </c>
      <c r="E40" s="99"/>
      <c r="F40" s="228">
        <v>15</v>
      </c>
      <c r="G40" s="103" t="s">
        <v>0</v>
      </c>
      <c r="H40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40" s="214" t="str">
        <f>IF(Sklop3[[#This Row],[ZAHTEVANA SHEMA KAKOVOSTI]]&lt;&gt;"",Sklop3[[#This Row],[Preračunana masa/volumen/kos na enoto kg]],"")</f>
        <v/>
      </c>
      <c r="J40" s="217"/>
      <c r="K40" s="255" t="s">
        <v>107</v>
      </c>
      <c r="L40" s="255" t="s">
        <v>107</v>
      </c>
      <c r="M40" s="255" t="s">
        <v>107</v>
      </c>
      <c r="N40" s="219"/>
      <c r="O40" s="255" t="s">
        <v>107</v>
      </c>
      <c r="P40" s="231"/>
      <c r="Q40" s="219">
        <f>+Sklop3[[#This Row],[cena/enota brez DDV v EUR]]*Sklop3[[#This Row],[Stopnja DDV (%)]]</f>
        <v>0</v>
      </c>
      <c r="R40" s="219">
        <f>+Sklop3[[#This Row],[cena/enota brez DDV v EUR]]+Sklop3[[#This Row],[Davek (EUR)]]</f>
        <v>0</v>
      </c>
      <c r="S40" s="219">
        <f>+Sklop3[[#This Row],[cena/enota brez DDV v EUR]]*Sklop3[[#This Row],[Okvirna količina]]</f>
        <v>0</v>
      </c>
      <c r="T40" s="219">
        <f>+Sklop3[[#This Row],[Končna cena/enoto mere (EUR) z DDV]]*Sklop3[[#This Row],[Okvirna količina]]</f>
        <v>0</v>
      </c>
      <c r="U40" s="255" t="s">
        <v>107</v>
      </c>
    </row>
    <row r="41" spans="1:21" s="55" customFormat="1" ht="12">
      <c r="A41" s="79" t="s">
        <v>27</v>
      </c>
      <c r="B41" s="226" t="s">
        <v>364</v>
      </c>
      <c r="C41" s="75" t="s">
        <v>831</v>
      </c>
      <c r="D41" s="142" t="s">
        <v>0</v>
      </c>
      <c r="E41" s="99"/>
      <c r="F41" s="228">
        <v>20</v>
      </c>
      <c r="G41" s="103" t="s">
        <v>0</v>
      </c>
      <c r="H41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1" s="214" t="str">
        <f>IF(Sklop3[[#This Row],[ZAHTEVANA SHEMA KAKOVOSTI]]&lt;&gt;"",Sklop3[[#This Row],[Preračunana masa/volumen/kos na enoto kg]],"")</f>
        <v/>
      </c>
      <c r="J41" s="217"/>
      <c r="K41" s="255" t="s">
        <v>107</v>
      </c>
      <c r="L41" s="255" t="s">
        <v>107</v>
      </c>
      <c r="M41" s="255" t="s">
        <v>107</v>
      </c>
      <c r="N41" s="219"/>
      <c r="O41" s="255" t="s">
        <v>107</v>
      </c>
      <c r="P41" s="231"/>
      <c r="Q41" s="219">
        <f>+Sklop3[[#This Row],[cena/enota brez DDV v EUR]]*Sklop3[[#This Row],[Stopnja DDV (%)]]</f>
        <v>0</v>
      </c>
      <c r="R41" s="219">
        <f>+Sklop3[[#This Row],[cena/enota brez DDV v EUR]]+Sklop3[[#This Row],[Davek (EUR)]]</f>
        <v>0</v>
      </c>
      <c r="S41" s="219">
        <f>+Sklop3[[#This Row],[cena/enota brez DDV v EUR]]*Sklop3[[#This Row],[Okvirna količina]]</f>
        <v>0</v>
      </c>
      <c r="T41" s="219">
        <f>+Sklop3[[#This Row],[Končna cena/enoto mere (EUR) z DDV]]*Sklop3[[#This Row],[Okvirna količina]]</f>
        <v>0</v>
      </c>
      <c r="U41" s="255" t="s">
        <v>107</v>
      </c>
    </row>
    <row r="42" spans="1:21" s="55" customFormat="1" ht="12">
      <c r="A42" s="79" t="s">
        <v>28</v>
      </c>
      <c r="B42" s="226" t="s">
        <v>365</v>
      </c>
      <c r="C42" s="75" t="s">
        <v>831</v>
      </c>
      <c r="D42" s="142" t="s">
        <v>0</v>
      </c>
      <c r="E42" s="99"/>
      <c r="F42" s="228">
        <v>25</v>
      </c>
      <c r="G42" s="103" t="s">
        <v>0</v>
      </c>
      <c r="H42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42" s="214" t="str">
        <f>IF(Sklop3[[#This Row],[ZAHTEVANA SHEMA KAKOVOSTI]]&lt;&gt;"",Sklop3[[#This Row],[Preračunana masa/volumen/kos na enoto kg]],"")</f>
        <v/>
      </c>
      <c r="J42" s="217"/>
      <c r="K42" s="255" t="s">
        <v>107</v>
      </c>
      <c r="L42" s="255" t="s">
        <v>107</v>
      </c>
      <c r="M42" s="255" t="s">
        <v>107</v>
      </c>
      <c r="N42" s="219"/>
      <c r="O42" s="255" t="s">
        <v>107</v>
      </c>
      <c r="P42" s="231"/>
      <c r="Q42" s="219">
        <f>+Sklop3[[#This Row],[cena/enota brez DDV v EUR]]*Sklop3[[#This Row],[Stopnja DDV (%)]]</f>
        <v>0</v>
      </c>
      <c r="R42" s="219">
        <f>+Sklop3[[#This Row],[cena/enota brez DDV v EUR]]+Sklop3[[#This Row],[Davek (EUR)]]</f>
        <v>0</v>
      </c>
      <c r="S42" s="219">
        <f>+Sklop3[[#This Row],[cena/enota brez DDV v EUR]]*Sklop3[[#This Row],[Okvirna količina]]</f>
        <v>0</v>
      </c>
      <c r="T42" s="219">
        <f>+Sklop3[[#This Row],[Končna cena/enoto mere (EUR) z DDV]]*Sklop3[[#This Row],[Okvirna količina]]</f>
        <v>0</v>
      </c>
      <c r="U42" s="255" t="s">
        <v>107</v>
      </c>
    </row>
    <row r="43" spans="1:21" s="55" customFormat="1" ht="12">
      <c r="A43" s="79" t="s">
        <v>29</v>
      </c>
      <c r="B43" s="226" t="s">
        <v>366</v>
      </c>
      <c r="C43" s="75" t="s">
        <v>831</v>
      </c>
      <c r="D43" s="142" t="s">
        <v>0</v>
      </c>
      <c r="E43" s="99"/>
      <c r="F43" s="228">
        <v>10</v>
      </c>
      <c r="G43" s="103" t="s">
        <v>0</v>
      </c>
      <c r="H43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3" s="214" t="str">
        <f>IF(Sklop3[[#This Row],[ZAHTEVANA SHEMA KAKOVOSTI]]&lt;&gt;"",Sklop3[[#This Row],[Preračunana masa/volumen/kos na enoto kg]],"")</f>
        <v/>
      </c>
      <c r="J43" s="217"/>
      <c r="K43" s="255" t="s">
        <v>107</v>
      </c>
      <c r="L43" s="255" t="s">
        <v>107</v>
      </c>
      <c r="M43" s="255" t="s">
        <v>107</v>
      </c>
      <c r="N43" s="219"/>
      <c r="O43" s="255" t="s">
        <v>107</v>
      </c>
      <c r="P43" s="231"/>
      <c r="Q43" s="219">
        <f>+Sklop3[[#This Row],[cena/enota brez DDV v EUR]]*Sklop3[[#This Row],[Stopnja DDV (%)]]</f>
        <v>0</v>
      </c>
      <c r="R43" s="219">
        <f>+Sklop3[[#This Row],[cena/enota brez DDV v EUR]]+Sklop3[[#This Row],[Davek (EUR)]]</f>
        <v>0</v>
      </c>
      <c r="S43" s="219">
        <f>+Sklop3[[#This Row],[cena/enota brez DDV v EUR]]*Sklop3[[#This Row],[Okvirna količina]]</f>
        <v>0</v>
      </c>
      <c r="T43" s="219">
        <f>+Sklop3[[#This Row],[Končna cena/enoto mere (EUR) z DDV]]*Sklop3[[#This Row],[Okvirna količina]]</f>
        <v>0</v>
      </c>
      <c r="U43" s="255" t="s">
        <v>107</v>
      </c>
    </row>
    <row r="44" spans="1:21" s="55" customFormat="1" ht="12">
      <c r="A44" s="79" t="s">
        <v>30</v>
      </c>
      <c r="B44" s="226" t="s">
        <v>367</v>
      </c>
      <c r="C44" s="75" t="s">
        <v>831</v>
      </c>
      <c r="D44" s="142" t="s">
        <v>0</v>
      </c>
      <c r="E44" s="99"/>
      <c r="F44" s="228">
        <v>5</v>
      </c>
      <c r="G44" s="103" t="s">
        <v>0</v>
      </c>
      <c r="H44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4" s="214" t="str">
        <f>IF(Sklop3[[#This Row],[ZAHTEVANA SHEMA KAKOVOSTI]]&lt;&gt;"",Sklop3[[#This Row],[Preračunana masa/volumen/kos na enoto kg]],"")</f>
        <v/>
      </c>
      <c r="J44" s="217"/>
      <c r="K44" s="255" t="s">
        <v>107</v>
      </c>
      <c r="L44" s="255" t="s">
        <v>107</v>
      </c>
      <c r="M44" s="255" t="s">
        <v>107</v>
      </c>
      <c r="N44" s="219"/>
      <c r="O44" s="255" t="s">
        <v>107</v>
      </c>
      <c r="P44" s="231"/>
      <c r="Q44" s="219">
        <f>+Sklop3[[#This Row],[cena/enota brez DDV v EUR]]*Sklop3[[#This Row],[Stopnja DDV (%)]]</f>
        <v>0</v>
      </c>
      <c r="R44" s="219">
        <f>+Sklop3[[#This Row],[cena/enota brez DDV v EUR]]+Sklop3[[#This Row],[Davek (EUR)]]</f>
        <v>0</v>
      </c>
      <c r="S44" s="219">
        <f>+Sklop3[[#This Row],[cena/enota brez DDV v EUR]]*Sklop3[[#This Row],[Okvirna količina]]</f>
        <v>0</v>
      </c>
      <c r="T44" s="219">
        <f>+Sklop3[[#This Row],[Končna cena/enoto mere (EUR) z DDV]]*Sklop3[[#This Row],[Okvirna količina]]</f>
        <v>0</v>
      </c>
      <c r="U44" s="255" t="s">
        <v>107</v>
      </c>
    </row>
    <row r="45" spans="1:21" s="55" customFormat="1" ht="12">
      <c r="A45" s="79" t="s">
        <v>31</v>
      </c>
      <c r="B45" s="226" t="s">
        <v>368</v>
      </c>
      <c r="C45" s="75" t="s">
        <v>831</v>
      </c>
      <c r="D45" s="142" t="s">
        <v>0</v>
      </c>
      <c r="E45" s="99"/>
      <c r="F45" s="228">
        <v>10</v>
      </c>
      <c r="G45" s="103" t="s">
        <v>0</v>
      </c>
      <c r="H45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5" s="214" t="str">
        <f>IF(Sklop3[[#This Row],[ZAHTEVANA SHEMA KAKOVOSTI]]&lt;&gt;"",Sklop3[[#This Row],[Preračunana masa/volumen/kos na enoto kg]],"")</f>
        <v/>
      </c>
      <c r="J45" s="217"/>
      <c r="K45" s="255" t="s">
        <v>107</v>
      </c>
      <c r="L45" s="255" t="s">
        <v>107</v>
      </c>
      <c r="M45" s="255" t="s">
        <v>107</v>
      </c>
      <c r="N45" s="219"/>
      <c r="O45" s="255" t="s">
        <v>107</v>
      </c>
      <c r="P45" s="231"/>
      <c r="Q45" s="219">
        <f>+Sklop3[[#This Row],[cena/enota brez DDV v EUR]]*Sklop3[[#This Row],[Stopnja DDV (%)]]</f>
        <v>0</v>
      </c>
      <c r="R45" s="219">
        <f>+Sklop3[[#This Row],[cena/enota brez DDV v EUR]]+Sklop3[[#This Row],[Davek (EUR)]]</f>
        <v>0</v>
      </c>
      <c r="S45" s="219">
        <f>+Sklop3[[#This Row],[cena/enota brez DDV v EUR]]*Sklop3[[#This Row],[Okvirna količina]]</f>
        <v>0</v>
      </c>
      <c r="T45" s="219">
        <f>+Sklop3[[#This Row],[Končna cena/enoto mere (EUR) z DDV]]*Sklop3[[#This Row],[Okvirna količina]]</f>
        <v>0</v>
      </c>
      <c r="U45" s="255" t="s">
        <v>107</v>
      </c>
    </row>
    <row r="46" spans="1:21" s="55" customFormat="1" ht="12">
      <c r="A46" s="79" t="s">
        <v>32</v>
      </c>
      <c r="B46" s="226" t="s">
        <v>369</v>
      </c>
      <c r="C46" s="75" t="s">
        <v>107</v>
      </c>
      <c r="D46" s="142" t="s">
        <v>0</v>
      </c>
      <c r="E46" s="99"/>
      <c r="F46" s="228">
        <v>30</v>
      </c>
      <c r="G46" s="103" t="s">
        <v>0</v>
      </c>
      <c r="H46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46" s="214" t="str">
        <f>IF(Sklop3[[#This Row],[ZAHTEVANA SHEMA KAKOVOSTI]]&lt;&gt;"",Sklop3[[#This Row],[Preračunana masa/volumen/kos na enoto kg]],"")</f>
        <v/>
      </c>
      <c r="J46" s="217"/>
      <c r="K46" s="255" t="s">
        <v>107</v>
      </c>
      <c r="L46" s="255" t="s">
        <v>107</v>
      </c>
      <c r="M46" s="255" t="s">
        <v>107</v>
      </c>
      <c r="N46" s="219"/>
      <c r="O46" s="255" t="s">
        <v>107</v>
      </c>
      <c r="P46" s="231"/>
      <c r="Q46" s="219">
        <f>+Sklop3[[#This Row],[cena/enota brez DDV v EUR]]*Sklop3[[#This Row],[Stopnja DDV (%)]]</f>
        <v>0</v>
      </c>
      <c r="R46" s="219">
        <f>+Sklop3[[#This Row],[cena/enota brez DDV v EUR]]+Sklop3[[#This Row],[Davek (EUR)]]</f>
        <v>0</v>
      </c>
      <c r="S46" s="219">
        <f>+Sklop3[[#This Row],[cena/enota brez DDV v EUR]]*Sklop3[[#This Row],[Okvirna količina]]</f>
        <v>0</v>
      </c>
      <c r="T46" s="219">
        <f>+Sklop3[[#This Row],[Končna cena/enoto mere (EUR) z DDV]]*Sklop3[[#This Row],[Okvirna količina]]</f>
        <v>0</v>
      </c>
      <c r="U46" s="255" t="s">
        <v>107</v>
      </c>
    </row>
    <row r="47" spans="1:21" s="55" customFormat="1" ht="12">
      <c r="A47" s="79" t="s">
        <v>33</v>
      </c>
      <c r="B47" s="226" t="s">
        <v>370</v>
      </c>
      <c r="C47" s="75" t="s">
        <v>107</v>
      </c>
      <c r="D47" s="142" t="s">
        <v>0</v>
      </c>
      <c r="E47" s="99"/>
      <c r="F47" s="228">
        <v>60</v>
      </c>
      <c r="G47" s="103" t="s">
        <v>0</v>
      </c>
      <c r="H47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7" s="214" t="str">
        <f>IF(Sklop3[[#This Row],[ZAHTEVANA SHEMA KAKOVOSTI]]&lt;&gt;"",Sklop3[[#This Row],[Preračunana masa/volumen/kos na enoto kg]],"")</f>
        <v/>
      </c>
      <c r="J47" s="217"/>
      <c r="K47" s="255" t="s">
        <v>107</v>
      </c>
      <c r="L47" s="255" t="s">
        <v>107</v>
      </c>
      <c r="M47" s="255" t="s">
        <v>107</v>
      </c>
      <c r="N47" s="219"/>
      <c r="O47" s="255" t="s">
        <v>107</v>
      </c>
      <c r="P47" s="231"/>
      <c r="Q47" s="219">
        <f>+Sklop3[[#This Row],[cena/enota brez DDV v EUR]]*Sklop3[[#This Row],[Stopnja DDV (%)]]</f>
        <v>0</v>
      </c>
      <c r="R47" s="219">
        <f>+Sklop3[[#This Row],[cena/enota brez DDV v EUR]]+Sklop3[[#This Row],[Davek (EUR)]]</f>
        <v>0</v>
      </c>
      <c r="S47" s="219">
        <f>+Sklop3[[#This Row],[cena/enota brez DDV v EUR]]*Sklop3[[#This Row],[Okvirna količina]]</f>
        <v>0</v>
      </c>
      <c r="T47" s="219">
        <f>+Sklop3[[#This Row],[Končna cena/enoto mere (EUR) z DDV]]*Sklop3[[#This Row],[Okvirna količina]]</f>
        <v>0</v>
      </c>
      <c r="U47" s="255" t="s">
        <v>107</v>
      </c>
    </row>
    <row r="48" spans="1:21" s="55" customFormat="1" ht="12">
      <c r="A48" s="79" t="s">
        <v>34</v>
      </c>
      <c r="B48" s="226" t="s">
        <v>371</v>
      </c>
      <c r="C48" s="75" t="s">
        <v>107</v>
      </c>
      <c r="D48" s="142" t="s">
        <v>0</v>
      </c>
      <c r="E48" s="99"/>
      <c r="F48" s="228">
        <v>300</v>
      </c>
      <c r="G48" s="103" t="s">
        <v>0</v>
      </c>
      <c r="H48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8" s="214" t="str">
        <f>IF(Sklop3[[#This Row],[ZAHTEVANA SHEMA KAKOVOSTI]]&lt;&gt;"",Sklop3[[#This Row],[Preračunana masa/volumen/kos na enoto kg]],"")</f>
        <v/>
      </c>
      <c r="J48" s="217"/>
      <c r="K48" s="255" t="s">
        <v>107</v>
      </c>
      <c r="L48" s="255" t="s">
        <v>107</v>
      </c>
      <c r="M48" s="255" t="s">
        <v>107</v>
      </c>
      <c r="N48" s="219"/>
      <c r="O48" s="255" t="s">
        <v>107</v>
      </c>
      <c r="P48" s="231"/>
      <c r="Q48" s="219">
        <f>+Sklop3[[#This Row],[cena/enota brez DDV v EUR]]*Sklop3[[#This Row],[Stopnja DDV (%)]]</f>
        <v>0</v>
      </c>
      <c r="R48" s="219">
        <f>+Sklop3[[#This Row],[cena/enota brez DDV v EUR]]+Sklop3[[#This Row],[Davek (EUR)]]</f>
        <v>0</v>
      </c>
      <c r="S48" s="219">
        <f>+Sklop3[[#This Row],[cena/enota brez DDV v EUR]]*Sklop3[[#This Row],[Okvirna količina]]</f>
        <v>0</v>
      </c>
      <c r="T48" s="219">
        <f>+Sklop3[[#This Row],[Končna cena/enoto mere (EUR) z DDV]]*Sklop3[[#This Row],[Okvirna količina]]</f>
        <v>0</v>
      </c>
      <c r="U48" s="255" t="s">
        <v>107</v>
      </c>
    </row>
    <row r="49" spans="1:21" s="55" customFormat="1" ht="12">
      <c r="A49" s="79" t="s">
        <v>35</v>
      </c>
      <c r="B49" s="226" t="s">
        <v>372</v>
      </c>
      <c r="C49" s="75" t="s">
        <v>107</v>
      </c>
      <c r="D49" s="142" t="s">
        <v>0</v>
      </c>
      <c r="E49" s="99"/>
      <c r="F49" s="228">
        <v>20</v>
      </c>
      <c r="G49" s="103" t="s">
        <v>0</v>
      </c>
      <c r="H49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9" s="214" t="str">
        <f>IF(Sklop3[[#This Row],[ZAHTEVANA SHEMA KAKOVOSTI]]&lt;&gt;"",Sklop3[[#This Row],[Preračunana masa/volumen/kos na enoto kg]],"")</f>
        <v/>
      </c>
      <c r="J49" s="217"/>
      <c r="K49" s="255" t="s">
        <v>107</v>
      </c>
      <c r="L49" s="255" t="s">
        <v>107</v>
      </c>
      <c r="M49" s="255" t="s">
        <v>107</v>
      </c>
      <c r="N49" s="219"/>
      <c r="O49" s="255" t="s">
        <v>107</v>
      </c>
      <c r="P49" s="231"/>
      <c r="Q49" s="219">
        <f>+Sklop3[[#This Row],[cena/enota brez DDV v EUR]]*Sklop3[[#This Row],[Stopnja DDV (%)]]</f>
        <v>0</v>
      </c>
      <c r="R49" s="219">
        <f>+Sklop3[[#This Row],[cena/enota brez DDV v EUR]]+Sklop3[[#This Row],[Davek (EUR)]]</f>
        <v>0</v>
      </c>
      <c r="S49" s="219">
        <f>+Sklop3[[#This Row],[cena/enota brez DDV v EUR]]*Sklop3[[#This Row],[Okvirna količina]]</f>
        <v>0</v>
      </c>
      <c r="T49" s="219">
        <f>+Sklop3[[#This Row],[Končna cena/enoto mere (EUR) z DDV]]*Sklop3[[#This Row],[Okvirna količina]]</f>
        <v>0</v>
      </c>
      <c r="U49" s="255" t="s">
        <v>107</v>
      </c>
    </row>
    <row r="50" spans="1:21" s="55" customFormat="1" ht="12">
      <c r="A50" s="79" t="s">
        <v>36</v>
      </c>
      <c r="B50" s="226" t="s">
        <v>373</v>
      </c>
      <c r="C50" s="75" t="s">
        <v>107</v>
      </c>
      <c r="D50" s="142" t="s">
        <v>0</v>
      </c>
      <c r="E50" s="99"/>
      <c r="F50" s="228">
        <v>20</v>
      </c>
      <c r="G50" s="103" t="s">
        <v>0</v>
      </c>
      <c r="H50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50" s="214" t="str">
        <f>IF(Sklop3[[#This Row],[ZAHTEVANA SHEMA KAKOVOSTI]]&lt;&gt;"",Sklop3[[#This Row],[Preračunana masa/volumen/kos na enoto kg]],"")</f>
        <v/>
      </c>
      <c r="J50" s="217"/>
      <c r="K50" s="255" t="s">
        <v>107</v>
      </c>
      <c r="L50" s="255" t="s">
        <v>107</v>
      </c>
      <c r="M50" s="255" t="s">
        <v>107</v>
      </c>
      <c r="N50" s="219"/>
      <c r="O50" s="255" t="s">
        <v>107</v>
      </c>
      <c r="P50" s="231"/>
      <c r="Q50" s="219">
        <f>+Sklop3[[#This Row],[cena/enota brez DDV v EUR]]*Sklop3[[#This Row],[Stopnja DDV (%)]]</f>
        <v>0</v>
      </c>
      <c r="R50" s="219">
        <f>+Sklop3[[#This Row],[cena/enota brez DDV v EUR]]+Sklop3[[#This Row],[Davek (EUR)]]</f>
        <v>0</v>
      </c>
      <c r="S50" s="219">
        <f>+Sklop3[[#This Row],[cena/enota brez DDV v EUR]]*Sklop3[[#This Row],[Okvirna količina]]</f>
        <v>0</v>
      </c>
      <c r="T50" s="219">
        <f>+Sklop3[[#This Row],[Končna cena/enoto mere (EUR) z DDV]]*Sklop3[[#This Row],[Okvirna količina]]</f>
        <v>0</v>
      </c>
      <c r="U50" s="255" t="s">
        <v>107</v>
      </c>
    </row>
    <row r="51" spans="1:21" s="55" customFormat="1" ht="12">
      <c r="A51" s="79" t="s">
        <v>37</v>
      </c>
      <c r="B51" s="226" t="s">
        <v>374</v>
      </c>
      <c r="C51" s="75" t="s">
        <v>107</v>
      </c>
      <c r="D51" s="142" t="s">
        <v>0</v>
      </c>
      <c r="E51" s="99"/>
      <c r="F51" s="228">
        <v>60</v>
      </c>
      <c r="G51" s="103" t="s">
        <v>0</v>
      </c>
      <c r="H51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51" s="214" t="str">
        <f>IF(Sklop3[[#This Row],[ZAHTEVANA SHEMA KAKOVOSTI]]&lt;&gt;"",Sklop3[[#This Row],[Preračunana masa/volumen/kos na enoto kg]],"")</f>
        <v/>
      </c>
      <c r="J51" s="217"/>
      <c r="K51" s="255" t="s">
        <v>107</v>
      </c>
      <c r="L51" s="255" t="s">
        <v>107</v>
      </c>
      <c r="M51" s="255" t="s">
        <v>107</v>
      </c>
      <c r="N51" s="219"/>
      <c r="O51" s="255" t="s">
        <v>107</v>
      </c>
      <c r="P51" s="231"/>
      <c r="Q51" s="219">
        <f>+Sklop3[[#This Row],[cena/enota brez DDV v EUR]]*Sklop3[[#This Row],[Stopnja DDV (%)]]</f>
        <v>0</v>
      </c>
      <c r="R51" s="219">
        <f>+Sklop3[[#This Row],[cena/enota brez DDV v EUR]]+Sklop3[[#This Row],[Davek (EUR)]]</f>
        <v>0</v>
      </c>
      <c r="S51" s="219">
        <f>+Sklop3[[#This Row],[cena/enota brez DDV v EUR]]*Sklop3[[#This Row],[Okvirna količina]]</f>
        <v>0</v>
      </c>
      <c r="T51" s="219">
        <f>+Sklop3[[#This Row],[Končna cena/enoto mere (EUR) z DDV]]*Sklop3[[#This Row],[Okvirna količina]]</f>
        <v>0</v>
      </c>
      <c r="U51" s="255" t="s">
        <v>107</v>
      </c>
    </row>
    <row r="52" spans="1:21" s="55" customFormat="1" ht="12">
      <c r="A52" s="79" t="s">
        <v>38</v>
      </c>
      <c r="B52" s="226" t="s">
        <v>768</v>
      </c>
      <c r="C52" s="75" t="s">
        <v>107</v>
      </c>
      <c r="D52" s="142" t="s">
        <v>0</v>
      </c>
      <c r="E52" s="99"/>
      <c r="F52" s="228">
        <v>500</v>
      </c>
      <c r="G52" s="103" t="s">
        <v>0</v>
      </c>
      <c r="H52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52" s="214" t="str">
        <f>IF(Sklop3[[#This Row],[ZAHTEVANA SHEMA KAKOVOSTI]]&lt;&gt;"",Sklop3[[#This Row],[Preračunana masa/volumen/kos na enoto kg]],"")</f>
        <v/>
      </c>
      <c r="J52" s="217"/>
      <c r="K52" s="255" t="s">
        <v>107</v>
      </c>
      <c r="L52" s="255" t="s">
        <v>107</v>
      </c>
      <c r="M52" s="255" t="s">
        <v>107</v>
      </c>
      <c r="N52" s="219"/>
      <c r="O52" s="255" t="s">
        <v>107</v>
      </c>
      <c r="P52" s="231"/>
      <c r="Q52" s="219">
        <f>+Sklop3[[#This Row],[cena/enota brez DDV v EUR]]*Sklop3[[#This Row],[Stopnja DDV (%)]]</f>
        <v>0</v>
      </c>
      <c r="R52" s="219">
        <f>+Sklop3[[#This Row],[cena/enota brez DDV v EUR]]+Sklop3[[#This Row],[Davek (EUR)]]</f>
        <v>0</v>
      </c>
      <c r="S52" s="219">
        <f>+Sklop3[[#This Row],[cena/enota brez DDV v EUR]]*Sklop3[[#This Row],[Okvirna količina]]</f>
        <v>0</v>
      </c>
      <c r="T52" s="219">
        <f>+Sklop3[[#This Row],[Končna cena/enoto mere (EUR) z DDV]]*Sklop3[[#This Row],[Okvirna količina]]</f>
        <v>0</v>
      </c>
      <c r="U52" s="255" t="s">
        <v>107</v>
      </c>
    </row>
    <row r="53" spans="1:21" s="55" customFormat="1" ht="12">
      <c r="A53" s="79" t="s">
        <v>39</v>
      </c>
      <c r="B53" s="226" t="s">
        <v>375</v>
      </c>
      <c r="C53" s="75" t="s">
        <v>107</v>
      </c>
      <c r="D53" s="142" t="s">
        <v>0</v>
      </c>
      <c r="E53" s="99"/>
      <c r="F53" s="228">
        <v>50</v>
      </c>
      <c r="G53" s="103" t="s">
        <v>0</v>
      </c>
      <c r="H53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53" s="214" t="str">
        <f>IF(Sklop3[[#This Row],[ZAHTEVANA SHEMA KAKOVOSTI]]&lt;&gt;"",Sklop3[[#This Row],[Preračunana masa/volumen/kos na enoto kg]],"")</f>
        <v/>
      </c>
      <c r="J53" s="217"/>
      <c r="K53" s="255" t="s">
        <v>107</v>
      </c>
      <c r="L53" s="255" t="s">
        <v>107</v>
      </c>
      <c r="M53" s="255" t="s">
        <v>107</v>
      </c>
      <c r="N53" s="219"/>
      <c r="O53" s="255" t="s">
        <v>107</v>
      </c>
      <c r="P53" s="231"/>
      <c r="Q53" s="219">
        <f>+Sklop3[[#This Row],[cena/enota brez DDV v EUR]]*Sklop3[[#This Row],[Stopnja DDV (%)]]</f>
        <v>0</v>
      </c>
      <c r="R53" s="219">
        <f>+Sklop3[[#This Row],[cena/enota brez DDV v EUR]]+Sklop3[[#This Row],[Davek (EUR)]]</f>
        <v>0</v>
      </c>
      <c r="S53" s="219">
        <f>+Sklop3[[#This Row],[cena/enota brez DDV v EUR]]*Sklop3[[#This Row],[Okvirna količina]]</f>
        <v>0</v>
      </c>
      <c r="T53" s="219">
        <f>+Sklop3[[#This Row],[Končna cena/enoto mere (EUR) z DDV]]*Sklop3[[#This Row],[Okvirna količina]]</f>
        <v>0</v>
      </c>
      <c r="U53" s="255" t="s">
        <v>107</v>
      </c>
    </row>
    <row r="54" spans="1:21" s="55" customFormat="1" ht="12">
      <c r="A54" s="79" t="s">
        <v>40</v>
      </c>
      <c r="B54" s="226" t="s">
        <v>376</v>
      </c>
      <c r="C54" s="75" t="s">
        <v>107</v>
      </c>
      <c r="D54" s="142" t="s">
        <v>0</v>
      </c>
      <c r="E54" s="99"/>
      <c r="F54" s="228">
        <v>100</v>
      </c>
      <c r="G54" s="103" t="s">
        <v>0</v>
      </c>
      <c r="H54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4" s="214" t="str">
        <f>IF(Sklop3[[#This Row],[ZAHTEVANA SHEMA KAKOVOSTI]]&lt;&gt;"",Sklop3[[#This Row],[Preračunana masa/volumen/kos na enoto kg]],"")</f>
        <v/>
      </c>
      <c r="J54" s="217"/>
      <c r="K54" s="255" t="s">
        <v>107</v>
      </c>
      <c r="L54" s="255" t="s">
        <v>107</v>
      </c>
      <c r="M54" s="255" t="s">
        <v>107</v>
      </c>
      <c r="N54" s="219"/>
      <c r="O54" s="255" t="s">
        <v>107</v>
      </c>
      <c r="P54" s="231"/>
      <c r="Q54" s="219">
        <f>+Sklop3[[#This Row],[cena/enota brez DDV v EUR]]*Sklop3[[#This Row],[Stopnja DDV (%)]]</f>
        <v>0</v>
      </c>
      <c r="R54" s="219">
        <f>+Sklop3[[#This Row],[cena/enota brez DDV v EUR]]+Sklop3[[#This Row],[Davek (EUR)]]</f>
        <v>0</v>
      </c>
      <c r="S54" s="219">
        <f>+Sklop3[[#This Row],[cena/enota brez DDV v EUR]]*Sklop3[[#This Row],[Okvirna količina]]</f>
        <v>0</v>
      </c>
      <c r="T54" s="219">
        <f>+Sklop3[[#This Row],[Končna cena/enoto mere (EUR) z DDV]]*Sklop3[[#This Row],[Okvirna količina]]</f>
        <v>0</v>
      </c>
      <c r="U54" s="255" t="s">
        <v>107</v>
      </c>
    </row>
    <row r="55" spans="1:21" s="55" customFormat="1" ht="12">
      <c r="A55" s="79" t="s">
        <v>41</v>
      </c>
      <c r="B55" s="226" t="s">
        <v>377</v>
      </c>
      <c r="C55" s="75" t="s">
        <v>107</v>
      </c>
      <c r="D55" s="142" t="s">
        <v>0</v>
      </c>
      <c r="E55" s="99"/>
      <c r="F55" s="228">
        <v>10</v>
      </c>
      <c r="G55" s="103" t="s">
        <v>0</v>
      </c>
      <c r="H55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55" s="214" t="str">
        <f>IF(Sklop3[[#This Row],[ZAHTEVANA SHEMA KAKOVOSTI]]&lt;&gt;"",Sklop3[[#This Row],[Preračunana masa/volumen/kos na enoto kg]],"")</f>
        <v/>
      </c>
      <c r="J55" s="217"/>
      <c r="K55" s="255" t="s">
        <v>107</v>
      </c>
      <c r="L55" s="255" t="s">
        <v>107</v>
      </c>
      <c r="M55" s="255" t="s">
        <v>107</v>
      </c>
      <c r="N55" s="219"/>
      <c r="O55" s="255" t="s">
        <v>107</v>
      </c>
      <c r="P55" s="231"/>
      <c r="Q55" s="219">
        <f>+Sklop3[[#This Row],[cena/enota brez DDV v EUR]]*Sklop3[[#This Row],[Stopnja DDV (%)]]</f>
        <v>0</v>
      </c>
      <c r="R55" s="219">
        <f>+Sklop3[[#This Row],[cena/enota brez DDV v EUR]]+Sklop3[[#This Row],[Davek (EUR)]]</f>
        <v>0</v>
      </c>
      <c r="S55" s="219">
        <f>+Sklop3[[#This Row],[cena/enota brez DDV v EUR]]*Sklop3[[#This Row],[Okvirna količina]]</f>
        <v>0</v>
      </c>
      <c r="T55" s="219">
        <f>+Sklop3[[#This Row],[Končna cena/enoto mere (EUR) z DDV]]*Sklop3[[#This Row],[Okvirna količina]]</f>
        <v>0</v>
      </c>
      <c r="U55" s="255" t="s">
        <v>107</v>
      </c>
    </row>
    <row r="56" spans="1:21" s="55" customFormat="1" ht="12">
      <c r="A56" s="79" t="s">
        <v>42</v>
      </c>
      <c r="B56" s="226" t="s">
        <v>378</v>
      </c>
      <c r="C56" s="75" t="s">
        <v>107</v>
      </c>
      <c r="D56" s="142" t="s">
        <v>0</v>
      </c>
      <c r="E56" s="99"/>
      <c r="F56" s="228">
        <v>20</v>
      </c>
      <c r="G56" s="103" t="s">
        <v>0</v>
      </c>
      <c r="H56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56" s="214" t="str">
        <f>IF(Sklop3[[#This Row],[ZAHTEVANA SHEMA KAKOVOSTI]]&lt;&gt;"",Sklop3[[#This Row],[Preračunana masa/volumen/kos na enoto kg]],"")</f>
        <v/>
      </c>
      <c r="J56" s="217"/>
      <c r="K56" s="255" t="s">
        <v>107</v>
      </c>
      <c r="L56" s="255" t="s">
        <v>107</v>
      </c>
      <c r="M56" s="255" t="s">
        <v>107</v>
      </c>
      <c r="N56" s="219"/>
      <c r="O56" s="255" t="s">
        <v>107</v>
      </c>
      <c r="P56" s="231"/>
      <c r="Q56" s="219">
        <f>+Sklop3[[#This Row],[cena/enota brez DDV v EUR]]*Sklop3[[#This Row],[Stopnja DDV (%)]]</f>
        <v>0</v>
      </c>
      <c r="R56" s="219">
        <f>+Sklop3[[#This Row],[cena/enota brez DDV v EUR]]+Sklop3[[#This Row],[Davek (EUR)]]</f>
        <v>0</v>
      </c>
      <c r="S56" s="219">
        <f>+Sklop3[[#This Row],[cena/enota brez DDV v EUR]]*Sklop3[[#This Row],[Okvirna količina]]</f>
        <v>0</v>
      </c>
      <c r="T56" s="219">
        <f>+Sklop3[[#This Row],[Končna cena/enoto mere (EUR) z DDV]]*Sklop3[[#This Row],[Okvirna količina]]</f>
        <v>0</v>
      </c>
      <c r="U56" s="255" t="s">
        <v>107</v>
      </c>
    </row>
    <row r="57" spans="1:21" s="55" customFormat="1" ht="12">
      <c r="A57" s="79" t="s">
        <v>43</v>
      </c>
      <c r="B57" s="226" t="s">
        <v>379</v>
      </c>
      <c r="C57" s="75" t="s">
        <v>107</v>
      </c>
      <c r="D57" s="142" t="s">
        <v>0</v>
      </c>
      <c r="E57" s="99"/>
      <c r="F57" s="228">
        <v>40</v>
      </c>
      <c r="G57" s="103" t="s">
        <v>0</v>
      </c>
      <c r="H57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57" s="214" t="str">
        <f>IF(Sklop3[[#This Row],[ZAHTEVANA SHEMA KAKOVOSTI]]&lt;&gt;"",Sklop3[[#This Row],[Preračunana masa/volumen/kos na enoto kg]],"")</f>
        <v/>
      </c>
      <c r="J57" s="217"/>
      <c r="K57" s="255" t="s">
        <v>107</v>
      </c>
      <c r="L57" s="255" t="s">
        <v>107</v>
      </c>
      <c r="M57" s="255" t="s">
        <v>107</v>
      </c>
      <c r="N57" s="219"/>
      <c r="O57" s="255" t="s">
        <v>107</v>
      </c>
      <c r="P57" s="231"/>
      <c r="Q57" s="219">
        <f>+Sklop3[[#This Row],[cena/enota brez DDV v EUR]]*Sklop3[[#This Row],[Stopnja DDV (%)]]</f>
        <v>0</v>
      </c>
      <c r="R57" s="219">
        <f>+Sklop3[[#This Row],[cena/enota brez DDV v EUR]]+Sklop3[[#This Row],[Davek (EUR)]]</f>
        <v>0</v>
      </c>
      <c r="S57" s="219">
        <f>+Sklop3[[#This Row],[cena/enota brez DDV v EUR]]*Sklop3[[#This Row],[Okvirna količina]]</f>
        <v>0</v>
      </c>
      <c r="T57" s="219">
        <f>+Sklop3[[#This Row],[Končna cena/enoto mere (EUR) z DDV]]*Sklop3[[#This Row],[Okvirna količina]]</f>
        <v>0</v>
      </c>
      <c r="U57" s="255" t="s">
        <v>107</v>
      </c>
    </row>
    <row r="58" spans="1:21" s="55" customFormat="1" ht="12">
      <c r="A58" s="79" t="s">
        <v>48</v>
      </c>
      <c r="B58" s="226" t="s">
        <v>380</v>
      </c>
      <c r="C58" s="75" t="s">
        <v>107</v>
      </c>
      <c r="D58" s="142" t="s">
        <v>0</v>
      </c>
      <c r="E58" s="99"/>
      <c r="F58" s="228">
        <v>130</v>
      </c>
      <c r="G58" s="103" t="s">
        <v>0</v>
      </c>
      <c r="H58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</v>
      </c>
      <c r="I58" s="214" t="str">
        <f>IF(Sklop3[[#This Row],[ZAHTEVANA SHEMA KAKOVOSTI]]&lt;&gt;"",Sklop3[[#This Row],[Preračunana masa/volumen/kos na enoto kg]],"")</f>
        <v/>
      </c>
      <c r="J58" s="217"/>
      <c r="K58" s="255" t="s">
        <v>107</v>
      </c>
      <c r="L58" s="255" t="s">
        <v>107</v>
      </c>
      <c r="M58" s="255" t="s">
        <v>107</v>
      </c>
      <c r="N58" s="219"/>
      <c r="O58" s="255" t="s">
        <v>107</v>
      </c>
      <c r="P58" s="231"/>
      <c r="Q58" s="219">
        <f>+Sklop3[[#This Row],[cena/enota brez DDV v EUR]]*Sklop3[[#This Row],[Stopnja DDV (%)]]</f>
        <v>0</v>
      </c>
      <c r="R58" s="219">
        <f>+Sklop3[[#This Row],[cena/enota brez DDV v EUR]]+Sklop3[[#This Row],[Davek (EUR)]]</f>
        <v>0</v>
      </c>
      <c r="S58" s="219">
        <f>+Sklop3[[#This Row],[cena/enota brez DDV v EUR]]*Sklop3[[#This Row],[Okvirna količina]]</f>
        <v>0</v>
      </c>
      <c r="T58" s="219">
        <f>+Sklop3[[#This Row],[Končna cena/enoto mere (EUR) z DDV]]*Sklop3[[#This Row],[Okvirna količina]]</f>
        <v>0</v>
      </c>
      <c r="U58" s="255" t="s">
        <v>107</v>
      </c>
    </row>
    <row r="59" spans="1:21" s="55" customFormat="1" ht="12">
      <c r="A59" s="79" t="s">
        <v>44</v>
      </c>
      <c r="B59" s="226" t="s">
        <v>381</v>
      </c>
      <c r="C59" s="75" t="s">
        <v>107</v>
      </c>
      <c r="D59" s="142" t="s">
        <v>0</v>
      </c>
      <c r="E59" s="99"/>
      <c r="F59" s="228">
        <v>40</v>
      </c>
      <c r="G59" s="103" t="s">
        <v>0</v>
      </c>
      <c r="H59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59" s="214" t="str">
        <f>IF(Sklop3[[#This Row],[ZAHTEVANA SHEMA KAKOVOSTI]]&lt;&gt;"",Sklop3[[#This Row],[Preračunana masa/volumen/kos na enoto kg]],"")</f>
        <v/>
      </c>
      <c r="J59" s="217"/>
      <c r="K59" s="255" t="s">
        <v>107</v>
      </c>
      <c r="L59" s="255" t="s">
        <v>107</v>
      </c>
      <c r="M59" s="255" t="s">
        <v>107</v>
      </c>
      <c r="N59" s="219"/>
      <c r="O59" s="255" t="s">
        <v>107</v>
      </c>
      <c r="P59" s="231"/>
      <c r="Q59" s="219">
        <f>+Sklop3[[#This Row],[cena/enota brez DDV v EUR]]*Sklop3[[#This Row],[Stopnja DDV (%)]]</f>
        <v>0</v>
      </c>
      <c r="R59" s="219">
        <f>+Sklop3[[#This Row],[cena/enota brez DDV v EUR]]+Sklop3[[#This Row],[Davek (EUR)]]</f>
        <v>0</v>
      </c>
      <c r="S59" s="219">
        <f>+Sklop3[[#This Row],[cena/enota brez DDV v EUR]]*Sklop3[[#This Row],[Okvirna količina]]</f>
        <v>0</v>
      </c>
      <c r="T59" s="219">
        <f>+Sklop3[[#This Row],[Končna cena/enoto mere (EUR) z DDV]]*Sklop3[[#This Row],[Okvirna količina]]</f>
        <v>0</v>
      </c>
      <c r="U59" s="255" t="s">
        <v>107</v>
      </c>
    </row>
    <row r="60" spans="1:21" s="55" customFormat="1" ht="12">
      <c r="A60" s="79" t="s">
        <v>45</v>
      </c>
      <c r="B60" s="226" t="s">
        <v>382</v>
      </c>
      <c r="C60" s="75" t="s">
        <v>107</v>
      </c>
      <c r="D60" s="142" t="s">
        <v>0</v>
      </c>
      <c r="E60" s="99"/>
      <c r="F60" s="228">
        <v>5</v>
      </c>
      <c r="G60" s="103" t="s">
        <v>0</v>
      </c>
      <c r="H60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60" s="214" t="str">
        <f>IF(Sklop3[[#This Row],[ZAHTEVANA SHEMA KAKOVOSTI]]&lt;&gt;"",Sklop3[[#This Row],[Preračunana masa/volumen/kos na enoto kg]],"")</f>
        <v/>
      </c>
      <c r="J60" s="217"/>
      <c r="K60" s="255" t="s">
        <v>107</v>
      </c>
      <c r="L60" s="255" t="s">
        <v>107</v>
      </c>
      <c r="M60" s="255" t="s">
        <v>107</v>
      </c>
      <c r="N60" s="219"/>
      <c r="O60" s="255" t="s">
        <v>107</v>
      </c>
      <c r="P60" s="231"/>
      <c r="Q60" s="219">
        <f>+Sklop3[[#This Row],[cena/enota brez DDV v EUR]]*Sklop3[[#This Row],[Stopnja DDV (%)]]</f>
        <v>0</v>
      </c>
      <c r="R60" s="219">
        <f>+Sklop3[[#This Row],[cena/enota brez DDV v EUR]]+Sklop3[[#This Row],[Davek (EUR)]]</f>
        <v>0</v>
      </c>
      <c r="S60" s="219">
        <f>+Sklop3[[#This Row],[cena/enota brez DDV v EUR]]*Sklop3[[#This Row],[Okvirna količina]]</f>
        <v>0</v>
      </c>
      <c r="T60" s="219">
        <f>+Sklop3[[#This Row],[Končna cena/enoto mere (EUR) z DDV]]*Sklop3[[#This Row],[Okvirna količina]]</f>
        <v>0</v>
      </c>
      <c r="U60" s="255" t="s">
        <v>107</v>
      </c>
    </row>
    <row r="61" spans="1:21" s="55" customFormat="1" ht="12">
      <c r="A61" s="79" t="s">
        <v>49</v>
      </c>
      <c r="B61" s="226" t="s">
        <v>383</v>
      </c>
      <c r="C61" s="75" t="s">
        <v>107</v>
      </c>
      <c r="D61" s="142" t="s">
        <v>0</v>
      </c>
      <c r="E61" s="99"/>
      <c r="F61" s="228">
        <v>10</v>
      </c>
      <c r="G61" s="103" t="s">
        <v>0</v>
      </c>
      <c r="H61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61" s="214" t="str">
        <f>IF(Sklop3[[#This Row],[ZAHTEVANA SHEMA KAKOVOSTI]]&lt;&gt;"",Sklop3[[#This Row],[Preračunana masa/volumen/kos na enoto kg]],"")</f>
        <v/>
      </c>
      <c r="J61" s="217"/>
      <c r="K61" s="255" t="s">
        <v>107</v>
      </c>
      <c r="L61" s="255" t="s">
        <v>107</v>
      </c>
      <c r="M61" s="255" t="s">
        <v>107</v>
      </c>
      <c r="N61" s="219"/>
      <c r="O61" s="255" t="s">
        <v>107</v>
      </c>
      <c r="P61" s="231"/>
      <c r="Q61" s="219">
        <f>+Sklop3[[#This Row],[cena/enota brez DDV v EUR]]*Sklop3[[#This Row],[Stopnja DDV (%)]]</f>
        <v>0</v>
      </c>
      <c r="R61" s="219">
        <f>+Sklop3[[#This Row],[cena/enota brez DDV v EUR]]+Sklop3[[#This Row],[Davek (EUR)]]</f>
        <v>0</v>
      </c>
      <c r="S61" s="219">
        <f>+Sklop3[[#This Row],[cena/enota brez DDV v EUR]]*Sklop3[[#This Row],[Okvirna količina]]</f>
        <v>0</v>
      </c>
      <c r="T61" s="219">
        <f>+Sklop3[[#This Row],[Končna cena/enoto mere (EUR) z DDV]]*Sklop3[[#This Row],[Okvirna količina]]</f>
        <v>0</v>
      </c>
      <c r="U61" s="255" t="s">
        <v>107</v>
      </c>
    </row>
    <row r="62" spans="1:21" s="55" customFormat="1" ht="12">
      <c r="A62" s="79" t="s">
        <v>50</v>
      </c>
      <c r="B62" s="226" t="s">
        <v>384</v>
      </c>
      <c r="C62" s="75" t="s">
        <v>107</v>
      </c>
      <c r="D62" s="142" t="s">
        <v>0</v>
      </c>
      <c r="E62" s="99"/>
      <c r="F62" s="228">
        <v>30</v>
      </c>
      <c r="G62" s="103" t="s">
        <v>0</v>
      </c>
      <c r="H62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62" s="214" t="str">
        <f>IF(Sklop3[[#This Row],[ZAHTEVANA SHEMA KAKOVOSTI]]&lt;&gt;"",Sklop3[[#This Row],[Preračunana masa/volumen/kos na enoto kg]],"")</f>
        <v/>
      </c>
      <c r="J62" s="217"/>
      <c r="K62" s="255" t="s">
        <v>107</v>
      </c>
      <c r="L62" s="255" t="s">
        <v>107</v>
      </c>
      <c r="M62" s="255" t="s">
        <v>107</v>
      </c>
      <c r="N62" s="219"/>
      <c r="O62" s="255" t="s">
        <v>107</v>
      </c>
      <c r="P62" s="231"/>
      <c r="Q62" s="219">
        <f>+Sklop3[[#This Row],[cena/enota brez DDV v EUR]]*Sklop3[[#This Row],[Stopnja DDV (%)]]</f>
        <v>0</v>
      </c>
      <c r="R62" s="219">
        <f>+Sklop3[[#This Row],[cena/enota brez DDV v EUR]]+Sklop3[[#This Row],[Davek (EUR)]]</f>
        <v>0</v>
      </c>
      <c r="S62" s="219">
        <f>+Sklop3[[#This Row],[cena/enota brez DDV v EUR]]*Sklop3[[#This Row],[Okvirna količina]]</f>
        <v>0</v>
      </c>
      <c r="T62" s="219">
        <f>+Sklop3[[#This Row],[Končna cena/enoto mere (EUR) z DDV]]*Sklop3[[#This Row],[Okvirna količina]]</f>
        <v>0</v>
      </c>
      <c r="U62" s="255" t="s">
        <v>107</v>
      </c>
    </row>
    <row r="63" spans="1:21" s="55" customFormat="1" ht="12">
      <c r="A63" s="79" t="s">
        <v>46</v>
      </c>
      <c r="B63" s="226" t="s">
        <v>385</v>
      </c>
      <c r="C63" s="75" t="s">
        <v>107</v>
      </c>
      <c r="D63" s="142" t="s">
        <v>0</v>
      </c>
      <c r="E63" s="99"/>
      <c r="F63" s="228">
        <v>80</v>
      </c>
      <c r="G63" s="103" t="s">
        <v>0</v>
      </c>
      <c r="H63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63" s="214" t="str">
        <f>IF(Sklop3[[#This Row],[ZAHTEVANA SHEMA KAKOVOSTI]]&lt;&gt;"",Sklop3[[#This Row],[Preračunana masa/volumen/kos na enoto kg]],"")</f>
        <v/>
      </c>
      <c r="J63" s="217"/>
      <c r="K63" s="255" t="s">
        <v>107</v>
      </c>
      <c r="L63" s="255" t="s">
        <v>107</v>
      </c>
      <c r="M63" s="255" t="s">
        <v>107</v>
      </c>
      <c r="N63" s="219"/>
      <c r="O63" s="255" t="s">
        <v>107</v>
      </c>
      <c r="P63" s="231"/>
      <c r="Q63" s="219">
        <f>+Sklop3[[#This Row],[cena/enota brez DDV v EUR]]*Sklop3[[#This Row],[Stopnja DDV (%)]]</f>
        <v>0</v>
      </c>
      <c r="R63" s="219">
        <f>+Sklop3[[#This Row],[cena/enota brez DDV v EUR]]+Sklop3[[#This Row],[Davek (EUR)]]</f>
        <v>0</v>
      </c>
      <c r="S63" s="219">
        <f>+Sklop3[[#This Row],[cena/enota brez DDV v EUR]]*Sklop3[[#This Row],[Okvirna količina]]</f>
        <v>0</v>
      </c>
      <c r="T63" s="219">
        <f>+Sklop3[[#This Row],[Končna cena/enoto mere (EUR) z DDV]]*Sklop3[[#This Row],[Okvirna količina]]</f>
        <v>0</v>
      </c>
      <c r="U63" s="255" t="s">
        <v>107</v>
      </c>
    </row>
    <row r="64" spans="1:21" s="55" customFormat="1" ht="12">
      <c r="A64" s="79" t="s">
        <v>51</v>
      </c>
      <c r="B64" s="226" t="s">
        <v>386</v>
      </c>
      <c r="C64" s="75" t="s">
        <v>107</v>
      </c>
      <c r="D64" s="142" t="s">
        <v>0</v>
      </c>
      <c r="E64" s="99"/>
      <c r="F64" s="228">
        <v>130</v>
      </c>
      <c r="G64" s="103" t="s">
        <v>0</v>
      </c>
      <c r="H64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</v>
      </c>
      <c r="I64" s="214" t="str">
        <f>IF(Sklop3[[#This Row],[ZAHTEVANA SHEMA KAKOVOSTI]]&lt;&gt;"",Sklop3[[#This Row],[Preračunana masa/volumen/kos na enoto kg]],"")</f>
        <v/>
      </c>
      <c r="J64" s="217"/>
      <c r="K64" s="255" t="s">
        <v>107</v>
      </c>
      <c r="L64" s="255" t="s">
        <v>107</v>
      </c>
      <c r="M64" s="255" t="s">
        <v>107</v>
      </c>
      <c r="N64" s="219"/>
      <c r="O64" s="255" t="s">
        <v>107</v>
      </c>
      <c r="P64" s="231"/>
      <c r="Q64" s="219">
        <f>+Sklop3[[#This Row],[cena/enota brez DDV v EUR]]*Sklop3[[#This Row],[Stopnja DDV (%)]]</f>
        <v>0</v>
      </c>
      <c r="R64" s="219">
        <f>+Sklop3[[#This Row],[cena/enota brez DDV v EUR]]+Sklop3[[#This Row],[Davek (EUR)]]</f>
        <v>0</v>
      </c>
      <c r="S64" s="219">
        <f>+Sklop3[[#This Row],[cena/enota brez DDV v EUR]]*Sklop3[[#This Row],[Okvirna količina]]</f>
        <v>0</v>
      </c>
      <c r="T64" s="219">
        <f>+Sklop3[[#This Row],[Končna cena/enoto mere (EUR) z DDV]]*Sklop3[[#This Row],[Okvirna količina]]</f>
        <v>0</v>
      </c>
      <c r="U64" s="255" t="s">
        <v>107</v>
      </c>
    </row>
    <row r="65" spans="1:21" s="55" customFormat="1" ht="12">
      <c r="A65" s="79" t="s">
        <v>47</v>
      </c>
      <c r="B65" s="226" t="s">
        <v>387</v>
      </c>
      <c r="C65" s="75" t="s">
        <v>107</v>
      </c>
      <c r="D65" s="142" t="s">
        <v>0</v>
      </c>
      <c r="E65" s="99"/>
      <c r="F65" s="228">
        <v>120</v>
      </c>
      <c r="G65" s="103" t="s">
        <v>0</v>
      </c>
      <c r="H65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65" s="214" t="str">
        <f>IF(Sklop3[[#This Row],[ZAHTEVANA SHEMA KAKOVOSTI]]&lt;&gt;"",Sklop3[[#This Row],[Preračunana masa/volumen/kos na enoto kg]],"")</f>
        <v/>
      </c>
      <c r="J65" s="217"/>
      <c r="K65" s="255" t="s">
        <v>107</v>
      </c>
      <c r="L65" s="255" t="s">
        <v>107</v>
      </c>
      <c r="M65" s="255" t="s">
        <v>107</v>
      </c>
      <c r="N65" s="219"/>
      <c r="O65" s="255" t="s">
        <v>107</v>
      </c>
      <c r="P65" s="231"/>
      <c r="Q65" s="219">
        <f>+Sklop3[[#This Row],[cena/enota brez DDV v EUR]]*Sklop3[[#This Row],[Stopnja DDV (%)]]</f>
        <v>0</v>
      </c>
      <c r="R65" s="219">
        <f>+Sklop3[[#This Row],[cena/enota brez DDV v EUR]]+Sklop3[[#This Row],[Davek (EUR)]]</f>
        <v>0</v>
      </c>
      <c r="S65" s="219">
        <f>+Sklop3[[#This Row],[cena/enota brez DDV v EUR]]*Sklop3[[#This Row],[Okvirna količina]]</f>
        <v>0</v>
      </c>
      <c r="T65" s="219">
        <f>+Sklop3[[#This Row],[Končna cena/enoto mere (EUR) z DDV]]*Sklop3[[#This Row],[Okvirna količina]]</f>
        <v>0</v>
      </c>
      <c r="U65" s="255" t="s">
        <v>107</v>
      </c>
    </row>
    <row r="66" spans="1:21" s="55" customFormat="1" ht="12">
      <c r="A66" s="79" t="s">
        <v>52</v>
      </c>
      <c r="B66" s="226" t="s">
        <v>388</v>
      </c>
      <c r="C66" s="75" t="s">
        <v>107</v>
      </c>
      <c r="D66" s="142" t="s">
        <v>0</v>
      </c>
      <c r="E66" s="99"/>
      <c r="F66" s="228">
        <v>75</v>
      </c>
      <c r="G66" s="103" t="s">
        <v>0</v>
      </c>
      <c r="H66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I66" s="214" t="str">
        <f>IF(Sklop3[[#This Row],[ZAHTEVANA SHEMA KAKOVOSTI]]&lt;&gt;"",Sklop3[[#This Row],[Preračunana masa/volumen/kos na enoto kg]],"")</f>
        <v/>
      </c>
      <c r="J66" s="217"/>
      <c r="K66" s="255" t="s">
        <v>107</v>
      </c>
      <c r="L66" s="255" t="s">
        <v>107</v>
      </c>
      <c r="M66" s="255" t="s">
        <v>107</v>
      </c>
      <c r="N66" s="219"/>
      <c r="O66" s="255" t="s">
        <v>107</v>
      </c>
      <c r="P66" s="231"/>
      <c r="Q66" s="219">
        <f>+Sklop3[[#This Row],[cena/enota brez DDV v EUR]]*Sklop3[[#This Row],[Stopnja DDV (%)]]</f>
        <v>0</v>
      </c>
      <c r="R66" s="219">
        <f>+Sklop3[[#This Row],[cena/enota brez DDV v EUR]]+Sklop3[[#This Row],[Davek (EUR)]]</f>
        <v>0</v>
      </c>
      <c r="S66" s="219">
        <f>+Sklop3[[#This Row],[cena/enota brez DDV v EUR]]*Sklop3[[#This Row],[Okvirna količina]]</f>
        <v>0</v>
      </c>
      <c r="T66" s="219">
        <f>+Sklop3[[#This Row],[Končna cena/enoto mere (EUR) z DDV]]*Sklop3[[#This Row],[Okvirna količina]]</f>
        <v>0</v>
      </c>
      <c r="U66" s="255" t="s">
        <v>107</v>
      </c>
    </row>
    <row r="67" spans="1:21" s="55" customFormat="1" ht="12">
      <c r="A67" s="79" t="s">
        <v>53</v>
      </c>
      <c r="B67" s="226" t="s">
        <v>767</v>
      </c>
      <c r="C67" s="75" t="s">
        <v>107</v>
      </c>
      <c r="D67" s="142" t="s">
        <v>0</v>
      </c>
      <c r="E67" s="99"/>
      <c r="F67" s="228">
        <v>425</v>
      </c>
      <c r="G67" s="103" t="s">
        <v>0</v>
      </c>
      <c r="H67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425</v>
      </c>
      <c r="I67" s="214" t="str">
        <f>IF(Sklop3[[#This Row],[ZAHTEVANA SHEMA KAKOVOSTI]]&lt;&gt;"",Sklop3[[#This Row],[Preračunana masa/volumen/kos na enoto kg]],"")</f>
        <v/>
      </c>
      <c r="J67" s="217"/>
      <c r="K67" s="255" t="s">
        <v>107</v>
      </c>
      <c r="L67" s="255" t="s">
        <v>107</v>
      </c>
      <c r="M67" s="255" t="s">
        <v>107</v>
      </c>
      <c r="N67" s="219"/>
      <c r="O67" s="255" t="s">
        <v>107</v>
      </c>
      <c r="P67" s="231"/>
      <c r="Q67" s="219">
        <f>+Sklop3[[#This Row],[cena/enota brez DDV v EUR]]*Sklop3[[#This Row],[Stopnja DDV (%)]]</f>
        <v>0</v>
      </c>
      <c r="R67" s="219">
        <f>+Sklop3[[#This Row],[cena/enota brez DDV v EUR]]+Sklop3[[#This Row],[Davek (EUR)]]</f>
        <v>0</v>
      </c>
      <c r="S67" s="219">
        <f>+Sklop3[[#This Row],[cena/enota brez DDV v EUR]]*Sklop3[[#This Row],[Okvirna količina]]</f>
        <v>0</v>
      </c>
      <c r="T67" s="219">
        <f>+Sklop3[[#This Row],[Končna cena/enoto mere (EUR) z DDV]]*Sklop3[[#This Row],[Okvirna količina]]</f>
        <v>0</v>
      </c>
      <c r="U67" s="255" t="s">
        <v>107</v>
      </c>
    </row>
    <row r="68" spans="1:21" s="55" customFormat="1" ht="12">
      <c r="A68" s="79" t="s">
        <v>54</v>
      </c>
      <c r="B68" s="226" t="s">
        <v>389</v>
      </c>
      <c r="C68" s="75" t="s">
        <v>107</v>
      </c>
      <c r="D68" s="142" t="s">
        <v>0</v>
      </c>
      <c r="E68" s="99"/>
      <c r="F68" s="228">
        <v>800</v>
      </c>
      <c r="G68" s="103" t="s">
        <v>0</v>
      </c>
      <c r="H68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68" s="214" t="str">
        <f>IF(Sklop3[[#This Row],[ZAHTEVANA SHEMA KAKOVOSTI]]&lt;&gt;"",Sklop3[[#This Row],[Preračunana masa/volumen/kos na enoto kg]],"")</f>
        <v/>
      </c>
      <c r="J68" s="217"/>
      <c r="K68" s="255" t="s">
        <v>107</v>
      </c>
      <c r="L68" s="255" t="s">
        <v>107</v>
      </c>
      <c r="M68" s="255" t="s">
        <v>107</v>
      </c>
      <c r="N68" s="219"/>
      <c r="O68" s="255" t="s">
        <v>107</v>
      </c>
      <c r="P68" s="231"/>
      <c r="Q68" s="219">
        <f>+Sklop3[[#This Row],[cena/enota brez DDV v EUR]]*Sklop3[[#This Row],[Stopnja DDV (%)]]</f>
        <v>0</v>
      </c>
      <c r="R68" s="219">
        <f>+Sklop3[[#This Row],[cena/enota brez DDV v EUR]]+Sklop3[[#This Row],[Davek (EUR)]]</f>
        <v>0</v>
      </c>
      <c r="S68" s="219">
        <f>+Sklop3[[#This Row],[cena/enota brez DDV v EUR]]*Sklop3[[#This Row],[Okvirna količina]]</f>
        <v>0</v>
      </c>
      <c r="T68" s="219">
        <f>+Sklop3[[#This Row],[Končna cena/enoto mere (EUR) z DDV]]*Sklop3[[#This Row],[Okvirna količina]]</f>
        <v>0</v>
      </c>
      <c r="U68" s="255" t="s">
        <v>107</v>
      </c>
    </row>
    <row r="69" spans="1:21" s="55" customFormat="1" ht="12">
      <c r="A69" s="79" t="s">
        <v>55</v>
      </c>
      <c r="B69" s="226" t="s">
        <v>390</v>
      </c>
      <c r="C69" s="75" t="s">
        <v>107</v>
      </c>
      <c r="D69" s="142" t="s">
        <v>0</v>
      </c>
      <c r="E69" s="99"/>
      <c r="F69" s="228">
        <v>500</v>
      </c>
      <c r="G69" s="103" t="s">
        <v>0</v>
      </c>
      <c r="H69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69" s="214" t="str">
        <f>IF(Sklop3[[#This Row],[ZAHTEVANA SHEMA KAKOVOSTI]]&lt;&gt;"",Sklop3[[#This Row],[Preračunana masa/volumen/kos na enoto kg]],"")</f>
        <v/>
      </c>
      <c r="J69" s="217"/>
      <c r="K69" s="255" t="s">
        <v>107</v>
      </c>
      <c r="L69" s="255" t="s">
        <v>107</v>
      </c>
      <c r="M69" s="255" t="s">
        <v>107</v>
      </c>
      <c r="N69" s="219"/>
      <c r="O69" s="255" t="s">
        <v>107</v>
      </c>
      <c r="P69" s="231"/>
      <c r="Q69" s="219">
        <f>+Sklop3[[#This Row],[cena/enota brez DDV v EUR]]*Sklop3[[#This Row],[Stopnja DDV (%)]]</f>
        <v>0</v>
      </c>
      <c r="R69" s="219">
        <f>+Sklop3[[#This Row],[cena/enota brez DDV v EUR]]+Sklop3[[#This Row],[Davek (EUR)]]</f>
        <v>0</v>
      </c>
      <c r="S69" s="219">
        <f>+Sklop3[[#This Row],[cena/enota brez DDV v EUR]]*Sklop3[[#This Row],[Okvirna količina]]</f>
        <v>0</v>
      </c>
      <c r="T69" s="219">
        <f>+Sklop3[[#This Row],[Končna cena/enoto mere (EUR) z DDV]]*Sklop3[[#This Row],[Okvirna količina]]</f>
        <v>0</v>
      </c>
      <c r="U69" s="255" t="s">
        <v>107</v>
      </c>
    </row>
    <row r="70" spans="1:21" s="55" customFormat="1" ht="12">
      <c r="A70" s="79" t="s">
        <v>56</v>
      </c>
      <c r="B70" s="226" t="s">
        <v>391</v>
      </c>
      <c r="C70" s="75" t="s">
        <v>107</v>
      </c>
      <c r="D70" s="142" t="s">
        <v>0</v>
      </c>
      <c r="E70" s="99"/>
      <c r="F70" s="228">
        <v>250</v>
      </c>
      <c r="G70" s="103" t="s">
        <v>0</v>
      </c>
      <c r="H70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70" s="214" t="str">
        <f>IF(Sklop3[[#This Row],[ZAHTEVANA SHEMA KAKOVOSTI]]&lt;&gt;"",Sklop3[[#This Row],[Preračunana masa/volumen/kos na enoto kg]],"")</f>
        <v/>
      </c>
      <c r="J70" s="217"/>
      <c r="K70" s="255" t="s">
        <v>107</v>
      </c>
      <c r="L70" s="255" t="s">
        <v>107</v>
      </c>
      <c r="M70" s="255" t="s">
        <v>107</v>
      </c>
      <c r="N70" s="219"/>
      <c r="O70" s="255" t="s">
        <v>107</v>
      </c>
      <c r="P70" s="231"/>
      <c r="Q70" s="219">
        <f>+Sklop3[[#This Row],[cena/enota brez DDV v EUR]]*Sklop3[[#This Row],[Stopnja DDV (%)]]</f>
        <v>0</v>
      </c>
      <c r="R70" s="219">
        <f>+Sklop3[[#This Row],[cena/enota brez DDV v EUR]]+Sklop3[[#This Row],[Davek (EUR)]]</f>
        <v>0</v>
      </c>
      <c r="S70" s="219">
        <f>+Sklop3[[#This Row],[cena/enota brez DDV v EUR]]*Sklop3[[#This Row],[Okvirna količina]]</f>
        <v>0</v>
      </c>
      <c r="T70" s="219">
        <f>+Sklop3[[#This Row],[Končna cena/enoto mere (EUR) z DDV]]*Sklop3[[#This Row],[Okvirna količina]]</f>
        <v>0</v>
      </c>
      <c r="U70" s="255" t="s">
        <v>107</v>
      </c>
    </row>
    <row r="71" spans="1:21" s="55" customFormat="1" ht="12">
      <c r="A71" s="79" t="s">
        <v>57</v>
      </c>
      <c r="B71" s="226" t="s">
        <v>392</v>
      </c>
      <c r="C71" s="75" t="s">
        <v>107</v>
      </c>
      <c r="D71" s="142" t="s">
        <v>0</v>
      </c>
      <c r="E71" s="99"/>
      <c r="F71" s="228">
        <v>20</v>
      </c>
      <c r="G71" s="103" t="s">
        <v>0</v>
      </c>
      <c r="H71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71" s="214" t="str">
        <f>IF(Sklop3[[#This Row],[ZAHTEVANA SHEMA KAKOVOSTI]]&lt;&gt;"",Sklop3[[#This Row],[Preračunana masa/volumen/kos na enoto kg]],"")</f>
        <v/>
      </c>
      <c r="J71" s="217"/>
      <c r="K71" s="255" t="s">
        <v>107</v>
      </c>
      <c r="L71" s="255" t="s">
        <v>107</v>
      </c>
      <c r="M71" s="255" t="s">
        <v>107</v>
      </c>
      <c r="N71" s="219"/>
      <c r="O71" s="255" t="s">
        <v>107</v>
      </c>
      <c r="P71" s="231"/>
      <c r="Q71" s="219">
        <f>+Sklop3[[#This Row],[cena/enota brez DDV v EUR]]*Sklop3[[#This Row],[Stopnja DDV (%)]]</f>
        <v>0</v>
      </c>
      <c r="R71" s="219">
        <f>+Sklop3[[#This Row],[cena/enota brez DDV v EUR]]+Sklop3[[#This Row],[Davek (EUR)]]</f>
        <v>0</v>
      </c>
      <c r="S71" s="219">
        <f>+Sklop3[[#This Row],[cena/enota brez DDV v EUR]]*Sklop3[[#This Row],[Okvirna količina]]</f>
        <v>0</v>
      </c>
      <c r="T71" s="219">
        <f>+Sklop3[[#This Row],[Končna cena/enoto mere (EUR) z DDV]]*Sklop3[[#This Row],[Okvirna količina]]</f>
        <v>0</v>
      </c>
      <c r="U71" s="255" t="s">
        <v>107</v>
      </c>
    </row>
    <row r="72" spans="1:21" s="55" customFormat="1" ht="12">
      <c r="A72" s="79" t="s">
        <v>58</v>
      </c>
      <c r="B72" s="226" t="s">
        <v>393</v>
      </c>
      <c r="C72" s="75" t="s">
        <v>107</v>
      </c>
      <c r="D72" s="142" t="s">
        <v>0</v>
      </c>
      <c r="E72" s="99"/>
      <c r="F72" s="228">
        <v>20</v>
      </c>
      <c r="G72" s="103" t="s">
        <v>0</v>
      </c>
      <c r="H72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72" s="214" t="str">
        <f>IF(Sklop3[[#This Row],[ZAHTEVANA SHEMA KAKOVOSTI]]&lt;&gt;"",Sklop3[[#This Row],[Preračunana masa/volumen/kos na enoto kg]],"")</f>
        <v/>
      </c>
      <c r="J72" s="217"/>
      <c r="K72" s="255" t="s">
        <v>107</v>
      </c>
      <c r="L72" s="255" t="s">
        <v>107</v>
      </c>
      <c r="M72" s="255" t="s">
        <v>107</v>
      </c>
      <c r="N72" s="219"/>
      <c r="O72" s="255" t="s">
        <v>107</v>
      </c>
      <c r="P72" s="231"/>
      <c r="Q72" s="219">
        <f>+Sklop3[[#This Row],[cena/enota brez DDV v EUR]]*Sklop3[[#This Row],[Stopnja DDV (%)]]</f>
        <v>0</v>
      </c>
      <c r="R72" s="219">
        <f>+Sklop3[[#This Row],[cena/enota brez DDV v EUR]]+Sklop3[[#This Row],[Davek (EUR)]]</f>
        <v>0</v>
      </c>
      <c r="S72" s="219">
        <f>+Sklop3[[#This Row],[cena/enota brez DDV v EUR]]*Sklop3[[#This Row],[Okvirna količina]]</f>
        <v>0</v>
      </c>
      <c r="T72" s="219">
        <f>+Sklop3[[#This Row],[Končna cena/enoto mere (EUR) z DDV]]*Sklop3[[#This Row],[Okvirna količina]]</f>
        <v>0</v>
      </c>
      <c r="U72" s="255" t="s">
        <v>107</v>
      </c>
    </row>
    <row r="73" spans="1:21" s="55" customFormat="1" ht="12">
      <c r="A73" s="79" t="s">
        <v>59</v>
      </c>
      <c r="B73" s="226" t="s">
        <v>394</v>
      </c>
      <c r="C73" s="75" t="s">
        <v>107</v>
      </c>
      <c r="D73" s="142" t="s">
        <v>0</v>
      </c>
      <c r="E73" s="99"/>
      <c r="F73" s="228">
        <v>68</v>
      </c>
      <c r="G73" s="103" t="s">
        <v>0</v>
      </c>
      <c r="H73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68</v>
      </c>
      <c r="I73" s="214" t="str">
        <f>IF(Sklop3[[#This Row],[ZAHTEVANA SHEMA KAKOVOSTI]]&lt;&gt;"",Sklop3[[#This Row],[Preračunana masa/volumen/kos na enoto kg]],"")</f>
        <v/>
      </c>
      <c r="J73" s="217"/>
      <c r="K73" s="255" t="s">
        <v>107</v>
      </c>
      <c r="L73" s="255" t="s">
        <v>107</v>
      </c>
      <c r="M73" s="255" t="s">
        <v>107</v>
      </c>
      <c r="N73" s="219"/>
      <c r="O73" s="255" t="s">
        <v>107</v>
      </c>
      <c r="P73" s="231"/>
      <c r="Q73" s="219">
        <f>+Sklop3[[#This Row],[cena/enota brez DDV v EUR]]*Sklop3[[#This Row],[Stopnja DDV (%)]]</f>
        <v>0</v>
      </c>
      <c r="R73" s="219">
        <f>+Sklop3[[#This Row],[cena/enota brez DDV v EUR]]+Sklop3[[#This Row],[Davek (EUR)]]</f>
        <v>0</v>
      </c>
      <c r="S73" s="219">
        <f>+Sklop3[[#This Row],[cena/enota brez DDV v EUR]]*Sklop3[[#This Row],[Okvirna količina]]</f>
        <v>0</v>
      </c>
      <c r="T73" s="219">
        <f>+Sklop3[[#This Row],[Končna cena/enoto mere (EUR) z DDV]]*Sklop3[[#This Row],[Okvirna količina]]</f>
        <v>0</v>
      </c>
      <c r="U73" s="255" t="s">
        <v>107</v>
      </c>
    </row>
    <row r="74" spans="1:21" s="55" customFormat="1" ht="12">
      <c r="A74" s="79" t="s">
        <v>60</v>
      </c>
      <c r="B74" s="226" t="s">
        <v>395</v>
      </c>
      <c r="C74" s="75" t="s">
        <v>107</v>
      </c>
      <c r="D74" s="142" t="s">
        <v>0</v>
      </c>
      <c r="E74" s="99"/>
      <c r="F74" s="228">
        <v>60</v>
      </c>
      <c r="G74" s="103" t="s">
        <v>0</v>
      </c>
      <c r="H74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74" s="214" t="str">
        <f>IF(Sklop3[[#This Row],[ZAHTEVANA SHEMA KAKOVOSTI]]&lt;&gt;"",Sklop3[[#This Row],[Preračunana masa/volumen/kos na enoto kg]],"")</f>
        <v/>
      </c>
      <c r="J74" s="217"/>
      <c r="K74" s="255" t="s">
        <v>107</v>
      </c>
      <c r="L74" s="255" t="s">
        <v>107</v>
      </c>
      <c r="M74" s="255" t="s">
        <v>107</v>
      </c>
      <c r="N74" s="219"/>
      <c r="O74" s="255" t="s">
        <v>107</v>
      </c>
      <c r="P74" s="231"/>
      <c r="Q74" s="219">
        <f>+Sklop3[[#This Row],[cena/enota brez DDV v EUR]]*Sklop3[[#This Row],[Stopnja DDV (%)]]</f>
        <v>0</v>
      </c>
      <c r="R74" s="219">
        <f>+Sklop3[[#This Row],[cena/enota brez DDV v EUR]]+Sklop3[[#This Row],[Davek (EUR)]]</f>
        <v>0</v>
      </c>
      <c r="S74" s="219">
        <f>+Sklop3[[#This Row],[cena/enota brez DDV v EUR]]*Sklop3[[#This Row],[Okvirna količina]]</f>
        <v>0</v>
      </c>
      <c r="T74" s="219">
        <f>+Sklop3[[#This Row],[Končna cena/enoto mere (EUR) z DDV]]*Sklop3[[#This Row],[Okvirna količina]]</f>
        <v>0</v>
      </c>
      <c r="U74" s="255" t="s">
        <v>107</v>
      </c>
    </row>
    <row r="75" spans="1:21" s="55" customFormat="1" ht="12">
      <c r="A75" s="79" t="s">
        <v>61</v>
      </c>
      <c r="B75" s="226" t="s">
        <v>396</v>
      </c>
      <c r="C75" s="75" t="s">
        <v>107</v>
      </c>
      <c r="D75" s="142" t="s">
        <v>0</v>
      </c>
      <c r="E75" s="99"/>
      <c r="F75" s="228">
        <v>250</v>
      </c>
      <c r="G75" s="103" t="s">
        <v>0</v>
      </c>
      <c r="H75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75" s="214" t="str">
        <f>IF(Sklop3[[#This Row],[ZAHTEVANA SHEMA KAKOVOSTI]]&lt;&gt;"",Sklop3[[#This Row],[Preračunana masa/volumen/kos na enoto kg]],"")</f>
        <v/>
      </c>
      <c r="J75" s="217"/>
      <c r="K75" s="255" t="s">
        <v>107</v>
      </c>
      <c r="L75" s="255" t="s">
        <v>107</v>
      </c>
      <c r="M75" s="255" t="s">
        <v>107</v>
      </c>
      <c r="N75" s="219"/>
      <c r="O75" s="255" t="s">
        <v>107</v>
      </c>
      <c r="P75" s="231"/>
      <c r="Q75" s="219">
        <f>+Sklop3[[#This Row],[cena/enota brez DDV v EUR]]*Sklop3[[#This Row],[Stopnja DDV (%)]]</f>
        <v>0</v>
      </c>
      <c r="R75" s="219">
        <f>+Sklop3[[#This Row],[cena/enota brez DDV v EUR]]+Sklop3[[#This Row],[Davek (EUR)]]</f>
        <v>0</v>
      </c>
      <c r="S75" s="219">
        <f>+Sklop3[[#This Row],[cena/enota brez DDV v EUR]]*Sklop3[[#This Row],[Okvirna količina]]</f>
        <v>0</v>
      </c>
      <c r="T75" s="219">
        <f>+Sklop3[[#This Row],[Končna cena/enoto mere (EUR) z DDV]]*Sklop3[[#This Row],[Okvirna količina]]</f>
        <v>0</v>
      </c>
      <c r="U75" s="255" t="s">
        <v>107</v>
      </c>
    </row>
    <row r="76" spans="1:21" s="55" customFormat="1" ht="12">
      <c r="A76" s="79" t="s">
        <v>62</v>
      </c>
      <c r="B76" s="226" t="s">
        <v>397</v>
      </c>
      <c r="C76" s="75" t="s">
        <v>107</v>
      </c>
      <c r="D76" s="142" t="s">
        <v>0</v>
      </c>
      <c r="E76" s="99"/>
      <c r="F76" s="228">
        <v>120</v>
      </c>
      <c r="G76" s="103" t="s">
        <v>0</v>
      </c>
      <c r="H76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76" s="214" t="str">
        <f>IF(Sklop3[[#This Row],[ZAHTEVANA SHEMA KAKOVOSTI]]&lt;&gt;"",Sklop3[[#This Row],[Preračunana masa/volumen/kos na enoto kg]],"")</f>
        <v/>
      </c>
      <c r="J76" s="217"/>
      <c r="K76" s="255" t="s">
        <v>107</v>
      </c>
      <c r="L76" s="255" t="s">
        <v>107</v>
      </c>
      <c r="M76" s="255" t="s">
        <v>107</v>
      </c>
      <c r="N76" s="219"/>
      <c r="O76" s="255" t="s">
        <v>107</v>
      </c>
      <c r="P76" s="231"/>
      <c r="Q76" s="219">
        <f>+Sklop3[[#This Row],[cena/enota brez DDV v EUR]]*Sklop3[[#This Row],[Stopnja DDV (%)]]</f>
        <v>0</v>
      </c>
      <c r="R76" s="219">
        <f>+Sklop3[[#This Row],[cena/enota brez DDV v EUR]]+Sklop3[[#This Row],[Davek (EUR)]]</f>
        <v>0</v>
      </c>
      <c r="S76" s="219">
        <f>+Sklop3[[#This Row],[cena/enota brez DDV v EUR]]*Sklop3[[#This Row],[Okvirna količina]]</f>
        <v>0</v>
      </c>
      <c r="T76" s="219">
        <f>+Sklop3[[#This Row],[Končna cena/enoto mere (EUR) z DDV]]*Sklop3[[#This Row],[Okvirna količina]]</f>
        <v>0</v>
      </c>
      <c r="U76" s="255" t="s">
        <v>107</v>
      </c>
    </row>
    <row r="77" spans="1:21" s="55" customFormat="1" ht="12">
      <c r="A77" s="79" t="s">
        <v>68</v>
      </c>
      <c r="B77" s="226" t="s">
        <v>398</v>
      </c>
      <c r="C77" s="75" t="s">
        <v>107</v>
      </c>
      <c r="D77" s="142" t="s">
        <v>0</v>
      </c>
      <c r="E77" s="99"/>
      <c r="F77" s="228">
        <v>500</v>
      </c>
      <c r="G77" s="103" t="s">
        <v>0</v>
      </c>
      <c r="H77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77" s="214" t="str">
        <f>IF(Sklop3[[#This Row],[ZAHTEVANA SHEMA KAKOVOSTI]]&lt;&gt;"",Sklop3[[#This Row],[Preračunana masa/volumen/kos na enoto kg]],"")</f>
        <v/>
      </c>
      <c r="J77" s="217"/>
      <c r="K77" s="255" t="s">
        <v>107</v>
      </c>
      <c r="L77" s="255" t="s">
        <v>107</v>
      </c>
      <c r="M77" s="255" t="s">
        <v>107</v>
      </c>
      <c r="N77" s="219"/>
      <c r="O77" s="255" t="s">
        <v>107</v>
      </c>
      <c r="P77" s="231"/>
      <c r="Q77" s="219">
        <f>+Sklop3[[#This Row],[cena/enota brez DDV v EUR]]*Sklop3[[#This Row],[Stopnja DDV (%)]]</f>
        <v>0</v>
      </c>
      <c r="R77" s="219">
        <f>+Sklop3[[#This Row],[cena/enota brez DDV v EUR]]+Sklop3[[#This Row],[Davek (EUR)]]</f>
        <v>0</v>
      </c>
      <c r="S77" s="219">
        <f>+Sklop3[[#This Row],[cena/enota brez DDV v EUR]]*Sklop3[[#This Row],[Okvirna količina]]</f>
        <v>0</v>
      </c>
      <c r="T77" s="219">
        <f>+Sklop3[[#This Row],[Končna cena/enoto mere (EUR) z DDV]]*Sklop3[[#This Row],[Okvirna količina]]</f>
        <v>0</v>
      </c>
      <c r="U77" s="255" t="s">
        <v>107</v>
      </c>
    </row>
    <row r="78" spans="1:21" s="55" customFormat="1" ht="12">
      <c r="A78" s="79" t="s">
        <v>69</v>
      </c>
      <c r="B78" s="226" t="s">
        <v>399</v>
      </c>
      <c r="C78" s="75" t="s">
        <v>107</v>
      </c>
      <c r="D78" s="142" t="s">
        <v>0</v>
      </c>
      <c r="E78" s="99"/>
      <c r="F78" s="228">
        <v>50</v>
      </c>
      <c r="G78" s="103" t="s">
        <v>0</v>
      </c>
      <c r="H78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78" s="214" t="str">
        <f>IF(Sklop3[[#This Row],[ZAHTEVANA SHEMA KAKOVOSTI]]&lt;&gt;"",Sklop3[[#This Row],[Preračunana masa/volumen/kos na enoto kg]],"")</f>
        <v/>
      </c>
      <c r="J78" s="217"/>
      <c r="K78" s="255" t="s">
        <v>107</v>
      </c>
      <c r="L78" s="255" t="s">
        <v>107</v>
      </c>
      <c r="M78" s="255" t="s">
        <v>107</v>
      </c>
      <c r="N78" s="219"/>
      <c r="O78" s="255" t="s">
        <v>107</v>
      </c>
      <c r="P78" s="231"/>
      <c r="Q78" s="219">
        <f>+Sklop3[[#This Row],[cena/enota brez DDV v EUR]]*Sklop3[[#This Row],[Stopnja DDV (%)]]</f>
        <v>0</v>
      </c>
      <c r="R78" s="219">
        <f>+Sklop3[[#This Row],[cena/enota brez DDV v EUR]]+Sklop3[[#This Row],[Davek (EUR)]]</f>
        <v>0</v>
      </c>
      <c r="S78" s="219">
        <f>+Sklop3[[#This Row],[cena/enota brez DDV v EUR]]*Sklop3[[#This Row],[Okvirna količina]]</f>
        <v>0</v>
      </c>
      <c r="T78" s="219">
        <f>+Sklop3[[#This Row],[Končna cena/enoto mere (EUR) z DDV]]*Sklop3[[#This Row],[Okvirna količina]]</f>
        <v>0</v>
      </c>
      <c r="U78" s="255" t="s">
        <v>107</v>
      </c>
    </row>
    <row r="79" spans="1:21" s="55" customFormat="1" ht="12">
      <c r="A79" s="79" t="s">
        <v>70</v>
      </c>
      <c r="B79" s="226" t="s">
        <v>400</v>
      </c>
      <c r="C79" s="75" t="s">
        <v>107</v>
      </c>
      <c r="D79" s="142" t="s">
        <v>0</v>
      </c>
      <c r="E79" s="99"/>
      <c r="F79" s="228">
        <v>10</v>
      </c>
      <c r="G79" s="103" t="s">
        <v>0</v>
      </c>
      <c r="H79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79" s="214" t="str">
        <f>IF(Sklop3[[#This Row],[ZAHTEVANA SHEMA KAKOVOSTI]]&lt;&gt;"",Sklop3[[#This Row],[Preračunana masa/volumen/kos na enoto kg]],"")</f>
        <v/>
      </c>
      <c r="J79" s="217"/>
      <c r="K79" s="255" t="s">
        <v>107</v>
      </c>
      <c r="L79" s="255" t="s">
        <v>107</v>
      </c>
      <c r="M79" s="255" t="s">
        <v>107</v>
      </c>
      <c r="N79" s="219"/>
      <c r="O79" s="255" t="s">
        <v>107</v>
      </c>
      <c r="P79" s="231"/>
      <c r="Q79" s="219">
        <f>+Sklop3[[#This Row],[cena/enota brez DDV v EUR]]*Sklop3[[#This Row],[Stopnja DDV (%)]]</f>
        <v>0</v>
      </c>
      <c r="R79" s="219">
        <f>+Sklop3[[#This Row],[cena/enota brez DDV v EUR]]+Sklop3[[#This Row],[Davek (EUR)]]</f>
        <v>0</v>
      </c>
      <c r="S79" s="219">
        <f>+Sklop3[[#This Row],[cena/enota brez DDV v EUR]]*Sklop3[[#This Row],[Okvirna količina]]</f>
        <v>0</v>
      </c>
      <c r="T79" s="219">
        <f>+Sklop3[[#This Row],[Končna cena/enoto mere (EUR) z DDV]]*Sklop3[[#This Row],[Okvirna količina]]</f>
        <v>0</v>
      </c>
      <c r="U79" s="255" t="s">
        <v>107</v>
      </c>
    </row>
    <row r="80" spans="1:21" s="55" customFormat="1" ht="12">
      <c r="A80" s="79" t="s">
        <v>71</v>
      </c>
      <c r="B80" s="226" t="s">
        <v>401</v>
      </c>
      <c r="C80" s="75" t="s">
        <v>107</v>
      </c>
      <c r="D80" s="142" t="s">
        <v>0</v>
      </c>
      <c r="E80" s="99"/>
      <c r="F80" s="228">
        <v>25</v>
      </c>
      <c r="G80" s="103" t="s">
        <v>0</v>
      </c>
      <c r="H80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80" s="214" t="str">
        <f>IF(Sklop3[[#This Row],[ZAHTEVANA SHEMA KAKOVOSTI]]&lt;&gt;"",Sklop3[[#This Row],[Preračunana masa/volumen/kos na enoto kg]],"")</f>
        <v/>
      </c>
      <c r="J80" s="217"/>
      <c r="K80" s="255" t="s">
        <v>107</v>
      </c>
      <c r="L80" s="255" t="s">
        <v>107</v>
      </c>
      <c r="M80" s="255" t="s">
        <v>107</v>
      </c>
      <c r="N80" s="219"/>
      <c r="O80" s="255" t="s">
        <v>107</v>
      </c>
      <c r="P80" s="231"/>
      <c r="Q80" s="219">
        <f>+Sklop3[[#This Row],[cena/enota brez DDV v EUR]]*Sklop3[[#This Row],[Stopnja DDV (%)]]</f>
        <v>0</v>
      </c>
      <c r="R80" s="219">
        <f>+Sklop3[[#This Row],[cena/enota brez DDV v EUR]]+Sklop3[[#This Row],[Davek (EUR)]]</f>
        <v>0</v>
      </c>
      <c r="S80" s="219">
        <f>+Sklop3[[#This Row],[cena/enota brez DDV v EUR]]*Sklop3[[#This Row],[Okvirna količina]]</f>
        <v>0</v>
      </c>
      <c r="T80" s="219">
        <f>+Sklop3[[#This Row],[Končna cena/enoto mere (EUR) z DDV]]*Sklop3[[#This Row],[Okvirna količina]]</f>
        <v>0</v>
      </c>
      <c r="U80" s="255" t="s">
        <v>107</v>
      </c>
    </row>
    <row r="81" spans="1:21" s="55" customFormat="1" ht="12">
      <c r="A81" s="79" t="s">
        <v>72</v>
      </c>
      <c r="B81" s="226" t="s">
        <v>402</v>
      </c>
      <c r="C81" s="75" t="s">
        <v>107</v>
      </c>
      <c r="D81" s="142" t="s">
        <v>0</v>
      </c>
      <c r="E81" s="99"/>
      <c r="F81" s="228">
        <v>60</v>
      </c>
      <c r="G81" s="103" t="s">
        <v>0</v>
      </c>
      <c r="H81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81" s="214" t="str">
        <f>IF(Sklop3[[#This Row],[ZAHTEVANA SHEMA KAKOVOSTI]]&lt;&gt;"",Sklop3[[#This Row],[Preračunana masa/volumen/kos na enoto kg]],"")</f>
        <v/>
      </c>
      <c r="J81" s="217"/>
      <c r="K81" s="255" t="s">
        <v>107</v>
      </c>
      <c r="L81" s="255" t="s">
        <v>107</v>
      </c>
      <c r="M81" s="255" t="s">
        <v>107</v>
      </c>
      <c r="N81" s="219"/>
      <c r="O81" s="255" t="s">
        <v>107</v>
      </c>
      <c r="P81" s="231"/>
      <c r="Q81" s="219">
        <f>+Sklop3[[#This Row],[cena/enota brez DDV v EUR]]*Sklop3[[#This Row],[Stopnja DDV (%)]]</f>
        <v>0</v>
      </c>
      <c r="R81" s="219">
        <f>+Sklop3[[#This Row],[cena/enota brez DDV v EUR]]+Sklop3[[#This Row],[Davek (EUR)]]</f>
        <v>0</v>
      </c>
      <c r="S81" s="219">
        <f>+Sklop3[[#This Row],[cena/enota brez DDV v EUR]]*Sklop3[[#This Row],[Okvirna količina]]</f>
        <v>0</v>
      </c>
      <c r="T81" s="219">
        <f>+Sklop3[[#This Row],[Končna cena/enoto mere (EUR) z DDV]]*Sklop3[[#This Row],[Okvirna količina]]</f>
        <v>0</v>
      </c>
      <c r="U81" s="255" t="s">
        <v>107</v>
      </c>
    </row>
    <row r="82" spans="1:21" s="55" customFormat="1" ht="12">
      <c r="A82" s="79" t="s">
        <v>73</v>
      </c>
      <c r="B82" s="226" t="s">
        <v>403</v>
      </c>
      <c r="C82" s="75" t="s">
        <v>107</v>
      </c>
      <c r="D82" s="142" t="s">
        <v>0</v>
      </c>
      <c r="E82" s="99"/>
      <c r="F82" s="228">
        <v>50</v>
      </c>
      <c r="G82" s="103" t="s">
        <v>0</v>
      </c>
      <c r="H82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82" s="214" t="str">
        <f>IF(Sklop3[[#This Row],[ZAHTEVANA SHEMA KAKOVOSTI]]&lt;&gt;"",Sklop3[[#This Row],[Preračunana masa/volumen/kos na enoto kg]],"")</f>
        <v/>
      </c>
      <c r="J82" s="217"/>
      <c r="K82" s="255" t="s">
        <v>107</v>
      </c>
      <c r="L82" s="255" t="s">
        <v>107</v>
      </c>
      <c r="M82" s="255" t="s">
        <v>107</v>
      </c>
      <c r="N82" s="219"/>
      <c r="O82" s="255" t="s">
        <v>107</v>
      </c>
      <c r="P82" s="231"/>
      <c r="Q82" s="219">
        <f>+Sklop3[[#This Row],[cena/enota brez DDV v EUR]]*Sklop3[[#This Row],[Stopnja DDV (%)]]</f>
        <v>0</v>
      </c>
      <c r="R82" s="219">
        <f>+Sklop3[[#This Row],[cena/enota brez DDV v EUR]]+Sklop3[[#This Row],[Davek (EUR)]]</f>
        <v>0</v>
      </c>
      <c r="S82" s="219">
        <f>+Sklop3[[#This Row],[cena/enota brez DDV v EUR]]*Sklop3[[#This Row],[Okvirna količina]]</f>
        <v>0</v>
      </c>
      <c r="T82" s="219">
        <f>+Sklop3[[#This Row],[Končna cena/enoto mere (EUR) z DDV]]*Sklop3[[#This Row],[Okvirna količina]]</f>
        <v>0</v>
      </c>
      <c r="U82" s="255" t="s">
        <v>107</v>
      </c>
    </row>
    <row r="83" spans="1:21" s="55" customFormat="1" ht="12">
      <c r="A83" s="79" t="s">
        <v>172</v>
      </c>
      <c r="B83" s="226" t="s">
        <v>830</v>
      </c>
      <c r="C83" s="75" t="s">
        <v>107</v>
      </c>
      <c r="D83" s="142" t="s">
        <v>0</v>
      </c>
      <c r="E83" s="99"/>
      <c r="F83" s="228">
        <v>45</v>
      </c>
      <c r="G83" s="103" t="s">
        <v>0</v>
      </c>
      <c r="H83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83" s="214" t="str">
        <f>IF(Sklop3[[#This Row],[ZAHTEVANA SHEMA KAKOVOSTI]]&lt;&gt;"",Sklop3[[#This Row],[Preračunana masa/volumen/kos na enoto kg]],"")</f>
        <v/>
      </c>
      <c r="J83" s="217"/>
      <c r="K83" s="255" t="s">
        <v>107</v>
      </c>
      <c r="L83" s="255" t="s">
        <v>107</v>
      </c>
      <c r="M83" s="255" t="s">
        <v>107</v>
      </c>
      <c r="N83" s="219"/>
      <c r="O83" s="255" t="s">
        <v>107</v>
      </c>
      <c r="P83" s="231"/>
      <c r="Q83" s="219">
        <f>+Sklop3[[#This Row],[cena/enota brez DDV v EUR]]*Sklop3[[#This Row],[Stopnja DDV (%)]]</f>
        <v>0</v>
      </c>
      <c r="R83" s="219">
        <f>+Sklop3[[#This Row],[cena/enota brez DDV v EUR]]+Sklop3[[#This Row],[Davek (EUR)]]</f>
        <v>0</v>
      </c>
      <c r="S83" s="219">
        <f>+Sklop3[[#This Row],[cena/enota brez DDV v EUR]]*Sklop3[[#This Row],[Okvirna količina]]</f>
        <v>0</v>
      </c>
      <c r="T83" s="219">
        <f>+Sklop3[[#This Row],[Končna cena/enoto mere (EUR) z DDV]]*Sklop3[[#This Row],[Okvirna količina]]</f>
        <v>0</v>
      </c>
      <c r="U83" s="255" t="s">
        <v>107</v>
      </c>
    </row>
    <row r="84" spans="1:21" s="55" customFormat="1" ht="12">
      <c r="A84" s="79" t="s">
        <v>173</v>
      </c>
      <c r="B84" s="226" t="s">
        <v>404</v>
      </c>
      <c r="C84" s="75" t="s">
        <v>107</v>
      </c>
      <c r="D84" s="142" t="s">
        <v>0</v>
      </c>
      <c r="E84" s="99"/>
      <c r="F84" s="228">
        <v>23</v>
      </c>
      <c r="G84" s="103" t="s">
        <v>0</v>
      </c>
      <c r="H84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</v>
      </c>
      <c r="I84" s="214" t="str">
        <f>IF(Sklop3[[#This Row],[ZAHTEVANA SHEMA KAKOVOSTI]]&lt;&gt;"",Sklop3[[#This Row],[Preračunana masa/volumen/kos na enoto kg]],"")</f>
        <v/>
      </c>
      <c r="J84" s="217"/>
      <c r="K84" s="255" t="s">
        <v>107</v>
      </c>
      <c r="L84" s="255" t="s">
        <v>107</v>
      </c>
      <c r="M84" s="255" t="s">
        <v>107</v>
      </c>
      <c r="N84" s="219"/>
      <c r="O84" s="255" t="s">
        <v>107</v>
      </c>
      <c r="P84" s="231"/>
      <c r="Q84" s="219">
        <f>+Sklop3[[#This Row],[cena/enota brez DDV v EUR]]*Sklop3[[#This Row],[Stopnja DDV (%)]]</f>
        <v>0</v>
      </c>
      <c r="R84" s="219">
        <f>+Sklop3[[#This Row],[cena/enota brez DDV v EUR]]+Sklop3[[#This Row],[Davek (EUR)]]</f>
        <v>0</v>
      </c>
      <c r="S84" s="219">
        <f>+Sklop3[[#This Row],[cena/enota brez DDV v EUR]]*Sklop3[[#This Row],[Okvirna količina]]</f>
        <v>0</v>
      </c>
      <c r="T84" s="219">
        <f>+Sklop3[[#This Row],[Končna cena/enoto mere (EUR) z DDV]]*Sklop3[[#This Row],[Okvirna količina]]</f>
        <v>0</v>
      </c>
      <c r="U84" s="255" t="s">
        <v>107</v>
      </c>
    </row>
    <row r="85" spans="1:21" s="55" customFormat="1" ht="12">
      <c r="A85" s="79" t="s">
        <v>174</v>
      </c>
      <c r="B85" s="226" t="s">
        <v>405</v>
      </c>
      <c r="C85" s="75" t="s">
        <v>107</v>
      </c>
      <c r="D85" s="142" t="s">
        <v>0</v>
      </c>
      <c r="E85" s="99"/>
      <c r="F85" s="228">
        <v>5</v>
      </c>
      <c r="G85" s="103" t="s">
        <v>0</v>
      </c>
      <c r="H85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85" s="214" t="str">
        <f>IF(Sklop3[[#This Row],[ZAHTEVANA SHEMA KAKOVOSTI]]&lt;&gt;"",Sklop3[[#This Row],[Preračunana masa/volumen/kos na enoto kg]],"")</f>
        <v/>
      </c>
      <c r="J85" s="217"/>
      <c r="K85" s="255" t="s">
        <v>107</v>
      </c>
      <c r="L85" s="255" t="s">
        <v>107</v>
      </c>
      <c r="M85" s="255" t="s">
        <v>107</v>
      </c>
      <c r="N85" s="219"/>
      <c r="O85" s="255" t="s">
        <v>107</v>
      </c>
      <c r="P85" s="231"/>
      <c r="Q85" s="219">
        <f>+Sklop3[[#This Row],[cena/enota brez DDV v EUR]]*Sklop3[[#This Row],[Stopnja DDV (%)]]</f>
        <v>0</v>
      </c>
      <c r="R85" s="219">
        <f>+Sklop3[[#This Row],[cena/enota brez DDV v EUR]]+Sklop3[[#This Row],[Davek (EUR)]]</f>
        <v>0</v>
      </c>
      <c r="S85" s="219">
        <f>+Sklop3[[#This Row],[cena/enota brez DDV v EUR]]*Sklop3[[#This Row],[Okvirna količina]]</f>
        <v>0</v>
      </c>
      <c r="T85" s="219">
        <f>+Sklop3[[#This Row],[Končna cena/enoto mere (EUR) z DDV]]*Sklop3[[#This Row],[Okvirna količina]]</f>
        <v>0</v>
      </c>
      <c r="U85" s="255" t="s">
        <v>107</v>
      </c>
    </row>
    <row r="86" spans="1:21" s="55" customFormat="1" ht="12">
      <c r="A86" s="79" t="s">
        <v>175</v>
      </c>
      <c r="B86" s="226" t="s">
        <v>406</v>
      </c>
      <c r="C86" s="75" t="s">
        <v>107</v>
      </c>
      <c r="D86" s="142" t="s">
        <v>0</v>
      </c>
      <c r="E86" s="99"/>
      <c r="F86" s="228">
        <v>850</v>
      </c>
      <c r="G86" s="103" t="s">
        <v>0</v>
      </c>
      <c r="H86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850</v>
      </c>
      <c r="I86" s="214" t="str">
        <f>IF(Sklop3[[#This Row],[ZAHTEVANA SHEMA KAKOVOSTI]]&lt;&gt;"",Sklop3[[#This Row],[Preračunana masa/volumen/kos na enoto kg]],"")</f>
        <v/>
      </c>
      <c r="J86" s="217"/>
      <c r="K86" s="255" t="s">
        <v>107</v>
      </c>
      <c r="L86" s="255" t="s">
        <v>107</v>
      </c>
      <c r="M86" s="255" t="s">
        <v>107</v>
      </c>
      <c r="N86" s="219"/>
      <c r="O86" s="255" t="s">
        <v>107</v>
      </c>
      <c r="P86" s="231"/>
      <c r="Q86" s="219">
        <f>+Sklop3[[#This Row],[cena/enota brez DDV v EUR]]*Sklop3[[#This Row],[Stopnja DDV (%)]]</f>
        <v>0</v>
      </c>
      <c r="R86" s="219">
        <f>+Sklop3[[#This Row],[cena/enota brez DDV v EUR]]+Sklop3[[#This Row],[Davek (EUR)]]</f>
        <v>0</v>
      </c>
      <c r="S86" s="219">
        <f>+Sklop3[[#This Row],[cena/enota brez DDV v EUR]]*Sklop3[[#This Row],[Okvirna količina]]</f>
        <v>0</v>
      </c>
      <c r="T86" s="219">
        <f>+Sklop3[[#This Row],[Končna cena/enoto mere (EUR) z DDV]]*Sklop3[[#This Row],[Okvirna količina]]</f>
        <v>0</v>
      </c>
      <c r="U86" s="255" t="s">
        <v>107</v>
      </c>
    </row>
    <row r="87" spans="1:21" s="55" customFormat="1" ht="12">
      <c r="A87" s="79" t="s">
        <v>176</v>
      </c>
      <c r="B87" s="226" t="s">
        <v>407</v>
      </c>
      <c r="C87" s="75" t="s">
        <v>107</v>
      </c>
      <c r="D87" s="142" t="s">
        <v>0</v>
      </c>
      <c r="E87" s="99"/>
      <c r="F87" s="228">
        <v>50</v>
      </c>
      <c r="G87" s="103" t="s">
        <v>0</v>
      </c>
      <c r="H87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87" s="214" t="str">
        <f>IF(Sklop3[[#This Row],[ZAHTEVANA SHEMA KAKOVOSTI]]&lt;&gt;"",Sklop3[[#This Row],[Preračunana masa/volumen/kos na enoto kg]],"")</f>
        <v/>
      </c>
      <c r="J87" s="217"/>
      <c r="K87" s="255" t="s">
        <v>107</v>
      </c>
      <c r="L87" s="255" t="s">
        <v>107</v>
      </c>
      <c r="M87" s="255" t="s">
        <v>107</v>
      </c>
      <c r="N87" s="219"/>
      <c r="O87" s="255" t="s">
        <v>107</v>
      </c>
      <c r="P87" s="231"/>
      <c r="Q87" s="219">
        <f>+Sklop3[[#This Row],[cena/enota brez DDV v EUR]]*Sklop3[[#This Row],[Stopnja DDV (%)]]</f>
        <v>0</v>
      </c>
      <c r="R87" s="219">
        <f>+Sklop3[[#This Row],[cena/enota brez DDV v EUR]]+Sklop3[[#This Row],[Davek (EUR)]]</f>
        <v>0</v>
      </c>
      <c r="S87" s="219">
        <f>+Sklop3[[#This Row],[cena/enota brez DDV v EUR]]*Sklop3[[#This Row],[Okvirna količina]]</f>
        <v>0</v>
      </c>
      <c r="T87" s="219">
        <f>+Sklop3[[#This Row],[Končna cena/enoto mere (EUR) z DDV]]*Sklop3[[#This Row],[Okvirna količina]]</f>
        <v>0</v>
      </c>
      <c r="U87" s="255" t="s">
        <v>107</v>
      </c>
    </row>
    <row r="88" spans="1:21" s="55" customFormat="1" ht="12">
      <c r="A88" s="79" t="s">
        <v>177</v>
      </c>
      <c r="B88" s="226" t="s">
        <v>408</v>
      </c>
      <c r="C88" s="75" t="s">
        <v>107</v>
      </c>
      <c r="D88" s="142" t="s">
        <v>0</v>
      </c>
      <c r="E88" s="99"/>
      <c r="F88" s="228">
        <v>5</v>
      </c>
      <c r="G88" s="103" t="s">
        <v>0</v>
      </c>
      <c r="H88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88" s="214" t="str">
        <f>IF(Sklop3[[#This Row],[ZAHTEVANA SHEMA KAKOVOSTI]]&lt;&gt;"",Sklop3[[#This Row],[Preračunana masa/volumen/kos na enoto kg]],"")</f>
        <v/>
      </c>
      <c r="J88" s="217"/>
      <c r="K88" s="255" t="s">
        <v>107</v>
      </c>
      <c r="L88" s="255" t="s">
        <v>107</v>
      </c>
      <c r="M88" s="255" t="s">
        <v>107</v>
      </c>
      <c r="N88" s="219"/>
      <c r="O88" s="255" t="s">
        <v>107</v>
      </c>
      <c r="P88" s="231"/>
      <c r="Q88" s="219">
        <f>+Sklop3[[#This Row],[cena/enota brez DDV v EUR]]*Sklop3[[#This Row],[Stopnja DDV (%)]]</f>
        <v>0</v>
      </c>
      <c r="R88" s="219">
        <f>+Sklop3[[#This Row],[cena/enota brez DDV v EUR]]+Sklop3[[#This Row],[Davek (EUR)]]</f>
        <v>0</v>
      </c>
      <c r="S88" s="219">
        <f>+Sklop3[[#This Row],[cena/enota brez DDV v EUR]]*Sklop3[[#This Row],[Okvirna količina]]</f>
        <v>0</v>
      </c>
      <c r="T88" s="219">
        <f>+Sklop3[[#This Row],[Končna cena/enoto mere (EUR) z DDV]]*Sklop3[[#This Row],[Okvirna količina]]</f>
        <v>0</v>
      </c>
      <c r="U88" s="255" t="s">
        <v>107</v>
      </c>
    </row>
    <row r="89" spans="1:21" s="55" customFormat="1" ht="12">
      <c r="A89" s="79" t="s">
        <v>178</v>
      </c>
      <c r="B89" s="226" t="s">
        <v>409</v>
      </c>
      <c r="C89" s="75" t="s">
        <v>107</v>
      </c>
      <c r="D89" s="142" t="s">
        <v>0</v>
      </c>
      <c r="E89" s="99"/>
      <c r="F89" s="228">
        <v>20</v>
      </c>
      <c r="G89" s="103" t="s">
        <v>0</v>
      </c>
      <c r="H89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89" s="214" t="str">
        <f>IF(Sklop3[[#This Row],[ZAHTEVANA SHEMA KAKOVOSTI]]&lt;&gt;"",Sklop3[[#This Row],[Preračunana masa/volumen/kos na enoto kg]],"")</f>
        <v/>
      </c>
      <c r="J89" s="217"/>
      <c r="K89" s="255" t="s">
        <v>107</v>
      </c>
      <c r="L89" s="255" t="s">
        <v>107</v>
      </c>
      <c r="M89" s="255" t="s">
        <v>107</v>
      </c>
      <c r="N89" s="219"/>
      <c r="O89" s="255" t="s">
        <v>107</v>
      </c>
      <c r="P89" s="231"/>
      <c r="Q89" s="219">
        <f>+Sklop3[[#This Row],[cena/enota brez DDV v EUR]]*Sklop3[[#This Row],[Stopnja DDV (%)]]</f>
        <v>0</v>
      </c>
      <c r="R89" s="219">
        <f>+Sklop3[[#This Row],[cena/enota brez DDV v EUR]]+Sklop3[[#This Row],[Davek (EUR)]]</f>
        <v>0</v>
      </c>
      <c r="S89" s="219">
        <f>+Sklop3[[#This Row],[cena/enota brez DDV v EUR]]*Sklop3[[#This Row],[Okvirna količina]]</f>
        <v>0</v>
      </c>
      <c r="T89" s="219">
        <f>+Sklop3[[#This Row],[Končna cena/enoto mere (EUR) z DDV]]*Sklop3[[#This Row],[Okvirna količina]]</f>
        <v>0</v>
      </c>
      <c r="U89" s="255" t="s">
        <v>107</v>
      </c>
    </row>
    <row r="90" spans="1:21" s="55" customFormat="1" ht="12">
      <c r="A90" s="79" t="s">
        <v>179</v>
      </c>
      <c r="B90" s="226" t="s">
        <v>410</v>
      </c>
      <c r="C90" s="75" t="s">
        <v>107</v>
      </c>
      <c r="D90" s="142" t="s">
        <v>0</v>
      </c>
      <c r="E90" s="99"/>
      <c r="F90" s="228">
        <v>15</v>
      </c>
      <c r="G90" s="103" t="s">
        <v>0</v>
      </c>
      <c r="H90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90" s="214" t="str">
        <f>IF(Sklop3[[#This Row],[ZAHTEVANA SHEMA KAKOVOSTI]]&lt;&gt;"",Sklop3[[#This Row],[Preračunana masa/volumen/kos na enoto kg]],"")</f>
        <v/>
      </c>
      <c r="J90" s="217"/>
      <c r="K90" s="255" t="s">
        <v>107</v>
      </c>
      <c r="L90" s="255" t="s">
        <v>107</v>
      </c>
      <c r="M90" s="255" t="s">
        <v>107</v>
      </c>
      <c r="N90" s="219"/>
      <c r="O90" s="255" t="s">
        <v>107</v>
      </c>
      <c r="P90" s="231"/>
      <c r="Q90" s="219">
        <f>+Sklop3[[#This Row],[cena/enota brez DDV v EUR]]*Sklop3[[#This Row],[Stopnja DDV (%)]]</f>
        <v>0</v>
      </c>
      <c r="R90" s="219">
        <f>+Sklop3[[#This Row],[cena/enota brez DDV v EUR]]+Sklop3[[#This Row],[Davek (EUR)]]</f>
        <v>0</v>
      </c>
      <c r="S90" s="219">
        <f>+Sklop3[[#This Row],[cena/enota brez DDV v EUR]]*Sklop3[[#This Row],[Okvirna količina]]</f>
        <v>0</v>
      </c>
      <c r="T90" s="219">
        <f>+Sklop3[[#This Row],[Končna cena/enoto mere (EUR) z DDV]]*Sklop3[[#This Row],[Okvirna količina]]</f>
        <v>0</v>
      </c>
      <c r="U90" s="255" t="s">
        <v>107</v>
      </c>
    </row>
    <row r="91" spans="1:21" s="55" customFormat="1" ht="12">
      <c r="A91" s="79" t="s">
        <v>321</v>
      </c>
      <c r="B91" s="226" t="s">
        <v>411</v>
      </c>
      <c r="C91" s="75" t="s">
        <v>107</v>
      </c>
      <c r="D91" s="142" t="s">
        <v>0</v>
      </c>
      <c r="E91" s="99"/>
      <c r="F91" s="228">
        <v>70</v>
      </c>
      <c r="G91" s="103" t="s">
        <v>0</v>
      </c>
      <c r="H91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91" s="214" t="str">
        <f>IF(Sklop3[[#This Row],[ZAHTEVANA SHEMA KAKOVOSTI]]&lt;&gt;"",Sklop3[[#This Row],[Preračunana masa/volumen/kos na enoto kg]],"")</f>
        <v/>
      </c>
      <c r="J91" s="217"/>
      <c r="K91" s="255" t="s">
        <v>107</v>
      </c>
      <c r="L91" s="255" t="s">
        <v>107</v>
      </c>
      <c r="M91" s="255" t="s">
        <v>107</v>
      </c>
      <c r="N91" s="219"/>
      <c r="O91" s="255" t="s">
        <v>107</v>
      </c>
      <c r="P91" s="231"/>
      <c r="Q91" s="219">
        <f>+Sklop3[[#This Row],[cena/enota brez DDV v EUR]]*Sklop3[[#This Row],[Stopnja DDV (%)]]</f>
        <v>0</v>
      </c>
      <c r="R91" s="219">
        <f>+Sklop3[[#This Row],[cena/enota brez DDV v EUR]]+Sklop3[[#This Row],[Davek (EUR)]]</f>
        <v>0</v>
      </c>
      <c r="S91" s="219">
        <f>+Sklop3[[#This Row],[cena/enota brez DDV v EUR]]*Sklop3[[#This Row],[Okvirna količina]]</f>
        <v>0</v>
      </c>
      <c r="T91" s="219">
        <f>+Sklop3[[#This Row],[Končna cena/enoto mere (EUR) z DDV]]*Sklop3[[#This Row],[Okvirna količina]]</f>
        <v>0</v>
      </c>
      <c r="U91" s="255" t="s">
        <v>107</v>
      </c>
    </row>
    <row r="92" spans="1:21" s="55" customFormat="1" ht="12">
      <c r="A92" s="79" t="s">
        <v>322</v>
      </c>
      <c r="B92" s="226" t="s">
        <v>412</v>
      </c>
      <c r="C92" s="75" t="s">
        <v>107</v>
      </c>
      <c r="D92" s="142" t="s">
        <v>0</v>
      </c>
      <c r="E92" s="99"/>
      <c r="F92" s="228">
        <v>450</v>
      </c>
      <c r="G92" s="103" t="s">
        <v>0</v>
      </c>
      <c r="H92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92" s="214" t="str">
        <f>IF(Sklop3[[#This Row],[ZAHTEVANA SHEMA KAKOVOSTI]]&lt;&gt;"",Sklop3[[#This Row],[Preračunana masa/volumen/kos na enoto kg]],"")</f>
        <v/>
      </c>
      <c r="J92" s="217"/>
      <c r="K92" s="255" t="s">
        <v>107</v>
      </c>
      <c r="L92" s="255" t="s">
        <v>107</v>
      </c>
      <c r="M92" s="255" t="s">
        <v>107</v>
      </c>
      <c r="N92" s="219"/>
      <c r="O92" s="255" t="s">
        <v>107</v>
      </c>
      <c r="P92" s="231"/>
      <c r="Q92" s="219">
        <f>+Sklop3[[#This Row],[cena/enota brez DDV v EUR]]*Sklop3[[#This Row],[Stopnja DDV (%)]]</f>
        <v>0</v>
      </c>
      <c r="R92" s="219">
        <f>+Sklop3[[#This Row],[cena/enota brez DDV v EUR]]+Sklop3[[#This Row],[Davek (EUR)]]</f>
        <v>0</v>
      </c>
      <c r="S92" s="219">
        <f>+Sklop3[[#This Row],[cena/enota brez DDV v EUR]]*Sklop3[[#This Row],[Okvirna količina]]</f>
        <v>0</v>
      </c>
      <c r="T92" s="219">
        <f>+Sklop3[[#This Row],[Končna cena/enoto mere (EUR) z DDV]]*Sklop3[[#This Row],[Okvirna količina]]</f>
        <v>0</v>
      </c>
      <c r="U92" s="255" t="s">
        <v>107</v>
      </c>
    </row>
    <row r="93" spans="1:21" s="55" customFormat="1" ht="12">
      <c r="A93" s="79" t="s">
        <v>323</v>
      </c>
      <c r="B93" s="226" t="s">
        <v>413</v>
      </c>
      <c r="C93" s="75" t="s">
        <v>107</v>
      </c>
      <c r="D93" s="142" t="s">
        <v>0</v>
      </c>
      <c r="E93" s="99"/>
      <c r="F93" s="228">
        <v>250</v>
      </c>
      <c r="G93" s="103" t="s">
        <v>0</v>
      </c>
      <c r="H93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93" s="214" t="str">
        <f>IF(Sklop3[[#This Row],[ZAHTEVANA SHEMA KAKOVOSTI]]&lt;&gt;"",Sklop3[[#This Row],[Preračunana masa/volumen/kos na enoto kg]],"")</f>
        <v/>
      </c>
      <c r="J93" s="217"/>
      <c r="K93" s="255" t="s">
        <v>107</v>
      </c>
      <c r="L93" s="255" t="s">
        <v>107</v>
      </c>
      <c r="M93" s="255" t="s">
        <v>107</v>
      </c>
      <c r="N93" s="219"/>
      <c r="O93" s="255" t="s">
        <v>107</v>
      </c>
      <c r="P93" s="231"/>
      <c r="Q93" s="219">
        <f>+Sklop3[[#This Row],[cena/enota brez DDV v EUR]]*Sklop3[[#This Row],[Stopnja DDV (%)]]</f>
        <v>0</v>
      </c>
      <c r="R93" s="219">
        <f>+Sklop3[[#This Row],[cena/enota brez DDV v EUR]]+Sklop3[[#This Row],[Davek (EUR)]]</f>
        <v>0</v>
      </c>
      <c r="S93" s="219">
        <f>+Sklop3[[#This Row],[cena/enota brez DDV v EUR]]*Sklop3[[#This Row],[Okvirna količina]]</f>
        <v>0</v>
      </c>
      <c r="T93" s="219">
        <f>+Sklop3[[#This Row],[Končna cena/enoto mere (EUR) z DDV]]*Sklop3[[#This Row],[Okvirna količina]]</f>
        <v>0</v>
      </c>
      <c r="U93" s="255" t="s">
        <v>107</v>
      </c>
    </row>
    <row r="94" spans="1:21" s="55" customFormat="1" ht="12">
      <c r="A94" s="79" t="s">
        <v>324</v>
      </c>
      <c r="B94" s="226" t="s">
        <v>414</v>
      </c>
      <c r="C94" s="75" t="s">
        <v>107</v>
      </c>
      <c r="D94" s="142" t="s">
        <v>0</v>
      </c>
      <c r="E94" s="99"/>
      <c r="F94" s="228">
        <v>25</v>
      </c>
      <c r="G94" s="103" t="s">
        <v>0</v>
      </c>
      <c r="H94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94" s="214" t="str">
        <f>IF(Sklop3[[#This Row],[ZAHTEVANA SHEMA KAKOVOSTI]]&lt;&gt;"",Sklop3[[#This Row],[Preračunana masa/volumen/kos na enoto kg]],"")</f>
        <v/>
      </c>
      <c r="J94" s="217"/>
      <c r="K94" s="255" t="s">
        <v>107</v>
      </c>
      <c r="L94" s="255" t="s">
        <v>107</v>
      </c>
      <c r="M94" s="255" t="s">
        <v>107</v>
      </c>
      <c r="N94" s="219"/>
      <c r="O94" s="255" t="s">
        <v>107</v>
      </c>
      <c r="P94" s="231"/>
      <c r="Q94" s="219">
        <f>+Sklop3[[#This Row],[cena/enota brez DDV v EUR]]*Sklop3[[#This Row],[Stopnja DDV (%)]]</f>
        <v>0</v>
      </c>
      <c r="R94" s="219">
        <f>+Sklop3[[#This Row],[cena/enota brez DDV v EUR]]+Sklop3[[#This Row],[Davek (EUR)]]</f>
        <v>0</v>
      </c>
      <c r="S94" s="219">
        <f>+Sklop3[[#This Row],[cena/enota brez DDV v EUR]]*Sklop3[[#This Row],[Okvirna količina]]</f>
        <v>0</v>
      </c>
      <c r="T94" s="219">
        <f>+Sklop3[[#This Row],[Končna cena/enoto mere (EUR) z DDV]]*Sklop3[[#This Row],[Okvirna količina]]</f>
        <v>0</v>
      </c>
      <c r="U94" s="255" t="s">
        <v>107</v>
      </c>
    </row>
    <row r="95" spans="1:21" s="195" customFormat="1">
      <c r="A95" s="79" t="s">
        <v>325</v>
      </c>
      <c r="B95" s="368" t="s">
        <v>806</v>
      </c>
      <c r="C95" s="75" t="s">
        <v>831</v>
      </c>
      <c r="D95" s="303" t="s">
        <v>0</v>
      </c>
      <c r="E95" s="316"/>
      <c r="F95" s="228">
        <v>20</v>
      </c>
      <c r="G95" s="306" t="s">
        <v>0</v>
      </c>
      <c r="H95" s="3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95" s="305" t="str">
        <f>IF(Sklop3[[#This Row],[ZAHTEVANA SHEMA KAKOVOSTI]]&lt;&gt;"",Sklop3[[#This Row],[Preračunana masa/volumen/kos na enoto kg]],"")</f>
        <v/>
      </c>
      <c r="J95" s="308"/>
      <c r="K95" s="255" t="s">
        <v>107</v>
      </c>
      <c r="L95" s="255" t="s">
        <v>107</v>
      </c>
      <c r="M95" s="255" t="s">
        <v>107</v>
      </c>
      <c r="N95" s="312"/>
      <c r="O95" s="255" t="s">
        <v>107</v>
      </c>
      <c r="P95" s="323"/>
      <c r="Q95" s="314">
        <f>+Sklop3[[#This Row],[cena/enota brez DDV v EUR]]*Sklop3[[#This Row],[Stopnja DDV (%)]]</f>
        <v>0</v>
      </c>
      <c r="R95" s="314">
        <f>+Sklop3[[#This Row],[cena/enota brez DDV v EUR]]+Sklop3[[#This Row],[Davek (EUR)]]</f>
        <v>0</v>
      </c>
      <c r="S95" s="314">
        <f>+Sklop3[[#This Row],[cena/enota brez DDV v EUR]]*Sklop3[[#This Row],[Okvirna količina]]</f>
        <v>0</v>
      </c>
      <c r="T95" s="314">
        <f>+Sklop3[[#This Row],[Končna cena/enoto mere (EUR) z DDV]]*Sklop3[[#This Row],[Okvirna količina]]</f>
        <v>0</v>
      </c>
      <c r="U95" s="255" t="s">
        <v>107</v>
      </c>
    </row>
    <row r="96" spans="1:21">
      <c r="A96" s="79" t="s">
        <v>326</v>
      </c>
      <c r="B96" s="368" t="s">
        <v>807</v>
      </c>
      <c r="C96" s="75" t="s">
        <v>831</v>
      </c>
      <c r="D96" s="303" t="s">
        <v>0</v>
      </c>
      <c r="E96" s="316"/>
      <c r="F96" s="228">
        <v>10</v>
      </c>
      <c r="G96" s="306" t="s">
        <v>0</v>
      </c>
      <c r="H96" s="3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96" s="305" t="str">
        <f>IF(Sklop3[[#This Row],[ZAHTEVANA SHEMA KAKOVOSTI]]&lt;&gt;"",Sklop3[[#This Row],[Preračunana masa/volumen/kos na enoto kg]],"")</f>
        <v/>
      </c>
      <c r="J96" s="308"/>
      <c r="K96" s="255" t="s">
        <v>107</v>
      </c>
      <c r="L96" s="255" t="s">
        <v>107</v>
      </c>
      <c r="M96" s="255" t="s">
        <v>107</v>
      </c>
      <c r="N96" s="312"/>
      <c r="O96" s="255" t="s">
        <v>107</v>
      </c>
      <c r="P96" s="323"/>
      <c r="Q96" s="314">
        <f>+Sklop3[[#This Row],[cena/enota brez DDV v EUR]]*Sklop3[[#This Row],[Stopnja DDV (%)]]</f>
        <v>0</v>
      </c>
      <c r="R96" s="314">
        <f>+Sklop3[[#This Row],[cena/enota brez DDV v EUR]]+Sklop3[[#This Row],[Davek (EUR)]]</f>
        <v>0</v>
      </c>
      <c r="S96" s="314">
        <f>+Sklop3[[#This Row],[cena/enota brez DDV v EUR]]*Sklop3[[#This Row],[Okvirna količina]]</f>
        <v>0</v>
      </c>
      <c r="T96" s="314">
        <f>+Sklop3[[#This Row],[Končna cena/enoto mere (EUR) z DDV]]*Sklop3[[#This Row],[Okvirna količina]]</f>
        <v>0</v>
      </c>
      <c r="U96" s="255" t="s">
        <v>107</v>
      </c>
    </row>
    <row r="97" spans="1:22">
      <c r="A97" s="79" t="s">
        <v>327</v>
      </c>
      <c r="B97" s="368" t="s">
        <v>814</v>
      </c>
      <c r="C97" s="75" t="s">
        <v>831</v>
      </c>
      <c r="D97" s="303" t="s">
        <v>0</v>
      </c>
      <c r="E97" s="316"/>
      <c r="F97" s="228">
        <v>10</v>
      </c>
      <c r="G97" s="306" t="s">
        <v>0</v>
      </c>
      <c r="H97" s="3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97" s="305" t="str">
        <f>IF(Sklop3[[#This Row],[ZAHTEVANA SHEMA KAKOVOSTI]]&lt;&gt;"",Sklop3[[#This Row],[Preračunana masa/volumen/kos na enoto kg]],"")</f>
        <v/>
      </c>
      <c r="J97" s="308"/>
      <c r="K97" s="255" t="s">
        <v>107</v>
      </c>
      <c r="L97" s="255" t="s">
        <v>107</v>
      </c>
      <c r="M97" s="255" t="s">
        <v>107</v>
      </c>
      <c r="N97" s="312"/>
      <c r="O97" s="255" t="s">
        <v>107</v>
      </c>
      <c r="P97" s="323"/>
      <c r="Q97" s="314">
        <f>+Sklop3[[#This Row],[cena/enota brez DDV v EUR]]*Sklop3[[#This Row],[Stopnja DDV (%)]]</f>
        <v>0</v>
      </c>
      <c r="R97" s="314">
        <f>+Sklop3[[#This Row],[cena/enota brez DDV v EUR]]+Sklop3[[#This Row],[Davek (EUR)]]</f>
        <v>0</v>
      </c>
      <c r="S97" s="314">
        <f>+Sklop3[[#This Row],[cena/enota brez DDV v EUR]]*Sklop3[[#This Row],[Okvirna količina]]</f>
        <v>0</v>
      </c>
      <c r="T97" s="314">
        <f>+Sklop3[[#This Row],[Končna cena/enoto mere (EUR) z DDV]]*Sklop3[[#This Row],[Okvirna količina]]</f>
        <v>0</v>
      </c>
      <c r="U97" s="255" t="s">
        <v>107</v>
      </c>
    </row>
    <row r="98" spans="1:22" ht="12" customHeight="1">
      <c r="A98" s="79" t="s">
        <v>328</v>
      </c>
      <c r="B98" s="369" t="s">
        <v>815</v>
      </c>
      <c r="C98" s="75" t="s">
        <v>831</v>
      </c>
      <c r="D98" s="303" t="s">
        <v>0</v>
      </c>
      <c r="E98" s="99"/>
      <c r="F98" s="228">
        <v>5</v>
      </c>
      <c r="G98" s="306" t="s">
        <v>0</v>
      </c>
      <c r="H98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98" s="358" t="str">
        <f>IF(Sklop3[[#This Row],[ZAHTEVANA SHEMA KAKOVOSTI]]&lt;&gt;"",Sklop3[[#This Row],[Preračunana masa/volumen/kos na enoto kg]],"")</f>
        <v/>
      </c>
      <c r="J98" s="359"/>
      <c r="K98" s="255" t="s">
        <v>107</v>
      </c>
      <c r="L98" s="255" t="s">
        <v>107</v>
      </c>
      <c r="M98" s="255" t="s">
        <v>107</v>
      </c>
      <c r="N98" s="360"/>
      <c r="O98" s="255" t="s">
        <v>107</v>
      </c>
      <c r="P98" s="361"/>
      <c r="Q98" s="362">
        <f>+Sklop3[[#This Row],[cena/enota brez DDV v EUR]]*Sklop3[[#This Row],[Stopnja DDV (%)]]</f>
        <v>0</v>
      </c>
      <c r="R98" s="362">
        <f>+Sklop3[[#This Row],[cena/enota brez DDV v EUR]]+Sklop3[[#This Row],[Davek (EUR)]]</f>
        <v>0</v>
      </c>
      <c r="S98" s="362">
        <f>+Sklop3[[#This Row],[cena/enota brez DDV v EUR]]*Sklop3[[#This Row],[Okvirna količina]]</f>
        <v>0</v>
      </c>
      <c r="T98" s="362">
        <f>+Sklop3[[#This Row],[Končna cena/enoto mere (EUR) z DDV]]*Sklop3[[#This Row],[Okvirna količina]]</f>
        <v>0</v>
      </c>
      <c r="U98" s="255" t="s">
        <v>107</v>
      </c>
    </row>
    <row r="99" spans="1:22" ht="12" customHeight="1">
      <c r="A99" s="79" t="s">
        <v>329</v>
      </c>
      <c r="B99" s="369" t="s">
        <v>816</v>
      </c>
      <c r="C99" s="75" t="s">
        <v>107</v>
      </c>
      <c r="D99" s="303" t="s">
        <v>0</v>
      </c>
      <c r="E99" s="99"/>
      <c r="F99" s="357">
        <v>2</v>
      </c>
      <c r="G99" s="306" t="s">
        <v>0</v>
      </c>
      <c r="H99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99" s="358" t="str">
        <f>IF(Sklop3[[#This Row],[ZAHTEVANA SHEMA KAKOVOSTI]]&lt;&gt;"",Sklop3[[#This Row],[Preračunana masa/volumen/kos na enoto kg]],"")</f>
        <v/>
      </c>
      <c r="J99" s="359"/>
      <c r="K99" s="255" t="s">
        <v>107</v>
      </c>
      <c r="L99" s="255" t="s">
        <v>107</v>
      </c>
      <c r="M99" s="255" t="s">
        <v>107</v>
      </c>
      <c r="N99" s="360"/>
      <c r="O99" s="255" t="s">
        <v>107</v>
      </c>
      <c r="P99" s="361"/>
      <c r="Q99" s="362">
        <f>+Sklop3[[#This Row],[cena/enota brez DDV v EUR]]*Sklop3[[#This Row],[Stopnja DDV (%)]]</f>
        <v>0</v>
      </c>
      <c r="R99" s="362">
        <f>+Sklop3[[#This Row],[cena/enota brez DDV v EUR]]+Sklop3[[#This Row],[Davek (EUR)]]</f>
        <v>0</v>
      </c>
      <c r="S99" s="362">
        <f>+Sklop3[[#This Row],[cena/enota brez DDV v EUR]]*Sklop3[[#This Row],[Okvirna količina]]</f>
        <v>0</v>
      </c>
      <c r="T99" s="362">
        <f>+Sklop3[[#This Row],[Končna cena/enoto mere (EUR) z DDV]]*Sklop3[[#This Row],[Okvirna količina]]</f>
        <v>0</v>
      </c>
      <c r="U99" s="255" t="s">
        <v>107</v>
      </c>
    </row>
    <row r="100" spans="1:22" ht="12" customHeight="1">
      <c r="A100" s="79" t="s">
        <v>330</v>
      </c>
      <c r="B100" s="369" t="s">
        <v>817</v>
      </c>
      <c r="C100" s="75" t="s">
        <v>831</v>
      </c>
      <c r="D100" s="303" t="s">
        <v>0</v>
      </c>
      <c r="E100" s="99"/>
      <c r="F100" s="357">
        <v>5</v>
      </c>
      <c r="G100" s="306" t="s">
        <v>0</v>
      </c>
      <c r="H100" s="2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00" s="358" t="str">
        <f>IF(Sklop3[[#This Row],[ZAHTEVANA SHEMA KAKOVOSTI]]&lt;&gt;"",Sklop3[[#This Row],[Preračunana masa/volumen/kos na enoto kg]],"")</f>
        <v/>
      </c>
      <c r="J100" s="359"/>
      <c r="K100" s="255" t="s">
        <v>107</v>
      </c>
      <c r="L100" s="255" t="s">
        <v>107</v>
      </c>
      <c r="M100" s="255" t="s">
        <v>107</v>
      </c>
      <c r="N100" s="360"/>
      <c r="O100" s="255" t="s">
        <v>107</v>
      </c>
      <c r="P100" s="361"/>
      <c r="Q100" s="362">
        <f>+Sklop3[[#This Row],[cena/enota brez DDV v EUR]]*Sklop3[[#This Row],[Stopnja DDV (%)]]</f>
        <v>0</v>
      </c>
      <c r="R100" s="362">
        <f>+Sklop3[[#This Row],[cena/enota brez DDV v EUR]]+Sklop3[[#This Row],[Davek (EUR)]]</f>
        <v>0</v>
      </c>
      <c r="S100" s="362">
        <f>+Sklop3[[#This Row],[cena/enota brez DDV v EUR]]*Sklop3[[#This Row],[Okvirna količina]]</f>
        <v>0</v>
      </c>
      <c r="T100" s="362">
        <f>+Sklop3[[#This Row],[Končna cena/enoto mere (EUR) z DDV]]*Sklop3[[#This Row],[Okvirna količina]]</f>
        <v>0</v>
      </c>
      <c r="U100" s="255" t="s">
        <v>107</v>
      </c>
    </row>
    <row r="101" spans="1:22">
      <c r="A101" s="340" t="s">
        <v>128</v>
      </c>
      <c r="B101" s="341"/>
      <c r="C101" s="342"/>
      <c r="D101" s="342"/>
      <c r="E101" s="343"/>
      <c r="F101" s="344"/>
      <c r="G101" s="345"/>
      <c r="H101" s="346">
        <f>SUBTOTAL(109,Sklop3[Preračunana masa/volumen/kos na enoto kg])</f>
        <v>16808</v>
      </c>
      <c r="I101" s="346">
        <f>SUBTOTAL(109,Sklop3[Živila iz shem kakovosti (kg)])</f>
        <v>0</v>
      </c>
      <c r="J101" s="344"/>
      <c r="K101" s="347"/>
      <c r="L101" s="347"/>
      <c r="M101" s="348"/>
      <c r="N101" s="349"/>
      <c r="O101" s="349"/>
      <c r="P101" s="349"/>
      <c r="Q101" s="350"/>
      <c r="R101" s="344"/>
      <c r="S101" s="350">
        <f>SUBTOTAL(109,Sklop3[Vrednost za okvirno količino (EUR) brez DDV])</f>
        <v>0</v>
      </c>
      <c r="T101" s="350">
        <f>SUBTOTAL(109,Sklop3[Vrednost za okvirno količino (EUR) z DDV])</f>
        <v>0</v>
      </c>
      <c r="U101" s="351"/>
    </row>
    <row r="102" spans="1:22" ht="13.9" customHeight="1">
      <c r="A102" s="183"/>
      <c r="B102" s="184"/>
      <c r="C102" s="185"/>
      <c r="D102" s="185"/>
      <c r="E102" s="186"/>
      <c r="F102" s="187"/>
      <c r="G102" s="188"/>
      <c r="H102" s="189"/>
      <c r="I102" s="189"/>
      <c r="J102" s="187"/>
      <c r="K102" s="190"/>
      <c r="L102" s="190"/>
      <c r="M102" s="191"/>
      <c r="N102" s="192"/>
      <c r="O102" s="192"/>
      <c r="P102" s="192"/>
      <c r="Q102" s="193"/>
      <c r="R102" s="187"/>
      <c r="S102" s="193"/>
      <c r="T102" s="193"/>
      <c r="U102" s="194"/>
      <c r="V102" s="110"/>
    </row>
    <row r="103" spans="1:22">
      <c r="A103" s="48" t="s">
        <v>124</v>
      </c>
      <c r="B103" s="16"/>
      <c r="C103" s="28"/>
      <c r="D103" s="28"/>
      <c r="E103" s="100"/>
      <c r="Q103" s="48"/>
      <c r="R103" s="48"/>
      <c r="S103" s="48"/>
      <c r="T103" s="48"/>
      <c r="V103" s="110"/>
    </row>
    <row r="104" spans="1:22">
      <c r="A104" s="11" t="s">
        <v>126</v>
      </c>
      <c r="B104" s="16"/>
      <c r="C104" s="28"/>
      <c r="D104" s="28"/>
      <c r="E104" s="100"/>
    </row>
    <row r="105" spans="1:22">
      <c r="A105" s="95" t="s">
        <v>170</v>
      </c>
      <c r="F105" s="68"/>
      <c r="G105" s="68"/>
      <c r="H105" s="29"/>
      <c r="I105" s="29"/>
      <c r="J105" s="29"/>
      <c r="K105" s="29"/>
      <c r="L105" s="54"/>
      <c r="M105" s="54"/>
      <c r="N105" s="29"/>
      <c r="O105" s="29"/>
      <c r="P105" s="29"/>
      <c r="Q105" s="29"/>
      <c r="R105" s="29"/>
    </row>
    <row r="106" spans="1:22">
      <c r="A106" s="410" t="s">
        <v>163</v>
      </c>
      <c r="B106" s="410"/>
      <c r="C106" s="410"/>
      <c r="D106" s="410"/>
      <c r="E106" s="410"/>
      <c r="F106" s="410"/>
      <c r="G106" s="410"/>
      <c r="H106" s="410"/>
      <c r="I106" s="410"/>
      <c r="J106" s="4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</row>
    <row r="107" spans="1:22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</row>
    <row r="108" spans="1:22">
      <c r="A108" s="95" t="s">
        <v>65</v>
      </c>
      <c r="F108" s="68"/>
      <c r="G108" s="68" t="s">
        <v>66</v>
      </c>
      <c r="H108" s="29"/>
      <c r="I108" s="29"/>
      <c r="J108" s="29"/>
      <c r="K108" s="29"/>
      <c r="L108" s="54"/>
      <c r="M108" s="54"/>
      <c r="N108" s="29"/>
      <c r="O108" s="29"/>
      <c r="P108" s="29"/>
      <c r="Q108" s="29" t="s">
        <v>67</v>
      </c>
      <c r="R108" s="29"/>
    </row>
    <row r="109" spans="1:22" ht="15">
      <c r="A109" s="6"/>
      <c r="B109" s="4"/>
      <c r="C109" s="26"/>
      <c r="D109" s="26"/>
      <c r="E109" s="25"/>
      <c r="F109" s="7"/>
      <c r="H109" s="8"/>
      <c r="I109" s="8"/>
      <c r="J109" s="8"/>
      <c r="K109" s="8"/>
      <c r="L109" s="20"/>
      <c r="M109" s="20"/>
      <c r="N109" s="8"/>
      <c r="O109" s="8"/>
      <c r="P109" s="8"/>
      <c r="Q109" s="8"/>
      <c r="R109" s="8"/>
      <c r="S109" s="3"/>
      <c r="T109" s="3"/>
      <c r="U109" s="7"/>
    </row>
    <row r="110" spans="1:22">
      <c r="B110" s="16"/>
      <c r="C110" s="28"/>
      <c r="D110" s="28"/>
      <c r="E110" s="100"/>
    </row>
    <row r="111" spans="1:22">
      <c r="B111" s="16"/>
      <c r="C111" s="28"/>
      <c r="D111" s="28"/>
      <c r="E111" s="100"/>
    </row>
    <row r="112" spans="1:22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>
      <c r="B329" s="16"/>
      <c r="C329" s="28"/>
      <c r="D329" s="28"/>
      <c r="E329" s="100"/>
    </row>
    <row r="330" spans="1:22">
      <c r="B330" s="16"/>
      <c r="C330" s="28"/>
      <c r="D330" s="28"/>
      <c r="E330" s="100"/>
    </row>
    <row r="331" spans="1:22">
      <c r="B331" s="16"/>
      <c r="C331" s="28"/>
      <c r="D331" s="28"/>
      <c r="E331" s="100"/>
    </row>
    <row r="332" spans="1:22">
      <c r="B332" s="16"/>
      <c r="C332" s="28"/>
      <c r="D332" s="28"/>
      <c r="E332" s="100"/>
    </row>
  </sheetData>
  <sheetProtection insertRows="0" deleteRows="0"/>
  <protectedRanges>
    <protectedRange sqref="U108:U1048576 J108:P1048576 J1:P15 J101:P105 P16:P100 J16:J100 U1:U105" name="Obseg1"/>
    <protectedRange sqref="U106:U107 J106:P107" name="Obseg1_1"/>
    <protectedRange sqref="K16:O100" name="Obseg1_2"/>
  </protectedRanges>
  <mergeCells count="8">
    <mergeCell ref="A106:J10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7" fitToHeight="0" orientation="landscape" r:id="rId1"/>
  <rowBreaks count="1" manualBreakCount="1">
    <brk id="19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7"/>
  <sheetViews>
    <sheetView topLeftCell="A6" zoomScaleNormal="100" zoomScaleSheetLayoutView="100" workbookViewId="0">
      <selection activeCell="P11" sqref="P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pred_rekapitulacija'!B17</f>
        <v>ZAMRZNJENI IZDELKI IZ TESTA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156" t="s">
        <v>415</v>
      </c>
      <c r="C16" s="77" t="s">
        <v>107</v>
      </c>
      <c r="D16" s="77" t="s">
        <v>0</v>
      </c>
      <c r="E16" s="99"/>
      <c r="F16" s="145">
        <v>50</v>
      </c>
      <c r="G16" s="103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6" s="80" t="str">
        <f>IF(Sklop4[[#This Row],[ZAHTEVANA SHEMA KAKOVOSTI]]&lt;&gt;"",Sklop4[[#This Row],[Preračunana masa/volumen/kos na enoto kg]],"")</f>
        <v/>
      </c>
      <c r="J16" s="155"/>
      <c r="K16" s="147"/>
      <c r="L16" s="147"/>
      <c r="M16" s="147"/>
      <c r="N16" s="131"/>
      <c r="O16" s="147"/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47"/>
    </row>
    <row r="17" spans="1:22" s="55" customFormat="1" ht="12">
      <c r="A17" s="79" t="s">
        <v>3</v>
      </c>
      <c r="B17" s="226" t="s">
        <v>416</v>
      </c>
      <c r="C17" s="77" t="s">
        <v>107</v>
      </c>
      <c r="D17" s="77" t="s">
        <v>0</v>
      </c>
      <c r="E17" s="99"/>
      <c r="F17" s="145">
        <v>80</v>
      </c>
      <c r="G17" s="103" t="s">
        <v>0</v>
      </c>
      <c r="H17" s="21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17" s="214" t="str">
        <f>IF(Sklop4[[#This Row],[ZAHTEVANA SHEMA KAKOVOSTI]]&lt;&gt;"",Sklop4[[#This Row],[Preračunana masa/volumen/kos na enoto kg]],"")</f>
        <v/>
      </c>
      <c r="J17" s="232"/>
      <c r="K17" s="229"/>
      <c r="L17" s="229"/>
      <c r="M17" s="147"/>
      <c r="N17" s="218"/>
      <c r="O17" s="218"/>
      <c r="P17" s="231"/>
      <c r="Q17" s="219">
        <f>+Sklop4[[#This Row],[cena/enota brez DDV v EUR]]*Sklop4[[#This Row],[Stopnja DDV (%)]]</f>
        <v>0</v>
      </c>
      <c r="R17" s="219">
        <f>+Sklop4[[#This Row],[cena/enota brez DDV v EUR]]+Sklop4[[#This Row],[Davek (EUR)]]</f>
        <v>0</v>
      </c>
      <c r="S17" s="219">
        <f>+Sklop4[[#This Row],[cena/enota brez DDV v EUR]]*Sklop4[[#This Row],[Okvirna količina]]</f>
        <v>0</v>
      </c>
      <c r="T17" s="219">
        <f>+Sklop4[[#This Row],[Končna cena/enoto mere (EUR) z DDV]]*Sklop4[[#This Row],[Okvirna količina]]</f>
        <v>0</v>
      </c>
      <c r="U17" s="218"/>
    </row>
    <row r="18" spans="1:22" s="55" customFormat="1" ht="12">
      <c r="A18" s="79" t="s">
        <v>4</v>
      </c>
      <c r="B18" s="226" t="s">
        <v>417</v>
      </c>
      <c r="C18" s="77" t="s">
        <v>107</v>
      </c>
      <c r="D18" s="77" t="s">
        <v>0</v>
      </c>
      <c r="E18" s="99"/>
      <c r="F18" s="145">
        <v>130</v>
      </c>
      <c r="G18" s="103" t="s">
        <v>0</v>
      </c>
      <c r="H18" s="21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I18" s="214" t="str">
        <f>IF(Sklop4[[#This Row],[ZAHTEVANA SHEMA KAKOVOSTI]]&lt;&gt;"",Sklop4[[#This Row],[Preračunana masa/volumen/kos na enoto kg]],"")</f>
        <v/>
      </c>
      <c r="J18" s="232"/>
      <c r="K18" s="229"/>
      <c r="L18" s="229"/>
      <c r="M18" s="147"/>
      <c r="N18" s="218"/>
      <c r="O18" s="218"/>
      <c r="P18" s="231"/>
      <c r="Q18" s="219">
        <f>+Sklop4[[#This Row],[cena/enota brez DDV v EUR]]*Sklop4[[#This Row],[Stopnja DDV (%)]]</f>
        <v>0</v>
      </c>
      <c r="R18" s="219">
        <f>+Sklop4[[#This Row],[cena/enota brez DDV v EUR]]+Sklop4[[#This Row],[Davek (EUR)]]</f>
        <v>0</v>
      </c>
      <c r="S18" s="219">
        <f>+Sklop4[[#This Row],[cena/enota brez DDV v EUR]]*Sklop4[[#This Row],[Okvirna količina]]</f>
        <v>0</v>
      </c>
      <c r="T18" s="219">
        <f>+Sklop4[[#This Row],[Končna cena/enoto mere (EUR) z DDV]]*Sklop4[[#This Row],[Okvirna količina]]</f>
        <v>0</v>
      </c>
      <c r="U18" s="218"/>
    </row>
    <row r="19" spans="1:22" s="55" customFormat="1" ht="12">
      <c r="A19" s="79" t="s">
        <v>5</v>
      </c>
      <c r="B19" s="226" t="s">
        <v>418</v>
      </c>
      <c r="C19" s="77" t="s">
        <v>107</v>
      </c>
      <c r="D19" s="77" t="s">
        <v>0</v>
      </c>
      <c r="E19" s="99"/>
      <c r="F19" s="145">
        <v>150</v>
      </c>
      <c r="G19" s="103" t="s">
        <v>0</v>
      </c>
      <c r="H19" s="21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9" s="214" t="str">
        <f>IF(Sklop4[[#This Row],[ZAHTEVANA SHEMA KAKOVOSTI]]&lt;&gt;"",Sklop4[[#This Row],[Preračunana masa/volumen/kos na enoto kg]],"")</f>
        <v/>
      </c>
      <c r="J19" s="232"/>
      <c r="K19" s="229"/>
      <c r="L19" s="229"/>
      <c r="M19" s="147"/>
      <c r="N19" s="218"/>
      <c r="O19" s="218"/>
      <c r="P19" s="231"/>
      <c r="Q19" s="219">
        <f>+Sklop4[[#This Row],[cena/enota brez DDV v EUR]]*Sklop4[[#This Row],[Stopnja DDV (%)]]</f>
        <v>0</v>
      </c>
      <c r="R19" s="219">
        <f>+Sklop4[[#This Row],[cena/enota brez DDV v EUR]]+Sklop4[[#This Row],[Davek (EUR)]]</f>
        <v>0</v>
      </c>
      <c r="S19" s="219">
        <f>+Sklop4[[#This Row],[cena/enota brez DDV v EUR]]*Sklop4[[#This Row],[Okvirna količina]]</f>
        <v>0</v>
      </c>
      <c r="T19" s="219">
        <f>+Sklop4[[#This Row],[Končna cena/enoto mere (EUR) z DDV]]*Sklop4[[#This Row],[Okvirna količina]]</f>
        <v>0</v>
      </c>
      <c r="U19" s="218"/>
    </row>
    <row r="20" spans="1:22" s="55" customFormat="1" ht="12">
      <c r="A20" s="79" t="s">
        <v>6</v>
      </c>
      <c r="B20" s="226" t="s">
        <v>419</v>
      </c>
      <c r="C20" s="77" t="s">
        <v>107</v>
      </c>
      <c r="D20" s="77" t="s">
        <v>0</v>
      </c>
      <c r="E20" s="99"/>
      <c r="F20" s="145">
        <v>50</v>
      </c>
      <c r="G20" s="103" t="s">
        <v>0</v>
      </c>
      <c r="H20" s="21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0" s="214" t="str">
        <f>IF(Sklop4[[#This Row],[ZAHTEVANA SHEMA KAKOVOSTI]]&lt;&gt;"",Sklop4[[#This Row],[Preračunana masa/volumen/kos na enoto kg]],"")</f>
        <v/>
      </c>
      <c r="J20" s="232"/>
      <c r="K20" s="229"/>
      <c r="L20" s="229"/>
      <c r="M20" s="147"/>
      <c r="N20" s="218"/>
      <c r="O20" s="218"/>
      <c r="P20" s="231"/>
      <c r="Q20" s="219">
        <f>+Sklop4[[#This Row],[cena/enota brez DDV v EUR]]*Sklop4[[#This Row],[Stopnja DDV (%)]]</f>
        <v>0</v>
      </c>
      <c r="R20" s="219">
        <f>+Sklop4[[#This Row],[cena/enota brez DDV v EUR]]+Sklop4[[#This Row],[Davek (EUR)]]</f>
        <v>0</v>
      </c>
      <c r="S20" s="219">
        <f>+Sklop4[[#This Row],[cena/enota brez DDV v EUR]]*Sklop4[[#This Row],[Okvirna količina]]</f>
        <v>0</v>
      </c>
      <c r="T20" s="219">
        <f>+Sklop4[[#This Row],[Končna cena/enoto mere (EUR) z DDV]]*Sklop4[[#This Row],[Okvirna količina]]</f>
        <v>0</v>
      </c>
      <c r="U20" s="218"/>
    </row>
    <row r="21" spans="1:22" s="55" customFormat="1" ht="12">
      <c r="A21" s="79" t="s">
        <v>7</v>
      </c>
      <c r="B21" s="226" t="s">
        <v>420</v>
      </c>
      <c r="C21" s="77" t="s">
        <v>107</v>
      </c>
      <c r="D21" s="77" t="s">
        <v>0</v>
      </c>
      <c r="E21" s="99"/>
      <c r="F21" s="145">
        <v>80</v>
      </c>
      <c r="G21" s="103" t="s">
        <v>0</v>
      </c>
      <c r="H21" s="21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1" s="214" t="str">
        <f>IF(Sklop4[[#This Row],[ZAHTEVANA SHEMA KAKOVOSTI]]&lt;&gt;"",Sklop4[[#This Row],[Preračunana masa/volumen/kos na enoto kg]],"")</f>
        <v/>
      </c>
      <c r="J21" s="232"/>
      <c r="K21" s="229"/>
      <c r="L21" s="229"/>
      <c r="M21" s="147"/>
      <c r="N21" s="218"/>
      <c r="O21" s="218"/>
      <c r="P21" s="231"/>
      <c r="Q21" s="219">
        <f>+Sklop4[[#This Row],[cena/enota brez DDV v EUR]]*Sklop4[[#This Row],[Stopnja DDV (%)]]</f>
        <v>0</v>
      </c>
      <c r="R21" s="219">
        <f>+Sklop4[[#This Row],[cena/enota brez DDV v EUR]]+Sklop4[[#This Row],[Davek (EUR)]]</f>
        <v>0</v>
      </c>
      <c r="S21" s="219">
        <f>+Sklop4[[#This Row],[cena/enota brez DDV v EUR]]*Sklop4[[#This Row],[Okvirna količina]]</f>
        <v>0</v>
      </c>
      <c r="T21" s="219">
        <f>+Sklop4[[#This Row],[Končna cena/enoto mere (EUR) z DDV]]*Sklop4[[#This Row],[Okvirna količina]]</f>
        <v>0</v>
      </c>
      <c r="U21" s="218"/>
    </row>
    <row r="22" spans="1:22" s="55" customFormat="1" ht="12">
      <c r="A22" s="79" t="s">
        <v>8</v>
      </c>
      <c r="B22" s="226" t="s">
        <v>421</v>
      </c>
      <c r="C22" s="77" t="s">
        <v>107</v>
      </c>
      <c r="D22" s="77" t="s">
        <v>0</v>
      </c>
      <c r="E22" s="99"/>
      <c r="F22" s="145">
        <v>250</v>
      </c>
      <c r="G22" s="103" t="s">
        <v>0</v>
      </c>
      <c r="H22" s="21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2" s="214" t="str">
        <f>IF(Sklop4[[#This Row],[ZAHTEVANA SHEMA KAKOVOSTI]]&lt;&gt;"",Sklop4[[#This Row],[Preračunana masa/volumen/kos na enoto kg]],"")</f>
        <v/>
      </c>
      <c r="J22" s="232"/>
      <c r="K22" s="229"/>
      <c r="L22" s="229"/>
      <c r="M22" s="147"/>
      <c r="N22" s="218"/>
      <c r="O22" s="218"/>
      <c r="P22" s="231"/>
      <c r="Q22" s="219">
        <f>+Sklop4[[#This Row],[cena/enota brez DDV v EUR]]*Sklop4[[#This Row],[Stopnja DDV (%)]]</f>
        <v>0</v>
      </c>
      <c r="R22" s="219">
        <f>+Sklop4[[#This Row],[cena/enota brez DDV v EUR]]+Sklop4[[#This Row],[Davek (EUR)]]</f>
        <v>0</v>
      </c>
      <c r="S22" s="219">
        <f>+Sklop4[[#This Row],[cena/enota brez DDV v EUR]]*Sklop4[[#This Row],[Okvirna količina]]</f>
        <v>0</v>
      </c>
      <c r="T22" s="219">
        <f>+Sklop4[[#This Row],[Končna cena/enoto mere (EUR) z DDV]]*Sklop4[[#This Row],[Okvirna količina]]</f>
        <v>0</v>
      </c>
      <c r="U22" s="218"/>
    </row>
    <row r="23" spans="1:22" s="55" customFormat="1" ht="12">
      <c r="A23" s="79" t="s">
        <v>9</v>
      </c>
      <c r="B23" s="226" t="s">
        <v>422</v>
      </c>
      <c r="C23" s="77" t="s">
        <v>107</v>
      </c>
      <c r="D23" s="77" t="s">
        <v>0</v>
      </c>
      <c r="E23" s="99"/>
      <c r="F23" s="145">
        <v>200</v>
      </c>
      <c r="G23" s="103" t="s">
        <v>0</v>
      </c>
      <c r="H23" s="21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214" t="str">
        <f>IF(Sklop4[[#This Row],[ZAHTEVANA SHEMA KAKOVOSTI]]&lt;&gt;"",Sklop4[[#This Row],[Preračunana masa/volumen/kos na enoto kg]],"")</f>
        <v/>
      </c>
      <c r="J23" s="232"/>
      <c r="K23" s="229"/>
      <c r="L23" s="229"/>
      <c r="M23" s="147"/>
      <c r="N23" s="218"/>
      <c r="O23" s="218"/>
      <c r="P23" s="231"/>
      <c r="Q23" s="219">
        <f>+Sklop4[[#This Row],[cena/enota brez DDV v EUR]]*Sklop4[[#This Row],[Stopnja DDV (%)]]</f>
        <v>0</v>
      </c>
      <c r="R23" s="219">
        <f>+Sklop4[[#This Row],[cena/enota brez DDV v EUR]]+Sklop4[[#This Row],[Davek (EUR)]]</f>
        <v>0</v>
      </c>
      <c r="S23" s="219">
        <f>+Sklop4[[#This Row],[cena/enota brez DDV v EUR]]*Sklop4[[#This Row],[Okvirna količina]]</f>
        <v>0</v>
      </c>
      <c r="T23" s="219">
        <f>+Sklop4[[#This Row],[Končna cena/enoto mere (EUR) z DDV]]*Sklop4[[#This Row],[Okvirna količina]]</f>
        <v>0</v>
      </c>
      <c r="U23" s="218"/>
    </row>
    <row r="24" spans="1:22">
      <c r="A24" s="340" t="s">
        <v>128</v>
      </c>
      <c r="B24" s="341"/>
      <c r="C24" s="342"/>
      <c r="D24" s="342"/>
      <c r="E24" s="343"/>
      <c r="F24" s="344"/>
      <c r="G24" s="345"/>
      <c r="H24" s="346">
        <f>SUBTOTAL(109,Sklop4[Preračunana masa/volumen/kos na enoto kg])</f>
        <v>990</v>
      </c>
      <c r="I24" s="346">
        <f>SUBTOTAL(109,Sklop4[Živila iz shem kakovosti (kg)])</f>
        <v>0</v>
      </c>
      <c r="J24" s="344"/>
      <c r="K24" s="347"/>
      <c r="L24" s="347"/>
      <c r="M24" s="348"/>
      <c r="N24" s="349"/>
      <c r="O24" s="349"/>
      <c r="P24" s="349"/>
      <c r="Q24" s="350"/>
      <c r="R24" s="344"/>
      <c r="S24" s="350">
        <f>SUBTOTAL(109,Sklop4[Vrednost za okvirno količino (EUR) brez DDV])</f>
        <v>0</v>
      </c>
      <c r="T24" s="350">
        <f>SUBTOTAL(109,Sklop4[Vrednost za okvirno količino (EUR) z DDV])</f>
        <v>0</v>
      </c>
      <c r="U24" s="351">
        <f>SUBTOTAL(103,Sklop4[Shema kakovosti
(nacionalne, evropske)
])</f>
        <v>0</v>
      </c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124</v>
      </c>
      <c r="B26" s="16"/>
      <c r="C26" s="28"/>
      <c r="D26" s="28"/>
      <c r="E26" s="100"/>
      <c r="Q26" s="48"/>
      <c r="R26" s="48"/>
      <c r="S26" s="48"/>
      <c r="T26" s="48"/>
    </row>
    <row r="27" spans="1:22">
      <c r="A27" s="11" t="s">
        <v>126</v>
      </c>
      <c r="B27" s="16"/>
      <c r="C27" s="28"/>
      <c r="D27" s="28"/>
      <c r="E27" s="100"/>
    </row>
    <row r="28" spans="1:22">
      <c r="A28" s="95" t="s">
        <v>170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410" t="s">
        <v>163</v>
      </c>
      <c r="B29" s="410"/>
      <c r="C29" s="410"/>
      <c r="D29" s="410"/>
      <c r="E29" s="410"/>
      <c r="F29" s="410"/>
      <c r="G29" s="410"/>
      <c r="H29" s="410"/>
      <c r="I29" s="410"/>
      <c r="J29" s="410"/>
      <c r="K29" s="410"/>
      <c r="L29" s="410"/>
      <c r="M29" s="410"/>
      <c r="N29" s="410"/>
      <c r="O29" s="410"/>
      <c r="P29" s="410"/>
      <c r="Q29" s="410"/>
      <c r="R29" s="410"/>
      <c r="S29" s="410"/>
      <c r="T29" s="410"/>
      <c r="U29" s="410"/>
      <c r="V29" s="410"/>
    </row>
    <row r="30" spans="1:2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</row>
    <row r="31" spans="1:2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</row>
    <row r="32" spans="1:2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</row>
    <row r="33" spans="1:21">
      <c r="A33" s="95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U33:U1048576 J33:P1048576 U1:U27 J1:P27" name="Obseg1"/>
    <protectedRange sqref="U29:U32 J29:P32" name="Obseg1_1"/>
    <protectedRange sqref="J28:P28 U28" name="Obseg1_2"/>
  </protectedRanges>
  <mergeCells count="8">
    <mergeCell ref="A29:V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5" fitToHeight="0" orientation="landscape" r:id="rId1"/>
  <rowBreaks count="1" manualBreakCount="1">
    <brk id="11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4"/>
  <sheetViews>
    <sheetView zoomScaleNormal="100" zoomScaleSheetLayoutView="100" workbookViewId="0">
      <selection activeCell="Q10" sqref="Q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8" customWidth="1"/>
    <col min="6" max="6" width="7.42578125" style="101" customWidth="1"/>
    <col min="7" max="7" width="8.5703125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pred_rekapitulacija'!B18</f>
        <v>ZAMRZNJENA ZELENJAVA IN SADJE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3.5" customHeight="1">
      <c r="A16" s="79" t="s">
        <v>1</v>
      </c>
      <c r="B16" s="156" t="s">
        <v>423</v>
      </c>
      <c r="C16" s="77" t="s">
        <v>107</v>
      </c>
      <c r="D16" s="77" t="s">
        <v>0</v>
      </c>
      <c r="E16" s="99"/>
      <c r="F16" s="172">
        <v>150</v>
      </c>
      <c r="G16" s="134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6" s="80" t="str">
        <f>IF(Sklop5[[#This Row],[ZAHTEVANA SHEMA KAKOVOSTI]]&lt;&gt;"",Sklop5[[#This Row],[Preračunana masa/volumen/kos na enoto kg]],"")</f>
        <v/>
      </c>
      <c r="J16" s="87"/>
      <c r="K16" s="130"/>
      <c r="L16" s="130"/>
      <c r="M16" s="130"/>
      <c r="N16" s="131"/>
      <c r="O16" s="130"/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30"/>
    </row>
    <row r="17" spans="1:21" s="55" customFormat="1" ht="24">
      <c r="A17" s="79" t="s">
        <v>3</v>
      </c>
      <c r="B17" s="226" t="s">
        <v>424</v>
      </c>
      <c r="C17" s="77" t="s">
        <v>107</v>
      </c>
      <c r="D17" s="77" t="s">
        <v>0</v>
      </c>
      <c r="E17" s="99"/>
      <c r="F17" s="234">
        <v>130</v>
      </c>
      <c r="G17" s="235" t="s">
        <v>0</v>
      </c>
      <c r="H17" s="21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17" s="214" t="str">
        <f>IF(Sklop5[[#This Row],[ZAHTEVANA SHEMA KAKOVOSTI]]&lt;&gt;"",Sklop5[[#This Row],[Preračunana masa/volumen/kos na enoto kg]],"")</f>
        <v/>
      </c>
      <c r="J17" s="217"/>
      <c r="K17" s="229"/>
      <c r="L17" s="229"/>
      <c r="M17" s="230"/>
      <c r="N17" s="218"/>
      <c r="O17" s="218"/>
      <c r="P17" s="231"/>
      <c r="Q17" s="219">
        <f>+Sklop5[[#This Row],[cena/enota brez DDV v EUR]]*Sklop5[[#This Row],[Stopnja DDV (%)]]</f>
        <v>0</v>
      </c>
      <c r="R17" s="219">
        <f>+Sklop5[[#This Row],[cena/enota brez DDV v EUR]]+Sklop5[[#This Row],[Davek (EUR)]]</f>
        <v>0</v>
      </c>
      <c r="S17" s="219">
        <f>+Sklop5[[#This Row],[cena/enota brez DDV v EUR]]*Sklop5[[#This Row],[Okvirna količina]]</f>
        <v>0</v>
      </c>
      <c r="T17" s="219">
        <f>+Sklop5[[#This Row],[Končna cena/enoto mere (EUR) z DDV]]*Sklop5[[#This Row],[Okvirna količina]]</f>
        <v>0</v>
      </c>
      <c r="U17" s="233"/>
    </row>
    <row r="18" spans="1:21" s="55" customFormat="1" ht="13.5" customHeight="1">
      <c r="A18" s="79" t="s">
        <v>4</v>
      </c>
      <c r="B18" s="226" t="s">
        <v>425</v>
      </c>
      <c r="C18" s="77" t="s">
        <v>107</v>
      </c>
      <c r="D18" s="77" t="s">
        <v>0</v>
      </c>
      <c r="E18" s="99"/>
      <c r="F18" s="234">
        <v>120</v>
      </c>
      <c r="G18" s="235" t="s">
        <v>0</v>
      </c>
      <c r="H18" s="21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8" s="214" t="str">
        <f>IF(Sklop5[[#This Row],[ZAHTEVANA SHEMA KAKOVOSTI]]&lt;&gt;"",Sklop5[[#This Row],[Preračunana masa/volumen/kos na enoto kg]],"")</f>
        <v/>
      </c>
      <c r="J18" s="217"/>
      <c r="K18" s="229"/>
      <c r="L18" s="229"/>
      <c r="M18" s="230"/>
      <c r="N18" s="218"/>
      <c r="O18" s="218"/>
      <c r="P18" s="231"/>
      <c r="Q18" s="219">
        <f>+Sklop5[[#This Row],[cena/enota brez DDV v EUR]]*Sklop5[[#This Row],[Stopnja DDV (%)]]</f>
        <v>0</v>
      </c>
      <c r="R18" s="219">
        <f>+Sklop5[[#This Row],[cena/enota brez DDV v EUR]]+Sklop5[[#This Row],[Davek (EUR)]]</f>
        <v>0</v>
      </c>
      <c r="S18" s="219">
        <f>+Sklop5[[#This Row],[cena/enota brez DDV v EUR]]*Sklop5[[#This Row],[Okvirna količina]]</f>
        <v>0</v>
      </c>
      <c r="T18" s="219">
        <f>+Sklop5[[#This Row],[Končna cena/enoto mere (EUR) z DDV]]*Sklop5[[#This Row],[Okvirna količina]]</f>
        <v>0</v>
      </c>
      <c r="U18" s="233"/>
    </row>
    <row r="19" spans="1:21" s="55" customFormat="1" ht="13.5" customHeight="1">
      <c r="A19" s="79" t="s">
        <v>5</v>
      </c>
      <c r="B19" s="226" t="s">
        <v>426</v>
      </c>
      <c r="C19" s="77" t="s">
        <v>107</v>
      </c>
      <c r="D19" s="77" t="s">
        <v>0</v>
      </c>
      <c r="E19" s="99"/>
      <c r="F19" s="234">
        <v>250</v>
      </c>
      <c r="G19" s="235" t="s">
        <v>0</v>
      </c>
      <c r="H19" s="21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9" s="214" t="str">
        <f>IF(Sklop5[[#This Row],[ZAHTEVANA SHEMA KAKOVOSTI]]&lt;&gt;"",Sklop5[[#This Row],[Preračunana masa/volumen/kos na enoto kg]],"")</f>
        <v/>
      </c>
      <c r="J19" s="217"/>
      <c r="K19" s="229"/>
      <c r="L19" s="229"/>
      <c r="M19" s="230"/>
      <c r="N19" s="218"/>
      <c r="O19" s="218"/>
      <c r="P19" s="231"/>
      <c r="Q19" s="219">
        <f>+Sklop5[[#This Row],[cena/enota brez DDV v EUR]]*Sklop5[[#This Row],[Stopnja DDV (%)]]</f>
        <v>0</v>
      </c>
      <c r="R19" s="219">
        <f>+Sklop5[[#This Row],[cena/enota brez DDV v EUR]]+Sklop5[[#This Row],[Davek (EUR)]]</f>
        <v>0</v>
      </c>
      <c r="S19" s="219">
        <f>+Sklop5[[#This Row],[cena/enota brez DDV v EUR]]*Sklop5[[#This Row],[Okvirna količina]]</f>
        <v>0</v>
      </c>
      <c r="T19" s="219">
        <f>+Sklop5[[#This Row],[Končna cena/enoto mere (EUR) z DDV]]*Sklop5[[#This Row],[Okvirna količina]]</f>
        <v>0</v>
      </c>
      <c r="U19" s="233"/>
    </row>
    <row r="20" spans="1:21" s="55" customFormat="1" ht="12">
      <c r="A20" s="79" t="s">
        <v>6</v>
      </c>
      <c r="B20" s="226" t="s">
        <v>427</v>
      </c>
      <c r="C20" s="77" t="s">
        <v>107</v>
      </c>
      <c r="D20" s="77" t="s">
        <v>0</v>
      </c>
      <c r="E20" s="99"/>
      <c r="F20" s="234">
        <v>10</v>
      </c>
      <c r="G20" s="235" t="s">
        <v>0</v>
      </c>
      <c r="H20" s="21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0" s="214" t="str">
        <f>IF(Sklop5[[#This Row],[ZAHTEVANA SHEMA KAKOVOSTI]]&lt;&gt;"",Sklop5[[#This Row],[Preračunana masa/volumen/kos na enoto kg]],"")</f>
        <v/>
      </c>
      <c r="J20" s="217"/>
      <c r="K20" s="229"/>
      <c r="L20" s="229"/>
      <c r="M20" s="230"/>
      <c r="N20" s="218"/>
      <c r="O20" s="218"/>
      <c r="P20" s="231"/>
      <c r="Q20" s="219">
        <f>+Sklop5[[#This Row],[cena/enota brez DDV v EUR]]*Sklop5[[#This Row],[Stopnja DDV (%)]]</f>
        <v>0</v>
      </c>
      <c r="R20" s="219">
        <f>+Sklop5[[#This Row],[cena/enota brez DDV v EUR]]+Sklop5[[#This Row],[Davek (EUR)]]</f>
        <v>0</v>
      </c>
      <c r="S20" s="219">
        <f>+Sklop5[[#This Row],[cena/enota brez DDV v EUR]]*Sklop5[[#This Row],[Okvirna količina]]</f>
        <v>0</v>
      </c>
      <c r="T20" s="219">
        <f>+Sklop5[[#This Row],[Končna cena/enoto mere (EUR) z DDV]]*Sklop5[[#This Row],[Okvirna količina]]</f>
        <v>0</v>
      </c>
      <c r="U20" s="233"/>
    </row>
    <row r="21" spans="1:21" s="55" customFormat="1" ht="12">
      <c r="A21" s="79" t="s">
        <v>7</v>
      </c>
      <c r="B21" s="226" t="s">
        <v>428</v>
      </c>
      <c r="C21" s="77" t="s">
        <v>107</v>
      </c>
      <c r="D21" s="77" t="s">
        <v>0</v>
      </c>
      <c r="E21" s="99"/>
      <c r="F21" s="234">
        <v>20</v>
      </c>
      <c r="G21" s="235" t="s">
        <v>0</v>
      </c>
      <c r="H21" s="21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1" s="214" t="str">
        <f>IF(Sklop5[[#This Row],[ZAHTEVANA SHEMA KAKOVOSTI]]&lt;&gt;"",Sklop5[[#This Row],[Preračunana masa/volumen/kos na enoto kg]],"")</f>
        <v/>
      </c>
      <c r="J21" s="217"/>
      <c r="K21" s="229"/>
      <c r="L21" s="229"/>
      <c r="M21" s="230"/>
      <c r="N21" s="218"/>
      <c r="O21" s="218"/>
      <c r="P21" s="231"/>
      <c r="Q21" s="219">
        <f>+Sklop5[[#This Row],[cena/enota brez DDV v EUR]]*Sklop5[[#This Row],[Stopnja DDV (%)]]</f>
        <v>0</v>
      </c>
      <c r="R21" s="219">
        <f>+Sklop5[[#This Row],[cena/enota brez DDV v EUR]]+Sklop5[[#This Row],[Davek (EUR)]]</f>
        <v>0</v>
      </c>
      <c r="S21" s="219">
        <f>+Sklop5[[#This Row],[cena/enota brez DDV v EUR]]*Sklop5[[#This Row],[Okvirna količina]]</f>
        <v>0</v>
      </c>
      <c r="T21" s="219">
        <f>+Sklop5[[#This Row],[Končna cena/enoto mere (EUR) z DDV]]*Sklop5[[#This Row],[Okvirna količina]]</f>
        <v>0</v>
      </c>
      <c r="U21" s="233"/>
    </row>
    <row r="22" spans="1:21" s="55" customFormat="1" ht="12">
      <c r="A22" s="79" t="s">
        <v>8</v>
      </c>
      <c r="B22" s="226" t="s">
        <v>429</v>
      </c>
      <c r="C22" s="77" t="s">
        <v>107</v>
      </c>
      <c r="D22" s="77" t="s">
        <v>0</v>
      </c>
      <c r="E22" s="99"/>
      <c r="F22" s="234">
        <v>150</v>
      </c>
      <c r="G22" s="235" t="s">
        <v>0</v>
      </c>
      <c r="H22" s="21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2" s="214" t="str">
        <f>IF(Sklop5[[#This Row],[ZAHTEVANA SHEMA KAKOVOSTI]]&lt;&gt;"",Sklop5[[#This Row],[Preračunana masa/volumen/kos na enoto kg]],"")</f>
        <v/>
      </c>
      <c r="J22" s="217"/>
      <c r="K22" s="229"/>
      <c r="L22" s="229"/>
      <c r="M22" s="230"/>
      <c r="N22" s="218"/>
      <c r="O22" s="218"/>
      <c r="P22" s="231"/>
      <c r="Q22" s="219">
        <f>+Sklop5[[#This Row],[cena/enota brez DDV v EUR]]*Sklop5[[#This Row],[Stopnja DDV (%)]]</f>
        <v>0</v>
      </c>
      <c r="R22" s="219">
        <f>+Sklop5[[#This Row],[cena/enota brez DDV v EUR]]+Sklop5[[#This Row],[Davek (EUR)]]</f>
        <v>0</v>
      </c>
      <c r="S22" s="219">
        <f>+Sklop5[[#This Row],[cena/enota brez DDV v EUR]]*Sklop5[[#This Row],[Okvirna količina]]</f>
        <v>0</v>
      </c>
      <c r="T22" s="219">
        <f>+Sklop5[[#This Row],[Končna cena/enoto mere (EUR) z DDV]]*Sklop5[[#This Row],[Okvirna količina]]</f>
        <v>0</v>
      </c>
      <c r="U22" s="233"/>
    </row>
    <row r="23" spans="1:21" s="55" customFormat="1" ht="12">
      <c r="A23" s="79" t="s">
        <v>9</v>
      </c>
      <c r="B23" s="226" t="s">
        <v>430</v>
      </c>
      <c r="C23" s="77" t="s">
        <v>107</v>
      </c>
      <c r="D23" s="77" t="s">
        <v>0</v>
      </c>
      <c r="E23" s="99"/>
      <c r="F23" s="234">
        <v>150</v>
      </c>
      <c r="G23" s="235" t="s">
        <v>0</v>
      </c>
      <c r="H23" s="21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3" s="214" t="str">
        <f>IF(Sklop5[[#This Row],[ZAHTEVANA SHEMA KAKOVOSTI]]&lt;&gt;"",Sklop5[[#This Row],[Preračunana masa/volumen/kos na enoto kg]],"")</f>
        <v/>
      </c>
      <c r="J23" s="217"/>
      <c r="K23" s="229"/>
      <c r="L23" s="229"/>
      <c r="M23" s="230"/>
      <c r="N23" s="218"/>
      <c r="O23" s="218"/>
      <c r="P23" s="231"/>
      <c r="Q23" s="219">
        <f>+Sklop5[[#This Row],[cena/enota brez DDV v EUR]]*Sklop5[[#This Row],[Stopnja DDV (%)]]</f>
        <v>0</v>
      </c>
      <c r="R23" s="219">
        <f>+Sklop5[[#This Row],[cena/enota brez DDV v EUR]]+Sklop5[[#This Row],[Davek (EUR)]]</f>
        <v>0</v>
      </c>
      <c r="S23" s="219">
        <f>+Sklop5[[#This Row],[cena/enota brez DDV v EUR]]*Sklop5[[#This Row],[Okvirna količina]]</f>
        <v>0</v>
      </c>
      <c r="T23" s="219">
        <f>+Sklop5[[#This Row],[Končna cena/enoto mere (EUR) z DDV]]*Sklop5[[#This Row],[Okvirna količina]]</f>
        <v>0</v>
      </c>
      <c r="U23" s="233"/>
    </row>
    <row r="24" spans="1:21" s="55" customFormat="1" ht="12">
      <c r="A24" s="79" t="s">
        <v>10</v>
      </c>
      <c r="B24" s="226" t="s">
        <v>431</v>
      </c>
      <c r="C24" s="77" t="s">
        <v>107</v>
      </c>
      <c r="D24" s="77" t="s">
        <v>0</v>
      </c>
      <c r="E24" s="99"/>
      <c r="F24" s="234">
        <v>180</v>
      </c>
      <c r="G24" s="235" t="s">
        <v>0</v>
      </c>
      <c r="H24" s="21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24" s="214" t="str">
        <f>IF(Sklop5[[#This Row],[ZAHTEVANA SHEMA KAKOVOSTI]]&lt;&gt;"",Sklop5[[#This Row],[Preračunana masa/volumen/kos na enoto kg]],"")</f>
        <v/>
      </c>
      <c r="J24" s="217"/>
      <c r="K24" s="229"/>
      <c r="L24" s="229"/>
      <c r="M24" s="230"/>
      <c r="N24" s="218"/>
      <c r="O24" s="218"/>
      <c r="P24" s="231"/>
      <c r="Q24" s="219">
        <f>+Sklop5[[#This Row],[cena/enota brez DDV v EUR]]*Sklop5[[#This Row],[Stopnja DDV (%)]]</f>
        <v>0</v>
      </c>
      <c r="R24" s="219">
        <f>+Sklop5[[#This Row],[cena/enota brez DDV v EUR]]+Sklop5[[#This Row],[Davek (EUR)]]</f>
        <v>0</v>
      </c>
      <c r="S24" s="219">
        <f>+Sklop5[[#This Row],[cena/enota brez DDV v EUR]]*Sklop5[[#This Row],[Okvirna količina]]</f>
        <v>0</v>
      </c>
      <c r="T24" s="219">
        <f>+Sklop5[[#This Row],[Končna cena/enoto mere (EUR) z DDV]]*Sklop5[[#This Row],[Okvirna količina]]</f>
        <v>0</v>
      </c>
      <c r="U24" s="233"/>
    </row>
    <row r="25" spans="1:21" s="55" customFormat="1" ht="12">
      <c r="A25" s="79" t="s">
        <v>11</v>
      </c>
      <c r="B25" s="226" t="s">
        <v>432</v>
      </c>
      <c r="C25" s="77" t="s">
        <v>107</v>
      </c>
      <c r="D25" s="77" t="s">
        <v>0</v>
      </c>
      <c r="E25" s="99"/>
      <c r="F25" s="234">
        <v>20</v>
      </c>
      <c r="G25" s="235" t="s">
        <v>0</v>
      </c>
      <c r="H25" s="21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5" s="214" t="str">
        <f>IF(Sklop5[[#This Row],[ZAHTEVANA SHEMA KAKOVOSTI]]&lt;&gt;"",Sklop5[[#This Row],[Preračunana masa/volumen/kos na enoto kg]],"")</f>
        <v/>
      </c>
      <c r="J25" s="217"/>
      <c r="K25" s="229"/>
      <c r="L25" s="229"/>
      <c r="M25" s="230"/>
      <c r="N25" s="218"/>
      <c r="O25" s="218"/>
      <c r="P25" s="231"/>
      <c r="Q25" s="219">
        <f>+Sklop5[[#This Row],[cena/enota brez DDV v EUR]]*Sklop5[[#This Row],[Stopnja DDV (%)]]</f>
        <v>0</v>
      </c>
      <c r="R25" s="219">
        <f>+Sklop5[[#This Row],[cena/enota brez DDV v EUR]]+Sklop5[[#This Row],[Davek (EUR)]]</f>
        <v>0</v>
      </c>
      <c r="S25" s="219">
        <f>+Sklop5[[#This Row],[cena/enota brez DDV v EUR]]*Sklop5[[#This Row],[Okvirna količina]]</f>
        <v>0</v>
      </c>
      <c r="T25" s="219">
        <f>+Sklop5[[#This Row],[Končna cena/enoto mere (EUR) z DDV]]*Sklop5[[#This Row],[Okvirna količina]]</f>
        <v>0</v>
      </c>
      <c r="U25" s="233"/>
    </row>
    <row r="26" spans="1:21" s="55" customFormat="1" ht="12">
      <c r="A26" s="79" t="s">
        <v>12</v>
      </c>
      <c r="B26" s="226" t="s">
        <v>433</v>
      </c>
      <c r="C26" s="77" t="s">
        <v>107</v>
      </c>
      <c r="D26" s="77" t="s">
        <v>0</v>
      </c>
      <c r="E26" s="99"/>
      <c r="F26" s="234">
        <v>20</v>
      </c>
      <c r="G26" s="235" t="s">
        <v>0</v>
      </c>
      <c r="H26" s="21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6" s="214" t="str">
        <f>IF(Sklop5[[#This Row],[ZAHTEVANA SHEMA KAKOVOSTI]]&lt;&gt;"",Sklop5[[#This Row],[Preračunana masa/volumen/kos na enoto kg]],"")</f>
        <v/>
      </c>
      <c r="J26" s="217"/>
      <c r="K26" s="229"/>
      <c r="L26" s="229"/>
      <c r="M26" s="230"/>
      <c r="N26" s="218"/>
      <c r="O26" s="218"/>
      <c r="P26" s="231"/>
      <c r="Q26" s="219">
        <f>+Sklop5[[#This Row],[cena/enota brez DDV v EUR]]*Sklop5[[#This Row],[Stopnja DDV (%)]]</f>
        <v>0</v>
      </c>
      <c r="R26" s="219">
        <f>+Sklop5[[#This Row],[cena/enota brez DDV v EUR]]+Sklop5[[#This Row],[Davek (EUR)]]</f>
        <v>0</v>
      </c>
      <c r="S26" s="219">
        <f>+Sklop5[[#This Row],[cena/enota brez DDV v EUR]]*Sklop5[[#This Row],[Okvirna količina]]</f>
        <v>0</v>
      </c>
      <c r="T26" s="219">
        <f>+Sklop5[[#This Row],[Končna cena/enoto mere (EUR) z DDV]]*Sklop5[[#This Row],[Okvirna količina]]</f>
        <v>0</v>
      </c>
      <c r="U26" s="233"/>
    </row>
    <row r="27" spans="1:21" s="55" customFormat="1" ht="12">
      <c r="A27" s="79" t="s">
        <v>13</v>
      </c>
      <c r="B27" s="226" t="s">
        <v>434</v>
      </c>
      <c r="C27" s="77" t="s">
        <v>107</v>
      </c>
      <c r="D27" s="77" t="s">
        <v>0</v>
      </c>
      <c r="E27" s="99"/>
      <c r="F27" s="234">
        <v>20</v>
      </c>
      <c r="G27" s="235" t="s">
        <v>0</v>
      </c>
      <c r="H27" s="21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7" s="214" t="str">
        <f>IF(Sklop5[[#This Row],[ZAHTEVANA SHEMA KAKOVOSTI]]&lt;&gt;"",Sklop5[[#This Row],[Preračunana masa/volumen/kos na enoto kg]],"")</f>
        <v/>
      </c>
      <c r="J27" s="217"/>
      <c r="K27" s="229"/>
      <c r="L27" s="229"/>
      <c r="M27" s="230"/>
      <c r="N27" s="218"/>
      <c r="O27" s="218"/>
      <c r="P27" s="231"/>
      <c r="Q27" s="219">
        <f>+Sklop5[[#This Row],[cena/enota brez DDV v EUR]]*Sklop5[[#This Row],[Stopnja DDV (%)]]</f>
        <v>0</v>
      </c>
      <c r="R27" s="219">
        <f>+Sklop5[[#This Row],[cena/enota brez DDV v EUR]]+Sklop5[[#This Row],[Davek (EUR)]]</f>
        <v>0</v>
      </c>
      <c r="S27" s="219">
        <f>+Sklop5[[#This Row],[cena/enota brez DDV v EUR]]*Sklop5[[#This Row],[Okvirna količina]]</f>
        <v>0</v>
      </c>
      <c r="T27" s="219">
        <f>+Sklop5[[#This Row],[Končna cena/enoto mere (EUR) z DDV]]*Sklop5[[#This Row],[Okvirna količina]]</f>
        <v>0</v>
      </c>
      <c r="U27" s="233"/>
    </row>
    <row r="28" spans="1:21" s="55" customFormat="1" ht="12">
      <c r="A28" s="79" t="s">
        <v>14</v>
      </c>
      <c r="B28" s="226" t="s">
        <v>435</v>
      </c>
      <c r="C28" s="77" t="s">
        <v>107</v>
      </c>
      <c r="D28" s="77" t="s">
        <v>0</v>
      </c>
      <c r="E28" s="99"/>
      <c r="F28" s="234">
        <v>120</v>
      </c>
      <c r="G28" s="235" t="s">
        <v>0</v>
      </c>
      <c r="H28" s="21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8" s="214" t="str">
        <f>IF(Sklop5[[#This Row],[ZAHTEVANA SHEMA KAKOVOSTI]]&lt;&gt;"",Sklop5[[#This Row],[Preračunana masa/volumen/kos na enoto kg]],"")</f>
        <v/>
      </c>
      <c r="J28" s="217"/>
      <c r="K28" s="229"/>
      <c r="L28" s="229"/>
      <c r="M28" s="230"/>
      <c r="N28" s="218"/>
      <c r="O28" s="218"/>
      <c r="P28" s="231"/>
      <c r="Q28" s="219">
        <f>+Sklop5[[#This Row],[cena/enota brez DDV v EUR]]*Sklop5[[#This Row],[Stopnja DDV (%)]]</f>
        <v>0</v>
      </c>
      <c r="R28" s="219">
        <f>+Sklop5[[#This Row],[cena/enota brez DDV v EUR]]+Sklop5[[#This Row],[Davek (EUR)]]</f>
        <v>0</v>
      </c>
      <c r="S28" s="219">
        <f>+Sklop5[[#This Row],[cena/enota brez DDV v EUR]]*Sklop5[[#This Row],[Okvirna količina]]</f>
        <v>0</v>
      </c>
      <c r="T28" s="219">
        <f>+Sklop5[[#This Row],[Končna cena/enoto mere (EUR) z DDV]]*Sklop5[[#This Row],[Okvirna količina]]</f>
        <v>0</v>
      </c>
      <c r="U28" s="233"/>
    </row>
    <row r="29" spans="1:21" s="55" customFormat="1" ht="12">
      <c r="A29" s="79" t="s">
        <v>15</v>
      </c>
      <c r="B29" s="226" t="s">
        <v>436</v>
      </c>
      <c r="C29" s="77" t="s">
        <v>107</v>
      </c>
      <c r="D29" s="77" t="s">
        <v>0</v>
      </c>
      <c r="E29" s="99"/>
      <c r="F29" s="234">
        <v>30</v>
      </c>
      <c r="G29" s="235" t="s">
        <v>0</v>
      </c>
      <c r="H29" s="21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9" s="214" t="str">
        <f>IF(Sklop5[[#This Row],[ZAHTEVANA SHEMA KAKOVOSTI]]&lt;&gt;"",Sklop5[[#This Row],[Preračunana masa/volumen/kos na enoto kg]],"")</f>
        <v/>
      </c>
      <c r="J29" s="217"/>
      <c r="K29" s="229"/>
      <c r="L29" s="229"/>
      <c r="M29" s="230"/>
      <c r="N29" s="218"/>
      <c r="O29" s="218"/>
      <c r="P29" s="231"/>
      <c r="Q29" s="219">
        <f>+Sklop5[[#This Row],[cena/enota brez DDV v EUR]]*Sklop5[[#This Row],[Stopnja DDV (%)]]</f>
        <v>0</v>
      </c>
      <c r="R29" s="219">
        <f>+Sklop5[[#This Row],[cena/enota brez DDV v EUR]]+Sklop5[[#This Row],[Davek (EUR)]]</f>
        <v>0</v>
      </c>
      <c r="S29" s="219">
        <f>+Sklop5[[#This Row],[cena/enota brez DDV v EUR]]*Sklop5[[#This Row],[Okvirna količina]]</f>
        <v>0</v>
      </c>
      <c r="T29" s="219">
        <f>+Sklop5[[#This Row],[Končna cena/enoto mere (EUR) z DDV]]*Sklop5[[#This Row],[Okvirna količina]]</f>
        <v>0</v>
      </c>
      <c r="U29" s="233"/>
    </row>
    <row r="30" spans="1:21" s="55" customFormat="1" ht="12">
      <c r="A30" s="79" t="s">
        <v>16</v>
      </c>
      <c r="B30" s="226" t="s">
        <v>437</v>
      </c>
      <c r="C30" s="77" t="s">
        <v>107</v>
      </c>
      <c r="D30" s="77" t="s">
        <v>0</v>
      </c>
      <c r="E30" s="99"/>
      <c r="F30" s="234">
        <v>70</v>
      </c>
      <c r="G30" s="235" t="s">
        <v>0</v>
      </c>
      <c r="H30" s="21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30" s="214" t="str">
        <f>IF(Sklop5[[#This Row],[ZAHTEVANA SHEMA KAKOVOSTI]]&lt;&gt;"",Sklop5[[#This Row],[Preračunana masa/volumen/kos na enoto kg]],"")</f>
        <v/>
      </c>
      <c r="J30" s="217"/>
      <c r="K30" s="229"/>
      <c r="L30" s="229"/>
      <c r="M30" s="230"/>
      <c r="N30" s="218"/>
      <c r="O30" s="218"/>
      <c r="P30" s="231"/>
      <c r="Q30" s="219">
        <f>+Sklop5[[#This Row],[cena/enota brez DDV v EUR]]*Sklop5[[#This Row],[Stopnja DDV (%)]]</f>
        <v>0</v>
      </c>
      <c r="R30" s="219">
        <f>+Sklop5[[#This Row],[cena/enota brez DDV v EUR]]+Sklop5[[#This Row],[Davek (EUR)]]</f>
        <v>0</v>
      </c>
      <c r="S30" s="219">
        <f>+Sklop5[[#This Row],[cena/enota brez DDV v EUR]]*Sklop5[[#This Row],[Okvirna količina]]</f>
        <v>0</v>
      </c>
      <c r="T30" s="219">
        <f>+Sklop5[[#This Row],[Končna cena/enoto mere (EUR) z DDV]]*Sklop5[[#This Row],[Okvirna količina]]</f>
        <v>0</v>
      </c>
      <c r="U30" s="233"/>
    </row>
    <row r="31" spans="1:21" s="55" customFormat="1" ht="12">
      <c r="A31" s="79" t="s">
        <v>17</v>
      </c>
      <c r="B31" s="226" t="s">
        <v>438</v>
      </c>
      <c r="C31" s="77" t="s">
        <v>107</v>
      </c>
      <c r="D31" s="77" t="s">
        <v>0</v>
      </c>
      <c r="E31" s="99"/>
      <c r="F31" s="234">
        <v>30</v>
      </c>
      <c r="G31" s="235" t="s">
        <v>0</v>
      </c>
      <c r="H31" s="21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1" s="214" t="str">
        <f>IF(Sklop5[[#This Row],[ZAHTEVANA SHEMA KAKOVOSTI]]&lt;&gt;"",Sklop5[[#This Row],[Preračunana masa/volumen/kos na enoto kg]],"")</f>
        <v/>
      </c>
      <c r="J31" s="217"/>
      <c r="K31" s="229"/>
      <c r="L31" s="229"/>
      <c r="M31" s="230"/>
      <c r="N31" s="218"/>
      <c r="O31" s="218"/>
      <c r="P31" s="231"/>
      <c r="Q31" s="219">
        <f>+Sklop5[[#This Row],[cena/enota brez DDV v EUR]]*Sklop5[[#This Row],[Stopnja DDV (%)]]</f>
        <v>0</v>
      </c>
      <c r="R31" s="219">
        <f>+Sklop5[[#This Row],[cena/enota brez DDV v EUR]]+Sklop5[[#This Row],[Davek (EUR)]]</f>
        <v>0</v>
      </c>
      <c r="S31" s="219">
        <f>+Sklop5[[#This Row],[cena/enota brez DDV v EUR]]*Sklop5[[#This Row],[Okvirna količina]]</f>
        <v>0</v>
      </c>
      <c r="T31" s="219">
        <f>+Sklop5[[#This Row],[Končna cena/enoto mere (EUR) z DDV]]*Sklop5[[#This Row],[Okvirna količina]]</f>
        <v>0</v>
      </c>
      <c r="U31" s="233"/>
    </row>
    <row r="32" spans="1:21" s="55" customFormat="1" ht="24" customHeight="1">
      <c r="A32" s="79" t="s">
        <v>18</v>
      </c>
      <c r="B32" s="226" t="s">
        <v>439</v>
      </c>
      <c r="C32" s="77" t="s">
        <v>107</v>
      </c>
      <c r="D32" s="77" t="s">
        <v>0</v>
      </c>
      <c r="E32" s="99"/>
      <c r="F32" s="234">
        <v>80</v>
      </c>
      <c r="G32" s="235" t="s">
        <v>0</v>
      </c>
      <c r="H32" s="21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2" s="214" t="str">
        <f>IF(Sklop5[[#This Row],[ZAHTEVANA SHEMA KAKOVOSTI]]&lt;&gt;"",Sklop5[[#This Row],[Preračunana masa/volumen/kos na enoto kg]],"")</f>
        <v/>
      </c>
      <c r="J32" s="217"/>
      <c r="K32" s="229"/>
      <c r="L32" s="229"/>
      <c r="M32" s="230"/>
      <c r="N32" s="218"/>
      <c r="O32" s="218"/>
      <c r="P32" s="231"/>
      <c r="Q32" s="219">
        <f>+Sklop5[[#This Row],[cena/enota brez DDV v EUR]]*Sklop5[[#This Row],[Stopnja DDV (%)]]</f>
        <v>0</v>
      </c>
      <c r="R32" s="219">
        <f>+Sklop5[[#This Row],[cena/enota brez DDV v EUR]]+Sklop5[[#This Row],[Davek (EUR)]]</f>
        <v>0</v>
      </c>
      <c r="S32" s="219">
        <f>+Sklop5[[#This Row],[cena/enota brez DDV v EUR]]*Sklop5[[#This Row],[Okvirna količina]]</f>
        <v>0</v>
      </c>
      <c r="T32" s="219">
        <f>+Sklop5[[#This Row],[Končna cena/enoto mere (EUR) z DDV]]*Sklop5[[#This Row],[Okvirna količina]]</f>
        <v>0</v>
      </c>
      <c r="U32" s="233"/>
    </row>
    <row r="33" spans="1:21">
      <c r="A33" s="340" t="s">
        <v>128</v>
      </c>
      <c r="B33" s="341"/>
      <c r="C33" s="342"/>
      <c r="D33" s="342"/>
      <c r="E33" s="343"/>
      <c r="F33" s="344"/>
      <c r="G33" s="345"/>
      <c r="H33" s="346">
        <f>SUBTOTAL(109,Sklop5[Preračunana masa/volumen/kos na enoto kg])</f>
        <v>1550</v>
      </c>
      <c r="I33" s="346">
        <f>SUBTOTAL(109,Sklop5[Živila iz shem kakovosti (kg)])</f>
        <v>0</v>
      </c>
      <c r="J33" s="344"/>
      <c r="K33" s="347"/>
      <c r="L33" s="347"/>
      <c r="M33" s="348"/>
      <c r="N33" s="349"/>
      <c r="O33" s="349"/>
      <c r="P33" s="349"/>
      <c r="Q33" s="350"/>
      <c r="R33" s="344"/>
      <c r="S33" s="350">
        <f>SUBTOTAL(109,Sklop5[Vrednost za okvirno količino (EUR) brez DDV])</f>
        <v>0</v>
      </c>
      <c r="T33" s="350">
        <f>SUBTOTAL(109,Sklop5[Vrednost za okvirno količino (EUR) z DDV])</f>
        <v>0</v>
      </c>
      <c r="U33" s="351">
        <f>SUBTOTAL(103,Sklop5[Shema kakovosti
(nacionalne, evropske)
])</f>
        <v>0</v>
      </c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A35" s="48" t="s">
        <v>124</v>
      </c>
      <c r="B35" s="16"/>
      <c r="C35" s="28"/>
      <c r="D35" s="28"/>
      <c r="E35" s="100"/>
      <c r="Q35" s="48"/>
      <c r="R35" s="48"/>
      <c r="S35" s="48"/>
      <c r="T35" s="48"/>
    </row>
    <row r="36" spans="1:21">
      <c r="A36" s="11" t="s">
        <v>126</v>
      </c>
      <c r="B36" s="16"/>
      <c r="C36" s="28"/>
      <c r="D36" s="28"/>
      <c r="E36" s="100"/>
    </row>
    <row r="37" spans="1:21">
      <c r="A37" s="95" t="s">
        <v>170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109" t="s">
        <v>163</v>
      </c>
      <c r="E38" s="105"/>
      <c r="N38" s="29"/>
      <c r="O38" s="29"/>
      <c r="P38" s="29"/>
      <c r="Q38" s="29"/>
      <c r="R38" s="29"/>
    </row>
    <row r="39" spans="1:2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N39" s="29"/>
      <c r="O39" s="29"/>
      <c r="P39" s="29"/>
      <c r="Q39" s="29"/>
      <c r="R39" s="29"/>
    </row>
    <row r="40" spans="1:21">
      <c r="A40" s="95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1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1:P15 U1:U15 P16:P32 J16:J32 U33:U38 J33:P38 N16:N32 U40:U1048576 J40:P1048576" name="Obseg1"/>
    <protectedRange sqref="K16:M32" name="Obseg1_1"/>
    <protectedRange sqref="O16:O32" name="Obseg1_2"/>
    <protectedRange sqref="U16:U32" name="Obseg1_3"/>
    <protectedRange sqref="J39:P39 U39" name="Obseg1_3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3" fitToHeight="0" orientation="landscape" r:id="rId1"/>
  <rowBreaks count="1" manualBreakCount="1">
    <brk id="12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7"/>
  <sheetViews>
    <sheetView zoomScaleNormal="100" zoomScaleSheetLayoutView="100" workbookViewId="0">
      <selection activeCell="S13" sqref="S12:S1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pred_rekapitulacija'!B19</f>
        <v>RIBE IN KONZERVIRANI RIBJI IZDELKI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165" t="s">
        <v>440</v>
      </c>
      <c r="C16" s="225" t="s">
        <v>107</v>
      </c>
      <c r="D16" s="77" t="s">
        <v>0</v>
      </c>
      <c r="E16" s="148"/>
      <c r="F16" s="177">
        <v>40</v>
      </c>
      <c r="G16" s="178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1"/>
    </row>
    <row r="17" spans="1:21" s="55" customFormat="1" ht="12">
      <c r="A17" s="79" t="s">
        <v>3</v>
      </c>
      <c r="B17" s="226" t="s">
        <v>441</v>
      </c>
      <c r="C17" s="225" t="s">
        <v>107</v>
      </c>
      <c r="D17" s="77" t="s">
        <v>0</v>
      </c>
      <c r="E17" s="148"/>
      <c r="F17" s="239">
        <v>400</v>
      </c>
      <c r="G17" s="178" t="s">
        <v>0</v>
      </c>
      <c r="H17" s="21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7" s="214" t="str">
        <f>IF(Sklop6[[#This Row],[ZAHTEVANA SHEMA KAKOVOSTI]]&lt;&gt;"",Sklop6[[#This Row],[Preračunana masa/volumen/kos na enoto kg]],"")</f>
        <v/>
      </c>
      <c r="J17" s="217"/>
      <c r="K17" s="236"/>
      <c r="L17" s="236"/>
      <c r="M17" s="230"/>
      <c r="N17" s="219"/>
      <c r="O17" s="219"/>
      <c r="P17" s="231"/>
      <c r="Q17" s="219">
        <f>+Sklop6[[#This Row],[cena/enota brez DDV v EUR]]*Sklop6[[#This Row],[Stopnja DDV (%)]]</f>
        <v>0</v>
      </c>
      <c r="R17" s="219">
        <f>+Sklop6[[#This Row],[cena/enota brez DDV v EUR]]+Sklop6[[#This Row],[Davek (EUR)]]</f>
        <v>0</v>
      </c>
      <c r="S17" s="219">
        <f>+Sklop6[[#This Row],[cena/enota brez DDV v EUR]]*Sklop6[[#This Row],[Okvirna količina]]</f>
        <v>0</v>
      </c>
      <c r="T17" s="237">
        <f>+Sklop6[[#This Row],[Končna cena/enoto mere (EUR) z DDV]]*Sklop6[[#This Row],[Okvirna količina]]</f>
        <v>0</v>
      </c>
      <c r="U17" s="238"/>
    </row>
    <row r="18" spans="1:21" s="55" customFormat="1" ht="24">
      <c r="A18" s="79" t="s">
        <v>4</v>
      </c>
      <c r="B18" s="226" t="s">
        <v>442</v>
      </c>
      <c r="C18" s="225" t="s">
        <v>107</v>
      </c>
      <c r="D18" s="77" t="s">
        <v>0</v>
      </c>
      <c r="E18" s="148"/>
      <c r="F18" s="239">
        <v>120</v>
      </c>
      <c r="G18" s="178" t="s">
        <v>0</v>
      </c>
      <c r="H18" s="21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8" s="214" t="str">
        <f>IF(Sklop6[[#This Row],[ZAHTEVANA SHEMA KAKOVOSTI]]&lt;&gt;"",Sklop6[[#This Row],[Preračunana masa/volumen/kos na enoto kg]],"")</f>
        <v/>
      </c>
      <c r="J18" s="217"/>
      <c r="K18" s="236"/>
      <c r="L18" s="236"/>
      <c r="M18" s="230"/>
      <c r="N18" s="219"/>
      <c r="O18" s="219"/>
      <c r="P18" s="231"/>
      <c r="Q18" s="219">
        <f>+Sklop6[[#This Row],[cena/enota brez DDV v EUR]]*Sklop6[[#This Row],[Stopnja DDV (%)]]</f>
        <v>0</v>
      </c>
      <c r="R18" s="219">
        <f>+Sklop6[[#This Row],[cena/enota brez DDV v EUR]]+Sklop6[[#This Row],[Davek (EUR)]]</f>
        <v>0</v>
      </c>
      <c r="S18" s="219">
        <f>+Sklop6[[#This Row],[cena/enota brez DDV v EUR]]*Sklop6[[#This Row],[Okvirna količina]]</f>
        <v>0</v>
      </c>
      <c r="T18" s="237">
        <f>+Sklop6[[#This Row],[Končna cena/enoto mere (EUR) z DDV]]*Sklop6[[#This Row],[Okvirna količina]]</f>
        <v>0</v>
      </c>
      <c r="U18" s="238"/>
    </row>
    <row r="19" spans="1:21" s="55" customFormat="1" ht="24">
      <c r="A19" s="79" t="s">
        <v>5</v>
      </c>
      <c r="B19" s="226" t="s">
        <v>443</v>
      </c>
      <c r="C19" s="225" t="s">
        <v>107</v>
      </c>
      <c r="D19" s="77" t="s">
        <v>0</v>
      </c>
      <c r="E19" s="148"/>
      <c r="F19" s="239">
        <v>160</v>
      </c>
      <c r="G19" s="178" t="s">
        <v>0</v>
      </c>
      <c r="H19" s="21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19" s="214" t="str">
        <f>IF(Sklop6[[#This Row],[ZAHTEVANA SHEMA KAKOVOSTI]]&lt;&gt;"",Sklop6[[#This Row],[Preračunana masa/volumen/kos na enoto kg]],"")</f>
        <v/>
      </c>
      <c r="J19" s="217"/>
      <c r="K19" s="236"/>
      <c r="L19" s="236"/>
      <c r="M19" s="230"/>
      <c r="N19" s="219"/>
      <c r="O19" s="219"/>
      <c r="P19" s="231"/>
      <c r="Q19" s="219">
        <f>+Sklop6[[#This Row],[cena/enota brez DDV v EUR]]*Sklop6[[#This Row],[Stopnja DDV (%)]]</f>
        <v>0</v>
      </c>
      <c r="R19" s="219">
        <f>+Sklop6[[#This Row],[cena/enota brez DDV v EUR]]+Sklop6[[#This Row],[Davek (EUR)]]</f>
        <v>0</v>
      </c>
      <c r="S19" s="219">
        <f>+Sklop6[[#This Row],[cena/enota brez DDV v EUR]]*Sklop6[[#This Row],[Okvirna količina]]</f>
        <v>0</v>
      </c>
      <c r="T19" s="237">
        <f>+Sklop6[[#This Row],[Končna cena/enoto mere (EUR) z DDV]]*Sklop6[[#This Row],[Okvirna količina]]</f>
        <v>0</v>
      </c>
      <c r="U19" s="238"/>
    </row>
    <row r="20" spans="1:21" s="55" customFormat="1" ht="24">
      <c r="A20" s="79" t="s">
        <v>6</v>
      </c>
      <c r="B20" s="226" t="s">
        <v>444</v>
      </c>
      <c r="C20" s="225" t="s">
        <v>107</v>
      </c>
      <c r="D20" s="77" t="s">
        <v>0</v>
      </c>
      <c r="E20" s="148"/>
      <c r="F20" s="239">
        <v>295</v>
      </c>
      <c r="G20" s="178" t="s">
        <v>0</v>
      </c>
      <c r="H20" s="21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295</v>
      </c>
      <c r="I20" s="214" t="str">
        <f>IF(Sklop6[[#This Row],[ZAHTEVANA SHEMA KAKOVOSTI]]&lt;&gt;"",Sklop6[[#This Row],[Preračunana masa/volumen/kos na enoto kg]],"")</f>
        <v/>
      </c>
      <c r="J20" s="217"/>
      <c r="K20" s="236"/>
      <c r="L20" s="236"/>
      <c r="M20" s="230"/>
      <c r="N20" s="219"/>
      <c r="O20" s="219"/>
      <c r="P20" s="231"/>
      <c r="Q20" s="219">
        <f>+Sklop6[[#This Row],[cena/enota brez DDV v EUR]]*Sklop6[[#This Row],[Stopnja DDV (%)]]</f>
        <v>0</v>
      </c>
      <c r="R20" s="219">
        <f>+Sklop6[[#This Row],[cena/enota brez DDV v EUR]]+Sklop6[[#This Row],[Davek (EUR)]]</f>
        <v>0</v>
      </c>
      <c r="S20" s="219">
        <f>+Sklop6[[#This Row],[cena/enota brez DDV v EUR]]*Sklop6[[#This Row],[Okvirna količina]]</f>
        <v>0</v>
      </c>
      <c r="T20" s="237">
        <f>+Sklop6[[#This Row],[Končna cena/enoto mere (EUR) z DDV]]*Sklop6[[#This Row],[Okvirna količina]]</f>
        <v>0</v>
      </c>
      <c r="U20" s="238"/>
    </row>
    <row r="21" spans="1:21" s="55" customFormat="1" ht="12">
      <c r="A21" s="79" t="s">
        <v>7</v>
      </c>
      <c r="B21" s="226" t="s">
        <v>445</v>
      </c>
      <c r="C21" s="225" t="s">
        <v>107</v>
      </c>
      <c r="D21" s="77" t="s">
        <v>0</v>
      </c>
      <c r="E21" s="148"/>
      <c r="F21" s="239">
        <v>50</v>
      </c>
      <c r="G21" s="178" t="s">
        <v>0</v>
      </c>
      <c r="H21" s="21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1" s="214" t="str">
        <f>IF(Sklop6[[#This Row],[ZAHTEVANA SHEMA KAKOVOSTI]]&lt;&gt;"",Sklop6[[#This Row],[Preračunana masa/volumen/kos na enoto kg]],"")</f>
        <v/>
      </c>
      <c r="J21" s="217"/>
      <c r="K21" s="236"/>
      <c r="L21" s="236"/>
      <c r="M21" s="230"/>
      <c r="N21" s="219"/>
      <c r="O21" s="219"/>
      <c r="P21" s="231"/>
      <c r="Q21" s="219">
        <f>+Sklop6[[#This Row],[cena/enota brez DDV v EUR]]*Sklop6[[#This Row],[Stopnja DDV (%)]]</f>
        <v>0</v>
      </c>
      <c r="R21" s="219">
        <f>+Sklop6[[#This Row],[cena/enota brez DDV v EUR]]+Sklop6[[#This Row],[Davek (EUR)]]</f>
        <v>0</v>
      </c>
      <c r="S21" s="219">
        <f>+Sklop6[[#This Row],[cena/enota brez DDV v EUR]]*Sklop6[[#This Row],[Okvirna količina]]</f>
        <v>0</v>
      </c>
      <c r="T21" s="237">
        <f>+Sklop6[[#This Row],[Končna cena/enoto mere (EUR) z DDV]]*Sklop6[[#This Row],[Okvirna količina]]</f>
        <v>0</v>
      </c>
      <c r="U21" s="238"/>
    </row>
    <row r="22" spans="1:21" s="55" customFormat="1" ht="12">
      <c r="A22" s="79" t="s">
        <v>8</v>
      </c>
      <c r="B22" s="226" t="s">
        <v>446</v>
      </c>
      <c r="C22" s="225" t="s">
        <v>107</v>
      </c>
      <c r="D22" s="77" t="s">
        <v>0</v>
      </c>
      <c r="E22" s="148"/>
      <c r="F22" s="239">
        <v>5</v>
      </c>
      <c r="G22" s="178" t="s">
        <v>0</v>
      </c>
      <c r="H22" s="21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2" s="214" t="str">
        <f>IF(Sklop6[[#This Row],[ZAHTEVANA SHEMA KAKOVOSTI]]&lt;&gt;"",Sklop6[[#This Row],[Preračunana masa/volumen/kos na enoto kg]],"")</f>
        <v/>
      </c>
      <c r="J22" s="217"/>
      <c r="K22" s="236"/>
      <c r="L22" s="236"/>
      <c r="M22" s="230"/>
      <c r="N22" s="219"/>
      <c r="O22" s="219"/>
      <c r="P22" s="231"/>
      <c r="Q22" s="219">
        <f>+Sklop6[[#This Row],[cena/enota brez DDV v EUR]]*Sklop6[[#This Row],[Stopnja DDV (%)]]</f>
        <v>0</v>
      </c>
      <c r="R22" s="219">
        <f>+Sklop6[[#This Row],[cena/enota brez DDV v EUR]]+Sklop6[[#This Row],[Davek (EUR)]]</f>
        <v>0</v>
      </c>
      <c r="S22" s="219">
        <f>+Sklop6[[#This Row],[cena/enota brez DDV v EUR]]*Sklop6[[#This Row],[Okvirna količina]]</f>
        <v>0</v>
      </c>
      <c r="T22" s="237">
        <f>+Sklop6[[#This Row],[Končna cena/enoto mere (EUR) z DDV]]*Sklop6[[#This Row],[Okvirna količina]]</f>
        <v>0</v>
      </c>
      <c r="U22" s="238"/>
    </row>
    <row r="23" spans="1:21" s="55" customFormat="1" ht="12">
      <c r="A23" s="79" t="s">
        <v>9</v>
      </c>
      <c r="B23" s="226" t="s">
        <v>447</v>
      </c>
      <c r="C23" s="225" t="s">
        <v>107</v>
      </c>
      <c r="D23" s="77" t="s">
        <v>0</v>
      </c>
      <c r="E23" s="148"/>
      <c r="F23" s="239">
        <v>17</v>
      </c>
      <c r="G23" s="178" t="s">
        <v>0</v>
      </c>
      <c r="H23" s="21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</v>
      </c>
      <c r="I23" s="214" t="str">
        <f>IF(Sklop6[[#This Row],[ZAHTEVANA SHEMA KAKOVOSTI]]&lt;&gt;"",Sklop6[[#This Row],[Preračunana masa/volumen/kos na enoto kg]],"")</f>
        <v/>
      </c>
      <c r="J23" s="217"/>
      <c r="K23" s="236"/>
      <c r="L23" s="236"/>
      <c r="M23" s="230"/>
      <c r="N23" s="219"/>
      <c r="O23" s="219"/>
      <c r="P23" s="231"/>
      <c r="Q23" s="219">
        <f>+Sklop6[[#This Row],[cena/enota brez DDV v EUR]]*Sklop6[[#This Row],[Stopnja DDV (%)]]</f>
        <v>0</v>
      </c>
      <c r="R23" s="219">
        <f>+Sklop6[[#This Row],[cena/enota brez DDV v EUR]]+Sklop6[[#This Row],[Davek (EUR)]]</f>
        <v>0</v>
      </c>
      <c r="S23" s="219">
        <f>+Sklop6[[#This Row],[cena/enota brez DDV v EUR]]*Sklop6[[#This Row],[Okvirna količina]]</f>
        <v>0</v>
      </c>
      <c r="T23" s="237">
        <f>+Sklop6[[#This Row],[Končna cena/enoto mere (EUR) z DDV]]*Sklop6[[#This Row],[Okvirna količina]]</f>
        <v>0</v>
      </c>
      <c r="U23" s="238"/>
    </row>
    <row r="24" spans="1:21" s="55" customFormat="1" ht="12">
      <c r="A24" s="79" t="s">
        <v>10</v>
      </c>
      <c r="B24" s="226" t="s">
        <v>769</v>
      </c>
      <c r="C24" s="225">
        <v>60</v>
      </c>
      <c r="D24" s="77" t="s">
        <v>106</v>
      </c>
      <c r="E24" s="148"/>
      <c r="F24" s="239">
        <v>40</v>
      </c>
      <c r="G24" s="215" t="s">
        <v>251</v>
      </c>
      <c r="H24" s="21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2.4</v>
      </c>
      <c r="I24" s="214" t="str">
        <f>IF(Sklop6[[#This Row],[ZAHTEVANA SHEMA KAKOVOSTI]]&lt;&gt;"",Sklop6[[#This Row],[Preračunana masa/volumen/kos na enoto kg]],"")</f>
        <v/>
      </c>
      <c r="J24" s="217"/>
      <c r="K24" s="236"/>
      <c r="L24" s="236"/>
      <c r="M24" s="230"/>
      <c r="N24" s="219"/>
      <c r="O24" s="219"/>
      <c r="P24" s="231"/>
      <c r="Q24" s="219">
        <f>+Sklop6[[#This Row],[cena/enota brez DDV v EUR]]*Sklop6[[#This Row],[Stopnja DDV (%)]]</f>
        <v>0</v>
      </c>
      <c r="R24" s="219">
        <f>+Sklop6[[#This Row],[cena/enota brez DDV v EUR]]+Sklop6[[#This Row],[Davek (EUR)]]</f>
        <v>0</v>
      </c>
      <c r="S24" s="219">
        <f>+Sklop6[[#This Row],[cena/enota brez DDV v EUR]]*Sklop6[[#This Row],[Okvirna količina]]</f>
        <v>0</v>
      </c>
      <c r="T24" s="237">
        <f>+Sklop6[[#This Row],[Končna cena/enoto mere (EUR) z DDV]]*Sklop6[[#This Row],[Okvirna količina]]</f>
        <v>0</v>
      </c>
      <c r="U24" s="238"/>
    </row>
    <row r="25" spans="1:21" s="55" customFormat="1" ht="24">
      <c r="A25" s="79" t="s">
        <v>11</v>
      </c>
      <c r="B25" s="226" t="s">
        <v>448</v>
      </c>
      <c r="C25" s="225" t="s">
        <v>107</v>
      </c>
      <c r="D25" s="77" t="s">
        <v>0</v>
      </c>
      <c r="E25" s="148"/>
      <c r="F25" s="239">
        <v>300</v>
      </c>
      <c r="G25" s="215" t="s">
        <v>0</v>
      </c>
      <c r="H25" s="21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5" s="214" t="str">
        <f>IF(Sklop6[[#This Row],[ZAHTEVANA SHEMA KAKOVOSTI]]&lt;&gt;"",Sklop6[[#This Row],[Preračunana masa/volumen/kos na enoto kg]],"")</f>
        <v/>
      </c>
      <c r="J25" s="217"/>
      <c r="K25" s="236"/>
      <c r="L25" s="236"/>
      <c r="M25" s="230"/>
      <c r="N25" s="219"/>
      <c r="O25" s="219"/>
      <c r="P25" s="231"/>
      <c r="Q25" s="219">
        <f>+Sklop6[[#This Row],[cena/enota brez DDV v EUR]]*Sklop6[[#This Row],[Stopnja DDV (%)]]</f>
        <v>0</v>
      </c>
      <c r="R25" s="219">
        <f>+Sklop6[[#This Row],[cena/enota brez DDV v EUR]]+Sklop6[[#This Row],[Davek (EUR)]]</f>
        <v>0</v>
      </c>
      <c r="S25" s="219">
        <f>+Sklop6[[#This Row],[cena/enota brez DDV v EUR]]*Sklop6[[#This Row],[Okvirna količina]]</f>
        <v>0</v>
      </c>
      <c r="T25" s="237">
        <f>+Sklop6[[#This Row],[Končna cena/enoto mere (EUR) z DDV]]*Sklop6[[#This Row],[Okvirna količina]]</f>
        <v>0</v>
      </c>
      <c r="U25" s="238"/>
    </row>
    <row r="26" spans="1:21">
      <c r="A26" s="340" t="s">
        <v>128</v>
      </c>
      <c r="B26" s="341"/>
      <c r="C26" s="342"/>
      <c r="D26" s="342"/>
      <c r="E26" s="343"/>
      <c r="F26" s="344"/>
      <c r="G26" s="345"/>
      <c r="H26" s="346">
        <f>SUBTOTAL(109,Sklop6[Preračunana masa/volumen/kos na enoto kg])</f>
        <v>1389.4</v>
      </c>
      <c r="I26" s="346">
        <f>SUBTOTAL(109,Sklop6[Živila iz shem kakovosti (kg)])</f>
        <v>0</v>
      </c>
      <c r="J26" s="344"/>
      <c r="K26" s="347"/>
      <c r="L26" s="347"/>
      <c r="M26" s="348"/>
      <c r="N26" s="349"/>
      <c r="O26" s="349"/>
      <c r="P26" s="349"/>
      <c r="Q26" s="350"/>
      <c r="R26" s="344"/>
      <c r="S26" s="350">
        <f>SUBTOTAL(109,Sklop6[Vrednost za okvirno količino (EUR) brez DDV])</f>
        <v>0</v>
      </c>
      <c r="T26" s="350">
        <f>SUBTOTAL(109,Sklop6[Vrednost za okvirno količino (EUR) z DDV])</f>
        <v>0</v>
      </c>
      <c r="U26" s="351">
        <f>SUBTOTAL(103,Sklop6[Shema kakovosti
(nacionalne, evropske)
])</f>
        <v>0</v>
      </c>
    </row>
    <row r="27" spans="1:21" s="195" customFormat="1">
      <c r="A27" s="183"/>
      <c r="B27" s="184"/>
      <c r="C27" s="185"/>
      <c r="D27" s="185"/>
      <c r="E27" s="186"/>
      <c r="F27" s="187"/>
      <c r="G27" s="188"/>
      <c r="H27" s="189"/>
      <c r="I27" s="189"/>
      <c r="J27" s="187"/>
      <c r="K27" s="190"/>
      <c r="L27" s="190"/>
      <c r="M27" s="191"/>
      <c r="N27" s="192"/>
      <c r="O27" s="192"/>
      <c r="P27" s="192"/>
      <c r="Q27" s="193"/>
      <c r="R27" s="187"/>
      <c r="S27" s="193"/>
      <c r="T27" s="193"/>
      <c r="U27" s="194"/>
    </row>
    <row r="28" spans="1:21">
      <c r="A28" s="48" t="s">
        <v>124</v>
      </c>
      <c r="B28" s="16"/>
      <c r="C28" s="28"/>
      <c r="D28" s="28"/>
      <c r="E28" s="100"/>
      <c r="Q28" s="48"/>
      <c r="R28" s="48"/>
      <c r="S28" s="48"/>
      <c r="T28" s="48"/>
    </row>
    <row r="29" spans="1:21">
      <c r="A29" s="11" t="s">
        <v>126</v>
      </c>
      <c r="B29" s="16"/>
      <c r="C29" s="28"/>
      <c r="D29" s="28"/>
      <c r="E29" s="100"/>
    </row>
    <row r="30" spans="1:21">
      <c r="A30" s="95" t="s">
        <v>170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109" t="s">
        <v>163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1">
      <c r="A33" s="95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U31 J31:P31" name="Obseg1_3"/>
    <protectedRange sqref="J32:P32 U32" name="Obseg1_3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5" fitToHeight="0" orientation="landscape" r:id="rId1"/>
  <rowBreaks count="1" manualBreakCount="1">
    <brk id="11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78"/>
  <sheetViews>
    <sheetView zoomScale="90" zoomScaleNormal="90" zoomScaleSheetLayoutView="100" workbookViewId="0">
      <selection activeCell="T14" sqref="T14"/>
    </sheetView>
  </sheetViews>
  <sheetFormatPr defaultColWidth="8.85546875" defaultRowHeight="12.75"/>
  <cols>
    <col min="1" max="1" width="5.42578125" style="11" customWidth="1"/>
    <col min="2" max="2" width="46.71093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pred_rekapitulacija'!B20</f>
        <v>OSTALO PREHRAMBENO BLAGO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24">
      <c r="A16" s="79" t="s">
        <v>1</v>
      </c>
      <c r="B16" s="165" t="s">
        <v>486</v>
      </c>
      <c r="C16" s="142" t="s">
        <v>107</v>
      </c>
      <c r="D16" s="77" t="s">
        <v>0</v>
      </c>
      <c r="E16" s="213"/>
      <c r="F16" s="214">
        <v>25</v>
      </c>
      <c r="G16" s="240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6" s="80" t="str">
        <f>IF(Sklop7[[#This Row],[ZAHTEVANA SHEMA KAKOVOSTI]]&lt;&gt;"",Sklop7[[#This Row],[Preračunana masa/volumen/kos na enoto kg]],"")</f>
        <v/>
      </c>
      <c r="J16" s="155"/>
      <c r="K16" s="147"/>
      <c r="L16" s="147"/>
      <c r="M16" s="147"/>
      <c r="N16" s="131"/>
      <c r="O16" s="147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47"/>
    </row>
    <row r="17" spans="1:21" s="55" customFormat="1" ht="12">
      <c r="A17" s="79" t="s">
        <v>3</v>
      </c>
      <c r="B17" s="226" t="s">
        <v>774</v>
      </c>
      <c r="C17" s="142" t="s">
        <v>107</v>
      </c>
      <c r="D17" s="77" t="s">
        <v>0</v>
      </c>
      <c r="E17" s="213"/>
      <c r="F17" s="214">
        <v>5</v>
      </c>
      <c r="G17" s="215" t="s">
        <v>0</v>
      </c>
      <c r="H17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7" s="214" t="str">
        <f>IF(Sklop7[[#This Row],[ZAHTEVANA SHEMA KAKOVOSTI]]&lt;&gt;"",Sklop7[[#This Row],[Preračunana masa/volumen/kos na enoto kg]],"")</f>
        <v/>
      </c>
      <c r="J17" s="232"/>
      <c r="K17" s="229"/>
      <c r="L17" s="229"/>
      <c r="M17" s="230"/>
      <c r="N17" s="218"/>
      <c r="O17" s="218"/>
      <c r="P17" s="231"/>
      <c r="Q17" s="219">
        <f>+Sklop7[[#This Row],[cena/enota brez DDV v EUR]]*Sklop7[[#This Row],[Stopnja DDV (%)]]</f>
        <v>0</v>
      </c>
      <c r="R17" s="219">
        <f>+Sklop7[[#This Row],[cena/enota brez DDV v EUR]]+Sklop7[[#This Row],[Davek (EUR)]]</f>
        <v>0</v>
      </c>
      <c r="S17" s="219">
        <f>+Sklop7[[#This Row],[cena/enota brez DDV v EUR]]*Sklop7[[#This Row],[Okvirna količina]]</f>
        <v>0</v>
      </c>
      <c r="T17" s="219">
        <f>+Sklop7[[#This Row],[Končna cena/enoto mere (EUR) z DDV]]*Sklop7[[#This Row],[Okvirna količina]]</f>
        <v>0</v>
      </c>
      <c r="U17" s="233"/>
    </row>
    <row r="18" spans="1:21" s="55" customFormat="1" ht="24">
      <c r="A18" s="79" t="s">
        <v>4</v>
      </c>
      <c r="B18" s="226" t="s">
        <v>832</v>
      </c>
      <c r="C18" s="142" t="s">
        <v>107</v>
      </c>
      <c r="D18" s="77" t="s">
        <v>0</v>
      </c>
      <c r="E18" s="213"/>
      <c r="F18" s="214">
        <v>30</v>
      </c>
      <c r="G18" s="215" t="s">
        <v>0</v>
      </c>
      <c r="H18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8" s="214" t="str">
        <f>IF(Sklop7[[#This Row],[ZAHTEVANA SHEMA KAKOVOSTI]]&lt;&gt;"",Sklop7[[#This Row],[Preračunana masa/volumen/kos na enoto kg]],"")</f>
        <v/>
      </c>
      <c r="J18" s="232"/>
      <c r="K18" s="229"/>
      <c r="L18" s="229"/>
      <c r="M18" s="230"/>
      <c r="N18" s="218"/>
      <c r="O18" s="218"/>
      <c r="P18" s="231"/>
      <c r="Q18" s="219">
        <f>+Sklop7[[#This Row],[cena/enota brez DDV v EUR]]*Sklop7[[#This Row],[Stopnja DDV (%)]]</f>
        <v>0</v>
      </c>
      <c r="R18" s="219">
        <f>+Sklop7[[#This Row],[cena/enota brez DDV v EUR]]+Sklop7[[#This Row],[Davek (EUR)]]</f>
        <v>0</v>
      </c>
      <c r="S18" s="219">
        <f>+Sklop7[[#This Row],[cena/enota brez DDV v EUR]]*Sklop7[[#This Row],[Okvirna količina]]</f>
        <v>0</v>
      </c>
      <c r="T18" s="219">
        <f>+Sklop7[[#This Row],[Končna cena/enoto mere (EUR) z DDV]]*Sklop7[[#This Row],[Okvirna količina]]</f>
        <v>0</v>
      </c>
      <c r="U18" s="233"/>
    </row>
    <row r="19" spans="1:21" s="55" customFormat="1" ht="48">
      <c r="A19" s="79" t="s">
        <v>5</v>
      </c>
      <c r="B19" s="226" t="s">
        <v>775</v>
      </c>
      <c r="C19" s="225" t="s">
        <v>107</v>
      </c>
      <c r="D19" s="227" t="s">
        <v>0</v>
      </c>
      <c r="E19" s="213"/>
      <c r="F19" s="214">
        <v>60</v>
      </c>
      <c r="G19" s="215" t="s">
        <v>0</v>
      </c>
      <c r="H19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9" s="214" t="str">
        <f>IF(Sklop7[[#This Row],[ZAHTEVANA SHEMA KAKOVOSTI]]&lt;&gt;"",Sklop7[[#This Row],[Preračunana masa/volumen/kos na enoto kg]],"")</f>
        <v/>
      </c>
      <c r="J19" s="232"/>
      <c r="K19" s="229"/>
      <c r="L19" s="229"/>
      <c r="M19" s="230"/>
      <c r="N19" s="218"/>
      <c r="O19" s="218"/>
      <c r="P19" s="231"/>
      <c r="Q19" s="219">
        <f>+Sklop7[[#This Row],[cena/enota brez DDV v EUR]]*Sklop7[[#This Row],[Stopnja DDV (%)]]</f>
        <v>0</v>
      </c>
      <c r="R19" s="219">
        <f>+Sklop7[[#This Row],[cena/enota brez DDV v EUR]]+Sklop7[[#This Row],[Davek (EUR)]]</f>
        <v>0</v>
      </c>
      <c r="S19" s="219">
        <f>+Sklop7[[#This Row],[cena/enota brez DDV v EUR]]*Sklop7[[#This Row],[Okvirna količina]]</f>
        <v>0</v>
      </c>
      <c r="T19" s="219">
        <f>+Sklop7[[#This Row],[Končna cena/enoto mere (EUR) z DDV]]*Sklop7[[#This Row],[Okvirna količina]]</f>
        <v>0</v>
      </c>
      <c r="U19" s="233"/>
    </row>
    <row r="20" spans="1:21" s="55" customFormat="1" ht="24">
      <c r="A20" s="79" t="s">
        <v>6</v>
      </c>
      <c r="B20" s="226" t="s">
        <v>776</v>
      </c>
      <c r="C20" s="225" t="s">
        <v>107</v>
      </c>
      <c r="D20" s="227" t="s">
        <v>0</v>
      </c>
      <c r="E20" s="213"/>
      <c r="F20" s="214">
        <v>20</v>
      </c>
      <c r="G20" s="215" t="s">
        <v>0</v>
      </c>
      <c r="H20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0" s="214" t="str">
        <f>IF(Sklop7[[#This Row],[ZAHTEVANA SHEMA KAKOVOSTI]]&lt;&gt;"",Sklop7[[#This Row],[Preračunana masa/volumen/kos na enoto kg]],"")</f>
        <v/>
      </c>
      <c r="J20" s="232"/>
      <c r="K20" s="229"/>
      <c r="L20" s="229"/>
      <c r="M20" s="230"/>
      <c r="N20" s="218"/>
      <c r="O20" s="218"/>
      <c r="P20" s="231"/>
      <c r="Q20" s="219">
        <f>+Sklop7[[#This Row],[cena/enota brez DDV v EUR]]*Sklop7[[#This Row],[Stopnja DDV (%)]]</f>
        <v>0</v>
      </c>
      <c r="R20" s="219">
        <f>+Sklop7[[#This Row],[cena/enota brez DDV v EUR]]+Sklop7[[#This Row],[Davek (EUR)]]</f>
        <v>0</v>
      </c>
      <c r="S20" s="219">
        <f>+Sklop7[[#This Row],[cena/enota brez DDV v EUR]]*Sklop7[[#This Row],[Okvirna količina]]</f>
        <v>0</v>
      </c>
      <c r="T20" s="219">
        <f>+Sklop7[[#This Row],[Končna cena/enoto mere (EUR) z DDV]]*Sklop7[[#This Row],[Okvirna količina]]</f>
        <v>0</v>
      </c>
      <c r="U20" s="233"/>
    </row>
    <row r="21" spans="1:21" s="55" customFormat="1" ht="12">
      <c r="A21" s="79" t="s">
        <v>7</v>
      </c>
      <c r="B21" s="226" t="s">
        <v>777</v>
      </c>
      <c r="C21" s="225" t="s">
        <v>107</v>
      </c>
      <c r="D21" s="227" t="s">
        <v>0</v>
      </c>
      <c r="E21" s="213"/>
      <c r="F21" s="214">
        <v>106</v>
      </c>
      <c r="G21" s="215" t="s">
        <v>0</v>
      </c>
      <c r="H21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106</v>
      </c>
      <c r="I21" s="214" t="str">
        <f>IF(Sklop7[[#This Row],[ZAHTEVANA SHEMA KAKOVOSTI]]&lt;&gt;"",Sklop7[[#This Row],[Preračunana masa/volumen/kos na enoto kg]],"")</f>
        <v/>
      </c>
      <c r="J21" s="232"/>
      <c r="K21" s="229"/>
      <c r="L21" s="229"/>
      <c r="M21" s="230"/>
      <c r="N21" s="218"/>
      <c r="O21" s="218"/>
      <c r="P21" s="231"/>
      <c r="Q21" s="219">
        <f>+Sklop7[[#This Row],[cena/enota brez DDV v EUR]]*Sklop7[[#This Row],[Stopnja DDV (%)]]</f>
        <v>0</v>
      </c>
      <c r="R21" s="219">
        <f>+Sklop7[[#This Row],[cena/enota brez DDV v EUR]]+Sklop7[[#This Row],[Davek (EUR)]]</f>
        <v>0</v>
      </c>
      <c r="S21" s="219">
        <f>+Sklop7[[#This Row],[cena/enota brez DDV v EUR]]*Sklop7[[#This Row],[Okvirna količina]]</f>
        <v>0</v>
      </c>
      <c r="T21" s="219">
        <f>+Sklop7[[#This Row],[Končna cena/enoto mere (EUR) z DDV]]*Sklop7[[#This Row],[Okvirna količina]]</f>
        <v>0</v>
      </c>
      <c r="U21" s="233"/>
    </row>
    <row r="22" spans="1:21" s="55" customFormat="1" ht="12">
      <c r="A22" s="79" t="s">
        <v>8</v>
      </c>
      <c r="B22" s="226" t="s">
        <v>578</v>
      </c>
      <c r="C22" s="225">
        <v>200</v>
      </c>
      <c r="D22" s="227" t="s">
        <v>106</v>
      </c>
      <c r="E22" s="213"/>
      <c r="F22" s="214">
        <v>40</v>
      </c>
      <c r="G22" s="215" t="s">
        <v>251</v>
      </c>
      <c r="H22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22" s="214" t="str">
        <f>IF(Sklop7[[#This Row],[ZAHTEVANA SHEMA KAKOVOSTI]]&lt;&gt;"",Sklop7[[#This Row],[Preračunana masa/volumen/kos na enoto kg]],"")</f>
        <v/>
      </c>
      <c r="J22" s="232"/>
      <c r="K22" s="229"/>
      <c r="L22" s="229"/>
      <c r="M22" s="230"/>
      <c r="N22" s="218"/>
      <c r="O22" s="218"/>
      <c r="P22" s="231"/>
      <c r="Q22" s="219">
        <f>+Sklop7[[#This Row],[cena/enota brez DDV v EUR]]*Sklop7[[#This Row],[Stopnja DDV (%)]]</f>
        <v>0</v>
      </c>
      <c r="R22" s="219">
        <f>+Sklop7[[#This Row],[cena/enota brez DDV v EUR]]+Sklop7[[#This Row],[Davek (EUR)]]</f>
        <v>0</v>
      </c>
      <c r="S22" s="219">
        <f>+Sklop7[[#This Row],[cena/enota brez DDV v EUR]]*Sklop7[[#This Row],[Okvirna količina]]</f>
        <v>0</v>
      </c>
      <c r="T22" s="219">
        <f>+Sklop7[[#This Row],[Končna cena/enoto mere (EUR) z DDV]]*Sklop7[[#This Row],[Okvirna količina]]</f>
        <v>0</v>
      </c>
      <c r="U22" s="233"/>
    </row>
    <row r="23" spans="1:21" s="55" customFormat="1" ht="12">
      <c r="A23" s="79" t="s">
        <v>9</v>
      </c>
      <c r="B23" s="226" t="s">
        <v>579</v>
      </c>
      <c r="C23" s="225">
        <v>31</v>
      </c>
      <c r="D23" s="227" t="s">
        <v>106</v>
      </c>
      <c r="E23" s="213"/>
      <c r="F23" s="214">
        <v>3500</v>
      </c>
      <c r="G23" s="215" t="s">
        <v>251</v>
      </c>
      <c r="H23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108.5</v>
      </c>
      <c r="I23" s="214" t="str">
        <f>IF(Sklop7[[#This Row],[ZAHTEVANA SHEMA KAKOVOSTI]]&lt;&gt;"",Sklop7[[#This Row],[Preračunana masa/volumen/kos na enoto kg]],"")</f>
        <v/>
      </c>
      <c r="J23" s="232"/>
      <c r="K23" s="229"/>
      <c r="L23" s="229"/>
      <c r="M23" s="230"/>
      <c r="N23" s="218"/>
      <c r="O23" s="218"/>
      <c r="P23" s="231"/>
      <c r="Q23" s="219">
        <f>+Sklop7[[#This Row],[cena/enota brez DDV v EUR]]*Sklop7[[#This Row],[Stopnja DDV (%)]]</f>
        <v>0</v>
      </c>
      <c r="R23" s="219">
        <f>+Sklop7[[#This Row],[cena/enota brez DDV v EUR]]+Sklop7[[#This Row],[Davek (EUR)]]</f>
        <v>0</v>
      </c>
      <c r="S23" s="219">
        <f>+Sklop7[[#This Row],[cena/enota brez DDV v EUR]]*Sklop7[[#This Row],[Okvirna količina]]</f>
        <v>0</v>
      </c>
      <c r="T23" s="219">
        <f>+Sklop7[[#This Row],[Končna cena/enoto mere (EUR) z DDV]]*Sklop7[[#This Row],[Okvirna količina]]</f>
        <v>0</v>
      </c>
      <c r="U23" s="233"/>
    </row>
    <row r="24" spans="1:21" s="55" customFormat="1" ht="12">
      <c r="A24" s="79" t="s">
        <v>10</v>
      </c>
      <c r="B24" s="226" t="s">
        <v>487</v>
      </c>
      <c r="C24" s="225" t="s">
        <v>107</v>
      </c>
      <c r="D24" s="227" t="s">
        <v>0</v>
      </c>
      <c r="E24" s="213"/>
      <c r="F24" s="214">
        <v>56</v>
      </c>
      <c r="G24" s="215" t="s">
        <v>0</v>
      </c>
      <c r="H24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</v>
      </c>
      <c r="I24" s="214" t="str">
        <f>IF(Sklop7[[#This Row],[ZAHTEVANA SHEMA KAKOVOSTI]]&lt;&gt;"",Sklop7[[#This Row],[Preračunana masa/volumen/kos na enoto kg]],"")</f>
        <v/>
      </c>
      <c r="J24" s="232"/>
      <c r="K24" s="229"/>
      <c r="L24" s="229"/>
      <c r="M24" s="230"/>
      <c r="N24" s="218"/>
      <c r="O24" s="218"/>
      <c r="P24" s="231"/>
      <c r="Q24" s="219">
        <f>+Sklop7[[#This Row],[cena/enota brez DDV v EUR]]*Sklop7[[#This Row],[Stopnja DDV (%)]]</f>
        <v>0</v>
      </c>
      <c r="R24" s="219">
        <f>+Sklop7[[#This Row],[cena/enota brez DDV v EUR]]+Sklop7[[#This Row],[Davek (EUR)]]</f>
        <v>0</v>
      </c>
      <c r="S24" s="219">
        <f>+Sklop7[[#This Row],[cena/enota brez DDV v EUR]]*Sklop7[[#This Row],[Okvirna količina]]</f>
        <v>0</v>
      </c>
      <c r="T24" s="219">
        <f>+Sklop7[[#This Row],[Končna cena/enoto mere (EUR) z DDV]]*Sklop7[[#This Row],[Okvirna količina]]</f>
        <v>0</v>
      </c>
      <c r="U24" s="233"/>
    </row>
    <row r="25" spans="1:21" s="55" customFormat="1" ht="12">
      <c r="A25" s="79" t="s">
        <v>11</v>
      </c>
      <c r="B25" s="226" t="s">
        <v>488</v>
      </c>
      <c r="C25" s="225" t="s">
        <v>107</v>
      </c>
      <c r="D25" s="227" t="s">
        <v>0</v>
      </c>
      <c r="E25" s="213"/>
      <c r="F25" s="214">
        <v>14</v>
      </c>
      <c r="G25" s="215" t="s">
        <v>0</v>
      </c>
      <c r="H25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25" s="214" t="str">
        <f>IF(Sklop7[[#This Row],[ZAHTEVANA SHEMA KAKOVOSTI]]&lt;&gt;"",Sklop7[[#This Row],[Preračunana masa/volumen/kos na enoto kg]],"")</f>
        <v/>
      </c>
      <c r="J25" s="232"/>
      <c r="K25" s="229"/>
      <c r="L25" s="229"/>
      <c r="M25" s="230"/>
      <c r="N25" s="218"/>
      <c r="O25" s="218"/>
      <c r="P25" s="231"/>
      <c r="Q25" s="219">
        <f>+Sklop7[[#This Row],[cena/enota brez DDV v EUR]]*Sklop7[[#This Row],[Stopnja DDV (%)]]</f>
        <v>0</v>
      </c>
      <c r="R25" s="219">
        <f>+Sklop7[[#This Row],[cena/enota brez DDV v EUR]]+Sklop7[[#This Row],[Davek (EUR)]]</f>
        <v>0</v>
      </c>
      <c r="S25" s="219">
        <f>+Sklop7[[#This Row],[cena/enota brez DDV v EUR]]*Sklop7[[#This Row],[Okvirna količina]]</f>
        <v>0</v>
      </c>
      <c r="T25" s="219">
        <f>+Sklop7[[#This Row],[Končna cena/enoto mere (EUR) z DDV]]*Sklop7[[#This Row],[Okvirna količina]]</f>
        <v>0</v>
      </c>
      <c r="U25" s="233"/>
    </row>
    <row r="26" spans="1:21" s="55" customFormat="1" ht="24">
      <c r="A26" s="79" t="s">
        <v>12</v>
      </c>
      <c r="B26" s="226" t="s">
        <v>793</v>
      </c>
      <c r="C26" s="225">
        <v>1</v>
      </c>
      <c r="D26" s="227" t="s">
        <v>74</v>
      </c>
      <c r="E26" s="213"/>
      <c r="F26" s="214">
        <v>10</v>
      </c>
      <c r="G26" s="215" t="s">
        <v>74</v>
      </c>
      <c r="H26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6" s="214" t="str">
        <f>IF(Sklop7[[#This Row],[ZAHTEVANA SHEMA KAKOVOSTI]]&lt;&gt;"",Sklop7[[#This Row],[Preračunana masa/volumen/kos na enoto kg]],"")</f>
        <v/>
      </c>
      <c r="J26" s="232"/>
      <c r="K26" s="229"/>
      <c r="L26" s="229"/>
      <c r="M26" s="230"/>
      <c r="N26" s="218"/>
      <c r="O26" s="218"/>
      <c r="P26" s="231"/>
      <c r="Q26" s="219">
        <f>+Sklop7[[#This Row],[cena/enota brez DDV v EUR]]*Sklop7[[#This Row],[Stopnja DDV (%)]]</f>
        <v>0</v>
      </c>
      <c r="R26" s="219">
        <f>+Sklop7[[#This Row],[cena/enota brez DDV v EUR]]+Sklop7[[#This Row],[Davek (EUR)]]</f>
        <v>0</v>
      </c>
      <c r="S26" s="219">
        <f>+Sklop7[[#This Row],[cena/enota brez DDV v EUR]]*Sklop7[[#This Row],[Okvirna količina]]</f>
        <v>0</v>
      </c>
      <c r="T26" s="219">
        <f>+Sklop7[[#This Row],[Končna cena/enoto mere (EUR) z DDV]]*Sklop7[[#This Row],[Okvirna količina]]</f>
        <v>0</v>
      </c>
      <c r="U26" s="233"/>
    </row>
    <row r="27" spans="1:21" s="55" customFormat="1" ht="12">
      <c r="A27" s="79" t="s">
        <v>13</v>
      </c>
      <c r="B27" s="226" t="s">
        <v>794</v>
      </c>
      <c r="C27" s="225">
        <v>1</v>
      </c>
      <c r="D27" s="227" t="s">
        <v>74</v>
      </c>
      <c r="E27" s="213"/>
      <c r="F27" s="214">
        <v>98</v>
      </c>
      <c r="G27" s="215" t="s">
        <v>74</v>
      </c>
      <c r="H27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98</v>
      </c>
      <c r="I27" s="214" t="str">
        <f>IF(Sklop7[[#This Row],[ZAHTEVANA SHEMA KAKOVOSTI]]&lt;&gt;"",Sklop7[[#This Row],[Preračunana masa/volumen/kos na enoto kg]],"")</f>
        <v/>
      </c>
      <c r="J27" s="232"/>
      <c r="K27" s="229"/>
      <c r="L27" s="229"/>
      <c r="M27" s="230"/>
      <c r="N27" s="218"/>
      <c r="O27" s="218"/>
      <c r="P27" s="231"/>
      <c r="Q27" s="219">
        <f>+Sklop7[[#This Row],[cena/enota brez DDV v EUR]]*Sklop7[[#This Row],[Stopnja DDV (%)]]</f>
        <v>0</v>
      </c>
      <c r="R27" s="219">
        <f>+Sklop7[[#This Row],[cena/enota brez DDV v EUR]]+Sklop7[[#This Row],[Davek (EUR)]]</f>
        <v>0</v>
      </c>
      <c r="S27" s="219">
        <f>+Sklop7[[#This Row],[cena/enota brez DDV v EUR]]*Sklop7[[#This Row],[Okvirna količina]]</f>
        <v>0</v>
      </c>
      <c r="T27" s="219">
        <f>+Sklop7[[#This Row],[Končna cena/enoto mere (EUR) z DDV]]*Sklop7[[#This Row],[Okvirna količina]]</f>
        <v>0</v>
      </c>
      <c r="U27" s="233"/>
    </row>
    <row r="28" spans="1:21" s="55" customFormat="1" ht="12">
      <c r="A28" s="79" t="s">
        <v>14</v>
      </c>
      <c r="B28" s="226" t="s">
        <v>489</v>
      </c>
      <c r="C28" s="225" t="s">
        <v>576</v>
      </c>
      <c r="D28" s="227" t="s">
        <v>74</v>
      </c>
      <c r="E28" s="213"/>
      <c r="F28" s="214">
        <v>10</v>
      </c>
      <c r="G28" s="215" t="s">
        <v>74</v>
      </c>
      <c r="H28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8" s="214" t="str">
        <f>IF(Sklop7[[#This Row],[ZAHTEVANA SHEMA KAKOVOSTI]]&lt;&gt;"",Sklop7[[#This Row],[Preračunana masa/volumen/kos na enoto kg]],"")</f>
        <v/>
      </c>
      <c r="J28" s="232"/>
      <c r="K28" s="229"/>
      <c r="L28" s="229"/>
      <c r="M28" s="230"/>
      <c r="N28" s="218"/>
      <c r="O28" s="218"/>
      <c r="P28" s="231"/>
      <c r="Q28" s="219">
        <f>+Sklop7[[#This Row],[cena/enota brez DDV v EUR]]*Sklop7[[#This Row],[Stopnja DDV (%)]]</f>
        <v>0</v>
      </c>
      <c r="R28" s="219">
        <f>+Sklop7[[#This Row],[cena/enota brez DDV v EUR]]+Sklop7[[#This Row],[Davek (EUR)]]</f>
        <v>0</v>
      </c>
      <c r="S28" s="219">
        <f>+Sklop7[[#This Row],[cena/enota brez DDV v EUR]]*Sklop7[[#This Row],[Okvirna količina]]</f>
        <v>0</v>
      </c>
      <c r="T28" s="219">
        <f>+Sklop7[[#This Row],[Končna cena/enoto mere (EUR) z DDV]]*Sklop7[[#This Row],[Okvirna količina]]</f>
        <v>0</v>
      </c>
      <c r="U28" s="233"/>
    </row>
    <row r="29" spans="1:21" s="55" customFormat="1" ht="12">
      <c r="A29" s="79" t="s">
        <v>15</v>
      </c>
      <c r="B29" s="226" t="s">
        <v>778</v>
      </c>
      <c r="C29" s="225">
        <v>20</v>
      </c>
      <c r="D29" s="227" t="s">
        <v>106</v>
      </c>
      <c r="E29" s="213"/>
      <c r="F29" s="214">
        <v>20</v>
      </c>
      <c r="G29" s="215" t="s">
        <v>251</v>
      </c>
      <c r="H29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0.4</v>
      </c>
      <c r="I29" s="214" t="str">
        <f>IF(Sklop7[[#This Row],[ZAHTEVANA SHEMA KAKOVOSTI]]&lt;&gt;"",Sklop7[[#This Row],[Preračunana masa/volumen/kos na enoto kg]],"")</f>
        <v/>
      </c>
      <c r="J29" s="232"/>
      <c r="K29" s="229"/>
      <c r="L29" s="229"/>
      <c r="M29" s="230"/>
      <c r="N29" s="218"/>
      <c r="O29" s="218"/>
      <c r="P29" s="231"/>
      <c r="Q29" s="219">
        <f>+Sklop7[[#This Row],[cena/enota brez DDV v EUR]]*Sklop7[[#This Row],[Stopnja DDV (%)]]</f>
        <v>0</v>
      </c>
      <c r="R29" s="219">
        <f>+Sklop7[[#This Row],[cena/enota brez DDV v EUR]]+Sklop7[[#This Row],[Davek (EUR)]]</f>
        <v>0</v>
      </c>
      <c r="S29" s="219">
        <f>+Sklop7[[#This Row],[cena/enota brez DDV v EUR]]*Sklop7[[#This Row],[Okvirna količina]]</f>
        <v>0</v>
      </c>
      <c r="T29" s="219">
        <f>+Sklop7[[#This Row],[Končna cena/enoto mere (EUR) z DDV]]*Sklop7[[#This Row],[Okvirna količina]]</f>
        <v>0</v>
      </c>
      <c r="U29" s="233"/>
    </row>
    <row r="30" spans="1:21" s="55" customFormat="1" ht="12">
      <c r="A30" s="79" t="s">
        <v>16</v>
      </c>
      <c r="B30" s="226" t="s">
        <v>779</v>
      </c>
      <c r="C30" s="225" t="s">
        <v>577</v>
      </c>
      <c r="D30" s="227" t="s">
        <v>106</v>
      </c>
      <c r="E30" s="213" t="s">
        <v>780</v>
      </c>
      <c r="F30" s="214">
        <v>30</v>
      </c>
      <c r="G30" s="215" t="s">
        <v>0</v>
      </c>
      <c r="H30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214">
        <f>IF(Sklop7[[#This Row],[ZAHTEVANA SHEMA KAKOVOSTI]]&lt;&gt;"",Sklop7[[#This Row],[Preračunana masa/volumen/kos na enoto kg]],"")</f>
        <v>30</v>
      </c>
      <c r="J30" s="232"/>
      <c r="K30" s="229"/>
      <c r="L30" s="229"/>
      <c r="M30" s="230"/>
      <c r="N30" s="218"/>
      <c r="O30" s="218"/>
      <c r="P30" s="231"/>
      <c r="Q30" s="219">
        <f>+Sklop7[[#This Row],[cena/enota brez DDV v EUR]]*Sklop7[[#This Row],[Stopnja DDV (%)]]</f>
        <v>0</v>
      </c>
      <c r="R30" s="219">
        <f>+Sklop7[[#This Row],[cena/enota brez DDV v EUR]]+Sklop7[[#This Row],[Davek (EUR)]]</f>
        <v>0</v>
      </c>
      <c r="S30" s="219">
        <f>+Sklop7[[#This Row],[cena/enota brez DDV v EUR]]*Sklop7[[#This Row],[Okvirna količina]]</f>
        <v>0</v>
      </c>
      <c r="T30" s="219">
        <f>+Sklop7[[#This Row],[Končna cena/enoto mere (EUR) z DDV]]*Sklop7[[#This Row],[Okvirna količina]]</f>
        <v>0</v>
      </c>
      <c r="U30" s="233"/>
    </row>
    <row r="31" spans="1:21" s="55" customFormat="1" ht="12">
      <c r="A31" s="79" t="s">
        <v>17</v>
      </c>
      <c r="B31" s="226" t="s">
        <v>490</v>
      </c>
      <c r="C31" s="225" t="s">
        <v>107</v>
      </c>
      <c r="D31" s="227" t="s">
        <v>0</v>
      </c>
      <c r="E31" s="213"/>
      <c r="F31" s="214">
        <v>5</v>
      </c>
      <c r="G31" s="215" t="s">
        <v>0</v>
      </c>
      <c r="H31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1" s="214" t="str">
        <f>IF(Sklop7[[#This Row],[ZAHTEVANA SHEMA KAKOVOSTI]]&lt;&gt;"",Sklop7[[#This Row],[Preračunana masa/volumen/kos na enoto kg]],"")</f>
        <v/>
      </c>
      <c r="J31" s="232"/>
      <c r="K31" s="229"/>
      <c r="L31" s="229"/>
      <c r="M31" s="230"/>
      <c r="N31" s="218"/>
      <c r="O31" s="218"/>
      <c r="P31" s="231"/>
      <c r="Q31" s="219">
        <f>+Sklop7[[#This Row],[cena/enota brez DDV v EUR]]*Sklop7[[#This Row],[Stopnja DDV (%)]]</f>
        <v>0</v>
      </c>
      <c r="R31" s="219">
        <f>+Sklop7[[#This Row],[cena/enota brez DDV v EUR]]+Sklop7[[#This Row],[Davek (EUR)]]</f>
        <v>0</v>
      </c>
      <c r="S31" s="219">
        <f>+Sklop7[[#This Row],[cena/enota brez DDV v EUR]]*Sklop7[[#This Row],[Okvirna količina]]</f>
        <v>0</v>
      </c>
      <c r="T31" s="219">
        <f>+Sklop7[[#This Row],[Končna cena/enoto mere (EUR) z DDV]]*Sklop7[[#This Row],[Okvirna količina]]</f>
        <v>0</v>
      </c>
      <c r="U31" s="233"/>
    </row>
    <row r="32" spans="1:21" s="55" customFormat="1" ht="12">
      <c r="A32" s="79" t="s">
        <v>18</v>
      </c>
      <c r="B32" s="226" t="s">
        <v>491</v>
      </c>
      <c r="C32" s="225" t="s">
        <v>107</v>
      </c>
      <c r="D32" s="227" t="s">
        <v>0</v>
      </c>
      <c r="E32" s="213"/>
      <c r="F32" s="214">
        <v>5</v>
      </c>
      <c r="G32" s="215" t="s">
        <v>0</v>
      </c>
      <c r="H32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2" s="214" t="str">
        <f>IF(Sklop7[[#This Row],[ZAHTEVANA SHEMA KAKOVOSTI]]&lt;&gt;"",Sklop7[[#This Row],[Preračunana masa/volumen/kos na enoto kg]],"")</f>
        <v/>
      </c>
      <c r="J32" s="232"/>
      <c r="K32" s="229"/>
      <c r="L32" s="229"/>
      <c r="M32" s="230"/>
      <c r="N32" s="218"/>
      <c r="O32" s="218"/>
      <c r="P32" s="231"/>
      <c r="Q32" s="219">
        <f>+Sklop7[[#This Row],[cena/enota brez DDV v EUR]]*Sklop7[[#This Row],[Stopnja DDV (%)]]</f>
        <v>0</v>
      </c>
      <c r="R32" s="219">
        <f>+Sklop7[[#This Row],[cena/enota brez DDV v EUR]]+Sklop7[[#This Row],[Davek (EUR)]]</f>
        <v>0</v>
      </c>
      <c r="S32" s="219">
        <f>+Sklop7[[#This Row],[cena/enota brez DDV v EUR]]*Sklop7[[#This Row],[Okvirna količina]]</f>
        <v>0</v>
      </c>
      <c r="T32" s="219">
        <f>+Sklop7[[#This Row],[Končna cena/enoto mere (EUR) z DDV]]*Sklop7[[#This Row],[Okvirna količina]]</f>
        <v>0</v>
      </c>
      <c r="U32" s="233"/>
    </row>
    <row r="33" spans="1:21" s="55" customFormat="1" ht="12">
      <c r="A33" s="79" t="s">
        <v>19</v>
      </c>
      <c r="B33" s="226" t="s">
        <v>492</v>
      </c>
      <c r="C33" s="225" t="s">
        <v>107</v>
      </c>
      <c r="D33" s="227" t="s">
        <v>0</v>
      </c>
      <c r="E33" s="213"/>
      <c r="F33" s="214">
        <v>20</v>
      </c>
      <c r="G33" s="215" t="s">
        <v>0</v>
      </c>
      <c r="H33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3" s="214" t="str">
        <f>IF(Sklop7[[#This Row],[ZAHTEVANA SHEMA KAKOVOSTI]]&lt;&gt;"",Sklop7[[#This Row],[Preračunana masa/volumen/kos na enoto kg]],"")</f>
        <v/>
      </c>
      <c r="J33" s="232"/>
      <c r="K33" s="229"/>
      <c r="L33" s="229"/>
      <c r="M33" s="230"/>
      <c r="N33" s="218"/>
      <c r="O33" s="218"/>
      <c r="P33" s="231"/>
      <c r="Q33" s="219">
        <f>+Sklop7[[#This Row],[cena/enota brez DDV v EUR]]*Sklop7[[#This Row],[Stopnja DDV (%)]]</f>
        <v>0</v>
      </c>
      <c r="R33" s="219">
        <f>+Sklop7[[#This Row],[cena/enota brez DDV v EUR]]+Sklop7[[#This Row],[Davek (EUR)]]</f>
        <v>0</v>
      </c>
      <c r="S33" s="219">
        <f>+Sklop7[[#This Row],[cena/enota brez DDV v EUR]]*Sklop7[[#This Row],[Okvirna količina]]</f>
        <v>0</v>
      </c>
      <c r="T33" s="219">
        <f>+Sklop7[[#This Row],[Končna cena/enoto mere (EUR) z DDV]]*Sklop7[[#This Row],[Okvirna količina]]</f>
        <v>0</v>
      </c>
      <c r="U33" s="233"/>
    </row>
    <row r="34" spans="1:21" s="55" customFormat="1" ht="12">
      <c r="A34" s="79" t="s">
        <v>20</v>
      </c>
      <c r="B34" s="226" t="s">
        <v>493</v>
      </c>
      <c r="C34" s="225" t="s">
        <v>107</v>
      </c>
      <c r="D34" s="227" t="s">
        <v>0</v>
      </c>
      <c r="E34" s="213"/>
      <c r="F34" s="214">
        <v>70</v>
      </c>
      <c r="G34" s="215" t="s">
        <v>0</v>
      </c>
      <c r="H34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34" s="214" t="str">
        <f>IF(Sklop7[[#This Row],[ZAHTEVANA SHEMA KAKOVOSTI]]&lt;&gt;"",Sklop7[[#This Row],[Preračunana masa/volumen/kos na enoto kg]],"")</f>
        <v/>
      </c>
      <c r="J34" s="232"/>
      <c r="K34" s="229"/>
      <c r="L34" s="229"/>
      <c r="M34" s="230"/>
      <c r="N34" s="218"/>
      <c r="O34" s="218"/>
      <c r="P34" s="231"/>
      <c r="Q34" s="219">
        <f>+Sklop7[[#This Row],[cena/enota brez DDV v EUR]]*Sklop7[[#This Row],[Stopnja DDV (%)]]</f>
        <v>0</v>
      </c>
      <c r="R34" s="219">
        <f>+Sklop7[[#This Row],[cena/enota brez DDV v EUR]]+Sklop7[[#This Row],[Davek (EUR)]]</f>
        <v>0</v>
      </c>
      <c r="S34" s="219">
        <f>+Sklop7[[#This Row],[cena/enota brez DDV v EUR]]*Sklop7[[#This Row],[Okvirna količina]]</f>
        <v>0</v>
      </c>
      <c r="T34" s="219">
        <f>+Sklop7[[#This Row],[Končna cena/enoto mere (EUR) z DDV]]*Sklop7[[#This Row],[Okvirna količina]]</f>
        <v>0</v>
      </c>
      <c r="U34" s="233"/>
    </row>
    <row r="35" spans="1:21" s="55" customFormat="1" ht="12">
      <c r="A35" s="79" t="s">
        <v>21</v>
      </c>
      <c r="B35" s="226" t="s">
        <v>494</v>
      </c>
      <c r="C35" s="225" t="s">
        <v>107</v>
      </c>
      <c r="D35" s="227" t="s">
        <v>0</v>
      </c>
      <c r="E35" s="213"/>
      <c r="F35" s="214">
        <v>10</v>
      </c>
      <c r="G35" s="215" t="s">
        <v>0</v>
      </c>
      <c r="H35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5" s="214" t="str">
        <f>IF(Sklop7[[#This Row],[ZAHTEVANA SHEMA KAKOVOSTI]]&lt;&gt;"",Sklop7[[#This Row],[Preračunana masa/volumen/kos na enoto kg]],"")</f>
        <v/>
      </c>
      <c r="J35" s="232"/>
      <c r="K35" s="229"/>
      <c r="L35" s="229"/>
      <c r="M35" s="230"/>
      <c r="N35" s="218"/>
      <c r="O35" s="218"/>
      <c r="P35" s="231"/>
      <c r="Q35" s="219">
        <f>+Sklop7[[#This Row],[cena/enota brez DDV v EUR]]*Sklop7[[#This Row],[Stopnja DDV (%)]]</f>
        <v>0</v>
      </c>
      <c r="R35" s="219">
        <f>+Sklop7[[#This Row],[cena/enota brez DDV v EUR]]+Sklop7[[#This Row],[Davek (EUR)]]</f>
        <v>0</v>
      </c>
      <c r="S35" s="219">
        <f>+Sklop7[[#This Row],[cena/enota brez DDV v EUR]]*Sklop7[[#This Row],[Okvirna količina]]</f>
        <v>0</v>
      </c>
      <c r="T35" s="219">
        <f>+Sklop7[[#This Row],[Končna cena/enoto mere (EUR) z DDV]]*Sklop7[[#This Row],[Okvirna količina]]</f>
        <v>0</v>
      </c>
      <c r="U35" s="233"/>
    </row>
    <row r="36" spans="1:21" s="55" customFormat="1" ht="12">
      <c r="A36" s="79" t="s">
        <v>22</v>
      </c>
      <c r="B36" s="226" t="s">
        <v>580</v>
      </c>
      <c r="C36" s="225">
        <v>50</v>
      </c>
      <c r="D36" s="227" t="s">
        <v>106</v>
      </c>
      <c r="E36" s="213"/>
      <c r="F36" s="214">
        <v>10</v>
      </c>
      <c r="G36" s="215" t="s">
        <v>251</v>
      </c>
      <c r="H36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0.5</v>
      </c>
      <c r="I36" s="214" t="str">
        <f>IF(Sklop7[[#This Row],[ZAHTEVANA SHEMA KAKOVOSTI]]&lt;&gt;"",Sklop7[[#This Row],[Preračunana masa/volumen/kos na enoto kg]],"")</f>
        <v/>
      </c>
      <c r="J36" s="232"/>
      <c r="K36" s="229"/>
      <c r="L36" s="229"/>
      <c r="M36" s="230"/>
      <c r="N36" s="218"/>
      <c r="O36" s="218"/>
      <c r="P36" s="231"/>
      <c r="Q36" s="219">
        <f>+Sklop7[[#This Row],[cena/enota brez DDV v EUR]]*Sklop7[[#This Row],[Stopnja DDV (%)]]</f>
        <v>0</v>
      </c>
      <c r="R36" s="219">
        <f>+Sklop7[[#This Row],[cena/enota brez DDV v EUR]]+Sklop7[[#This Row],[Davek (EUR)]]</f>
        <v>0</v>
      </c>
      <c r="S36" s="219">
        <f>+Sklop7[[#This Row],[cena/enota brez DDV v EUR]]*Sklop7[[#This Row],[Okvirna količina]]</f>
        <v>0</v>
      </c>
      <c r="T36" s="219">
        <f>+Sklop7[[#This Row],[Končna cena/enoto mere (EUR) z DDV]]*Sklop7[[#This Row],[Okvirna količina]]</f>
        <v>0</v>
      </c>
      <c r="U36" s="233"/>
    </row>
    <row r="37" spans="1:21" s="55" customFormat="1" ht="12">
      <c r="A37" s="79" t="s">
        <v>23</v>
      </c>
      <c r="B37" s="226" t="s">
        <v>581</v>
      </c>
      <c r="C37" s="225">
        <v>13</v>
      </c>
      <c r="D37" s="227" t="s">
        <v>106</v>
      </c>
      <c r="E37" s="213"/>
      <c r="F37" s="214">
        <v>40</v>
      </c>
      <c r="G37" s="215" t="s">
        <v>251</v>
      </c>
      <c r="H37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0.52</v>
      </c>
      <c r="I37" s="214" t="str">
        <f>IF(Sklop7[[#This Row],[ZAHTEVANA SHEMA KAKOVOSTI]]&lt;&gt;"",Sklop7[[#This Row],[Preračunana masa/volumen/kos na enoto kg]],"")</f>
        <v/>
      </c>
      <c r="J37" s="232"/>
      <c r="K37" s="229"/>
      <c r="L37" s="229"/>
      <c r="M37" s="230"/>
      <c r="N37" s="218"/>
      <c r="O37" s="218"/>
      <c r="P37" s="231"/>
      <c r="Q37" s="219">
        <f>+Sklop7[[#This Row],[cena/enota brez DDV v EUR]]*Sklop7[[#This Row],[Stopnja DDV (%)]]</f>
        <v>0</v>
      </c>
      <c r="R37" s="219">
        <f>+Sklop7[[#This Row],[cena/enota brez DDV v EUR]]+Sklop7[[#This Row],[Davek (EUR)]]</f>
        <v>0</v>
      </c>
      <c r="S37" s="219">
        <f>+Sklop7[[#This Row],[cena/enota brez DDV v EUR]]*Sklop7[[#This Row],[Okvirna količina]]</f>
        <v>0</v>
      </c>
      <c r="T37" s="219">
        <f>+Sklop7[[#This Row],[Končna cena/enoto mere (EUR) z DDV]]*Sklop7[[#This Row],[Okvirna količina]]</f>
        <v>0</v>
      </c>
      <c r="U37" s="233"/>
    </row>
    <row r="38" spans="1:21" s="55" customFormat="1" ht="12">
      <c r="A38" s="79" t="s">
        <v>24</v>
      </c>
      <c r="B38" s="226" t="s">
        <v>582</v>
      </c>
      <c r="C38" s="225">
        <v>38</v>
      </c>
      <c r="D38" s="227" t="s">
        <v>106</v>
      </c>
      <c r="E38" s="213"/>
      <c r="F38" s="214">
        <v>10</v>
      </c>
      <c r="G38" s="215" t="s">
        <v>251</v>
      </c>
      <c r="H38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0.38</v>
      </c>
      <c r="I38" s="214" t="str">
        <f>IF(Sklop7[[#This Row],[ZAHTEVANA SHEMA KAKOVOSTI]]&lt;&gt;"",Sklop7[[#This Row],[Preračunana masa/volumen/kos na enoto kg]],"")</f>
        <v/>
      </c>
      <c r="J38" s="232"/>
      <c r="K38" s="229"/>
      <c r="L38" s="229"/>
      <c r="M38" s="230"/>
      <c r="N38" s="218"/>
      <c r="O38" s="218"/>
      <c r="P38" s="231"/>
      <c r="Q38" s="219">
        <f>+Sklop7[[#This Row],[cena/enota brez DDV v EUR]]*Sklop7[[#This Row],[Stopnja DDV (%)]]</f>
        <v>0</v>
      </c>
      <c r="R38" s="219">
        <f>+Sklop7[[#This Row],[cena/enota brez DDV v EUR]]+Sklop7[[#This Row],[Davek (EUR)]]</f>
        <v>0</v>
      </c>
      <c r="S38" s="219">
        <f>+Sklop7[[#This Row],[cena/enota brez DDV v EUR]]*Sklop7[[#This Row],[Okvirna količina]]</f>
        <v>0</v>
      </c>
      <c r="T38" s="219">
        <f>+Sklop7[[#This Row],[Končna cena/enoto mere (EUR) z DDV]]*Sklop7[[#This Row],[Okvirna količina]]</f>
        <v>0</v>
      </c>
      <c r="U38" s="233"/>
    </row>
    <row r="39" spans="1:21" s="55" customFormat="1" ht="12">
      <c r="A39" s="79" t="s">
        <v>25</v>
      </c>
      <c r="B39" s="226" t="s">
        <v>583</v>
      </c>
      <c r="C39" s="225">
        <v>30</v>
      </c>
      <c r="D39" s="227" t="s">
        <v>106</v>
      </c>
      <c r="E39" s="213"/>
      <c r="F39" s="214">
        <v>50</v>
      </c>
      <c r="G39" s="215" t="s">
        <v>251</v>
      </c>
      <c r="H39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I39" s="214" t="str">
        <f>IF(Sklop7[[#This Row],[ZAHTEVANA SHEMA KAKOVOSTI]]&lt;&gt;"",Sklop7[[#This Row],[Preračunana masa/volumen/kos na enoto kg]],"")</f>
        <v/>
      </c>
      <c r="J39" s="232"/>
      <c r="K39" s="229"/>
      <c r="L39" s="229"/>
      <c r="M39" s="230"/>
      <c r="N39" s="218"/>
      <c r="O39" s="218"/>
      <c r="P39" s="231"/>
      <c r="Q39" s="219">
        <f>+Sklop7[[#This Row],[cena/enota brez DDV v EUR]]*Sklop7[[#This Row],[Stopnja DDV (%)]]</f>
        <v>0</v>
      </c>
      <c r="R39" s="219">
        <f>+Sklop7[[#This Row],[cena/enota brez DDV v EUR]]+Sklop7[[#This Row],[Davek (EUR)]]</f>
        <v>0</v>
      </c>
      <c r="S39" s="219">
        <f>+Sklop7[[#This Row],[cena/enota brez DDV v EUR]]*Sklop7[[#This Row],[Okvirna količina]]</f>
        <v>0</v>
      </c>
      <c r="T39" s="219">
        <f>+Sklop7[[#This Row],[Končna cena/enoto mere (EUR) z DDV]]*Sklop7[[#This Row],[Okvirna količina]]</f>
        <v>0</v>
      </c>
      <c r="U39" s="233"/>
    </row>
    <row r="40" spans="1:21" s="55" customFormat="1" ht="12">
      <c r="A40" s="79" t="s">
        <v>26</v>
      </c>
      <c r="B40" s="226" t="s">
        <v>584</v>
      </c>
      <c r="C40" s="225">
        <v>22</v>
      </c>
      <c r="D40" s="227" t="s">
        <v>106</v>
      </c>
      <c r="E40" s="213"/>
      <c r="F40" s="214">
        <v>50</v>
      </c>
      <c r="G40" s="215" t="s">
        <v>251</v>
      </c>
      <c r="H40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1.0999999999999999</v>
      </c>
      <c r="I40" s="214" t="str">
        <f>IF(Sklop7[[#This Row],[ZAHTEVANA SHEMA KAKOVOSTI]]&lt;&gt;"",Sklop7[[#This Row],[Preračunana masa/volumen/kos na enoto kg]],"")</f>
        <v/>
      </c>
      <c r="J40" s="232"/>
      <c r="K40" s="229"/>
      <c r="L40" s="229"/>
      <c r="M40" s="230"/>
      <c r="N40" s="218"/>
      <c r="O40" s="218"/>
      <c r="P40" s="231"/>
      <c r="Q40" s="219">
        <f>+Sklop7[[#This Row],[cena/enota brez DDV v EUR]]*Sklop7[[#This Row],[Stopnja DDV (%)]]</f>
        <v>0</v>
      </c>
      <c r="R40" s="219">
        <f>+Sklop7[[#This Row],[cena/enota brez DDV v EUR]]+Sklop7[[#This Row],[Davek (EUR)]]</f>
        <v>0</v>
      </c>
      <c r="S40" s="219">
        <f>+Sklop7[[#This Row],[cena/enota brez DDV v EUR]]*Sklop7[[#This Row],[Okvirna količina]]</f>
        <v>0</v>
      </c>
      <c r="T40" s="219">
        <f>+Sklop7[[#This Row],[Končna cena/enoto mere (EUR) z DDV]]*Sklop7[[#This Row],[Okvirna količina]]</f>
        <v>0</v>
      </c>
      <c r="U40" s="233"/>
    </row>
    <row r="41" spans="1:21" s="55" customFormat="1" ht="12">
      <c r="A41" s="79" t="s">
        <v>27</v>
      </c>
      <c r="B41" s="226" t="s">
        <v>495</v>
      </c>
      <c r="C41" s="225" t="s">
        <v>107</v>
      </c>
      <c r="D41" s="227" t="s">
        <v>0</v>
      </c>
      <c r="E41" s="213"/>
      <c r="F41" s="214">
        <v>5</v>
      </c>
      <c r="G41" s="215" t="s">
        <v>0</v>
      </c>
      <c r="H41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1" s="214" t="str">
        <f>IF(Sklop7[[#This Row],[ZAHTEVANA SHEMA KAKOVOSTI]]&lt;&gt;"",Sklop7[[#This Row],[Preračunana masa/volumen/kos na enoto kg]],"")</f>
        <v/>
      </c>
      <c r="J41" s="232"/>
      <c r="K41" s="229"/>
      <c r="L41" s="229"/>
      <c r="M41" s="230"/>
      <c r="N41" s="218"/>
      <c r="O41" s="218"/>
      <c r="P41" s="231"/>
      <c r="Q41" s="219">
        <f>+Sklop7[[#This Row],[cena/enota brez DDV v EUR]]*Sklop7[[#This Row],[Stopnja DDV (%)]]</f>
        <v>0</v>
      </c>
      <c r="R41" s="219">
        <f>+Sklop7[[#This Row],[cena/enota brez DDV v EUR]]+Sklop7[[#This Row],[Davek (EUR)]]</f>
        <v>0</v>
      </c>
      <c r="S41" s="219">
        <f>+Sklop7[[#This Row],[cena/enota brez DDV v EUR]]*Sklop7[[#This Row],[Okvirna količina]]</f>
        <v>0</v>
      </c>
      <c r="T41" s="219">
        <f>+Sklop7[[#This Row],[Končna cena/enoto mere (EUR) z DDV]]*Sklop7[[#This Row],[Okvirna količina]]</f>
        <v>0</v>
      </c>
      <c r="U41" s="233"/>
    </row>
    <row r="42" spans="1:21" s="55" customFormat="1" ht="12">
      <c r="A42" s="79" t="s">
        <v>28</v>
      </c>
      <c r="B42" s="226" t="s">
        <v>496</v>
      </c>
      <c r="C42" s="225" t="s">
        <v>107</v>
      </c>
      <c r="D42" s="227" t="s">
        <v>0</v>
      </c>
      <c r="E42" s="213"/>
      <c r="F42" s="214">
        <v>40</v>
      </c>
      <c r="G42" s="215" t="s">
        <v>0</v>
      </c>
      <c r="H42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2" s="214" t="str">
        <f>IF(Sklop7[[#This Row],[ZAHTEVANA SHEMA KAKOVOSTI]]&lt;&gt;"",Sklop7[[#This Row],[Preračunana masa/volumen/kos na enoto kg]],"")</f>
        <v/>
      </c>
      <c r="J42" s="232"/>
      <c r="K42" s="229"/>
      <c r="L42" s="229"/>
      <c r="M42" s="230"/>
      <c r="N42" s="218"/>
      <c r="O42" s="218"/>
      <c r="P42" s="231"/>
      <c r="Q42" s="219">
        <f>+Sklop7[[#This Row],[cena/enota brez DDV v EUR]]*Sklop7[[#This Row],[Stopnja DDV (%)]]</f>
        <v>0</v>
      </c>
      <c r="R42" s="219">
        <f>+Sklop7[[#This Row],[cena/enota brez DDV v EUR]]+Sklop7[[#This Row],[Davek (EUR)]]</f>
        <v>0</v>
      </c>
      <c r="S42" s="219">
        <f>+Sklop7[[#This Row],[cena/enota brez DDV v EUR]]*Sklop7[[#This Row],[Okvirna količina]]</f>
        <v>0</v>
      </c>
      <c r="T42" s="219">
        <f>+Sklop7[[#This Row],[Končna cena/enoto mere (EUR) z DDV]]*Sklop7[[#This Row],[Okvirna količina]]</f>
        <v>0</v>
      </c>
      <c r="U42" s="233"/>
    </row>
    <row r="43" spans="1:21" s="55" customFormat="1" ht="12">
      <c r="A43" s="79" t="s">
        <v>29</v>
      </c>
      <c r="B43" s="226" t="s">
        <v>497</v>
      </c>
      <c r="C43" s="225" t="s">
        <v>107</v>
      </c>
      <c r="D43" s="227" t="s">
        <v>0</v>
      </c>
      <c r="E43" s="213"/>
      <c r="F43" s="214">
        <v>5</v>
      </c>
      <c r="G43" s="215" t="s">
        <v>0</v>
      </c>
      <c r="H43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3" s="214" t="str">
        <f>IF(Sklop7[[#This Row],[ZAHTEVANA SHEMA KAKOVOSTI]]&lt;&gt;"",Sklop7[[#This Row],[Preračunana masa/volumen/kos na enoto kg]],"")</f>
        <v/>
      </c>
      <c r="J43" s="232"/>
      <c r="K43" s="229"/>
      <c r="L43" s="229"/>
      <c r="M43" s="230"/>
      <c r="N43" s="218"/>
      <c r="O43" s="218"/>
      <c r="P43" s="231"/>
      <c r="Q43" s="219">
        <f>+Sklop7[[#This Row],[cena/enota brez DDV v EUR]]*Sklop7[[#This Row],[Stopnja DDV (%)]]</f>
        <v>0</v>
      </c>
      <c r="R43" s="219">
        <f>+Sklop7[[#This Row],[cena/enota brez DDV v EUR]]+Sklop7[[#This Row],[Davek (EUR)]]</f>
        <v>0</v>
      </c>
      <c r="S43" s="219">
        <f>+Sklop7[[#This Row],[cena/enota brez DDV v EUR]]*Sklop7[[#This Row],[Okvirna količina]]</f>
        <v>0</v>
      </c>
      <c r="T43" s="219">
        <f>+Sklop7[[#This Row],[Končna cena/enoto mere (EUR) z DDV]]*Sklop7[[#This Row],[Okvirna količina]]</f>
        <v>0</v>
      </c>
      <c r="U43" s="233"/>
    </row>
    <row r="44" spans="1:21" s="55" customFormat="1" ht="12">
      <c r="A44" s="79" t="s">
        <v>30</v>
      </c>
      <c r="B44" s="226" t="s">
        <v>498</v>
      </c>
      <c r="C44" s="225" t="s">
        <v>107</v>
      </c>
      <c r="D44" s="227" t="s">
        <v>0</v>
      </c>
      <c r="E44" s="213"/>
      <c r="F44" s="214">
        <v>2</v>
      </c>
      <c r="G44" s="215" t="s">
        <v>0</v>
      </c>
      <c r="H44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4" s="214" t="str">
        <f>IF(Sklop7[[#This Row],[ZAHTEVANA SHEMA KAKOVOSTI]]&lt;&gt;"",Sklop7[[#This Row],[Preračunana masa/volumen/kos na enoto kg]],"")</f>
        <v/>
      </c>
      <c r="J44" s="232"/>
      <c r="K44" s="229"/>
      <c r="L44" s="229"/>
      <c r="M44" s="230"/>
      <c r="N44" s="218"/>
      <c r="O44" s="218"/>
      <c r="P44" s="231"/>
      <c r="Q44" s="219">
        <f>+Sklop7[[#This Row],[cena/enota brez DDV v EUR]]*Sklop7[[#This Row],[Stopnja DDV (%)]]</f>
        <v>0</v>
      </c>
      <c r="R44" s="219">
        <f>+Sklop7[[#This Row],[cena/enota brez DDV v EUR]]+Sklop7[[#This Row],[Davek (EUR)]]</f>
        <v>0</v>
      </c>
      <c r="S44" s="219">
        <f>+Sklop7[[#This Row],[cena/enota brez DDV v EUR]]*Sklop7[[#This Row],[Okvirna količina]]</f>
        <v>0</v>
      </c>
      <c r="T44" s="219">
        <f>+Sklop7[[#This Row],[Končna cena/enoto mere (EUR) z DDV]]*Sklop7[[#This Row],[Okvirna količina]]</f>
        <v>0</v>
      </c>
      <c r="U44" s="233"/>
    </row>
    <row r="45" spans="1:21" s="55" customFormat="1" ht="12">
      <c r="A45" s="79" t="s">
        <v>31</v>
      </c>
      <c r="B45" s="226" t="s">
        <v>499</v>
      </c>
      <c r="C45" s="225" t="s">
        <v>107</v>
      </c>
      <c r="D45" s="227" t="s">
        <v>0</v>
      </c>
      <c r="E45" s="213"/>
      <c r="F45" s="214">
        <v>1</v>
      </c>
      <c r="G45" s="215" t="s">
        <v>0</v>
      </c>
      <c r="H45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45" s="214" t="str">
        <f>IF(Sklop7[[#This Row],[ZAHTEVANA SHEMA KAKOVOSTI]]&lt;&gt;"",Sklop7[[#This Row],[Preračunana masa/volumen/kos na enoto kg]],"")</f>
        <v/>
      </c>
      <c r="J45" s="232"/>
      <c r="K45" s="229"/>
      <c r="L45" s="229"/>
      <c r="M45" s="230"/>
      <c r="N45" s="218"/>
      <c r="O45" s="218"/>
      <c r="P45" s="231"/>
      <c r="Q45" s="219">
        <f>+Sklop7[[#This Row],[cena/enota brez DDV v EUR]]*Sklop7[[#This Row],[Stopnja DDV (%)]]</f>
        <v>0</v>
      </c>
      <c r="R45" s="219">
        <f>+Sklop7[[#This Row],[cena/enota brez DDV v EUR]]+Sklop7[[#This Row],[Davek (EUR)]]</f>
        <v>0</v>
      </c>
      <c r="S45" s="219">
        <f>+Sklop7[[#This Row],[cena/enota brez DDV v EUR]]*Sklop7[[#This Row],[Okvirna količina]]</f>
        <v>0</v>
      </c>
      <c r="T45" s="219">
        <f>+Sklop7[[#This Row],[Končna cena/enoto mere (EUR) z DDV]]*Sklop7[[#This Row],[Okvirna količina]]</f>
        <v>0</v>
      </c>
      <c r="U45" s="233"/>
    </row>
    <row r="46" spans="1:21" s="55" customFormat="1" ht="12">
      <c r="A46" s="79" t="s">
        <v>32</v>
      </c>
      <c r="B46" s="226" t="s">
        <v>585</v>
      </c>
      <c r="C46" s="225">
        <v>13</v>
      </c>
      <c r="D46" s="227" t="s">
        <v>106</v>
      </c>
      <c r="E46" s="213"/>
      <c r="F46" s="214">
        <v>1000</v>
      </c>
      <c r="G46" s="215" t="s">
        <v>251</v>
      </c>
      <c r="H46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</v>
      </c>
      <c r="I46" s="214" t="str">
        <f>IF(Sklop7[[#This Row],[ZAHTEVANA SHEMA KAKOVOSTI]]&lt;&gt;"",Sklop7[[#This Row],[Preračunana masa/volumen/kos na enoto kg]],"")</f>
        <v/>
      </c>
      <c r="J46" s="232"/>
      <c r="K46" s="229"/>
      <c r="L46" s="229"/>
      <c r="M46" s="230"/>
      <c r="N46" s="218"/>
      <c r="O46" s="218"/>
      <c r="P46" s="231"/>
      <c r="Q46" s="219">
        <f>+Sklop7[[#This Row],[cena/enota brez DDV v EUR]]*Sklop7[[#This Row],[Stopnja DDV (%)]]</f>
        <v>0</v>
      </c>
      <c r="R46" s="219">
        <f>+Sklop7[[#This Row],[cena/enota brez DDV v EUR]]+Sklop7[[#This Row],[Davek (EUR)]]</f>
        <v>0</v>
      </c>
      <c r="S46" s="219">
        <f>+Sklop7[[#This Row],[cena/enota brez DDV v EUR]]*Sklop7[[#This Row],[Okvirna količina]]</f>
        <v>0</v>
      </c>
      <c r="T46" s="219">
        <f>+Sklop7[[#This Row],[Končna cena/enoto mere (EUR) z DDV]]*Sklop7[[#This Row],[Okvirna količina]]</f>
        <v>0</v>
      </c>
      <c r="U46" s="233"/>
    </row>
    <row r="47" spans="1:21" s="55" customFormat="1" ht="12">
      <c r="A47" s="79" t="s">
        <v>33</v>
      </c>
      <c r="B47" s="226" t="s">
        <v>586</v>
      </c>
      <c r="C47" s="225">
        <v>10</v>
      </c>
      <c r="D47" s="227" t="s">
        <v>106</v>
      </c>
      <c r="E47" s="213"/>
      <c r="F47" s="214">
        <v>1000</v>
      </c>
      <c r="G47" s="215" t="s">
        <v>251</v>
      </c>
      <c r="H47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7" s="214" t="str">
        <f>IF(Sklop7[[#This Row],[ZAHTEVANA SHEMA KAKOVOSTI]]&lt;&gt;"",Sklop7[[#This Row],[Preračunana masa/volumen/kos na enoto kg]],"")</f>
        <v/>
      </c>
      <c r="J47" s="232"/>
      <c r="K47" s="229"/>
      <c r="L47" s="229"/>
      <c r="M47" s="230"/>
      <c r="N47" s="218"/>
      <c r="O47" s="218"/>
      <c r="P47" s="231"/>
      <c r="Q47" s="219">
        <f>+Sklop7[[#This Row],[cena/enota brez DDV v EUR]]*Sklop7[[#This Row],[Stopnja DDV (%)]]</f>
        <v>0</v>
      </c>
      <c r="R47" s="219">
        <f>+Sklop7[[#This Row],[cena/enota brez DDV v EUR]]+Sklop7[[#This Row],[Davek (EUR)]]</f>
        <v>0</v>
      </c>
      <c r="S47" s="219">
        <f>+Sklop7[[#This Row],[cena/enota brez DDV v EUR]]*Sklop7[[#This Row],[Okvirna količina]]</f>
        <v>0</v>
      </c>
      <c r="T47" s="219">
        <f>+Sklop7[[#This Row],[Končna cena/enoto mere (EUR) z DDV]]*Sklop7[[#This Row],[Okvirna količina]]</f>
        <v>0</v>
      </c>
      <c r="U47" s="233"/>
    </row>
    <row r="48" spans="1:21" s="55" customFormat="1" ht="12">
      <c r="A48" s="79" t="s">
        <v>34</v>
      </c>
      <c r="B48" s="226" t="s">
        <v>587</v>
      </c>
      <c r="C48" s="225">
        <v>25</v>
      </c>
      <c r="D48" s="227" t="s">
        <v>106</v>
      </c>
      <c r="E48" s="213"/>
      <c r="F48" s="214">
        <v>30</v>
      </c>
      <c r="G48" s="215" t="s">
        <v>251</v>
      </c>
      <c r="H48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0.75</v>
      </c>
      <c r="I48" s="214" t="str">
        <f>IF(Sklop7[[#This Row],[ZAHTEVANA SHEMA KAKOVOSTI]]&lt;&gt;"",Sklop7[[#This Row],[Preračunana masa/volumen/kos na enoto kg]],"")</f>
        <v/>
      </c>
      <c r="J48" s="232"/>
      <c r="K48" s="229"/>
      <c r="L48" s="229"/>
      <c r="M48" s="230"/>
      <c r="N48" s="218"/>
      <c r="O48" s="218"/>
      <c r="P48" s="231"/>
      <c r="Q48" s="219">
        <f>+Sklop7[[#This Row],[cena/enota brez DDV v EUR]]*Sklop7[[#This Row],[Stopnja DDV (%)]]</f>
        <v>0</v>
      </c>
      <c r="R48" s="219">
        <f>+Sklop7[[#This Row],[cena/enota brez DDV v EUR]]+Sklop7[[#This Row],[Davek (EUR)]]</f>
        <v>0</v>
      </c>
      <c r="S48" s="219">
        <f>+Sklop7[[#This Row],[cena/enota brez DDV v EUR]]*Sklop7[[#This Row],[Okvirna količina]]</f>
        <v>0</v>
      </c>
      <c r="T48" s="219">
        <f>+Sklop7[[#This Row],[Končna cena/enoto mere (EUR) z DDV]]*Sklop7[[#This Row],[Okvirna količina]]</f>
        <v>0</v>
      </c>
      <c r="U48" s="233"/>
    </row>
    <row r="49" spans="1:21" s="55" customFormat="1" ht="12">
      <c r="A49" s="79" t="s">
        <v>35</v>
      </c>
      <c r="B49" s="226" t="s">
        <v>500</v>
      </c>
      <c r="C49" s="225" t="s">
        <v>107</v>
      </c>
      <c r="D49" s="227" t="s">
        <v>0</v>
      </c>
      <c r="E49" s="213"/>
      <c r="F49" s="214">
        <v>2</v>
      </c>
      <c r="G49" s="215" t="s">
        <v>0</v>
      </c>
      <c r="H49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9" s="214" t="str">
        <f>IF(Sklop7[[#This Row],[ZAHTEVANA SHEMA KAKOVOSTI]]&lt;&gt;"",Sklop7[[#This Row],[Preračunana masa/volumen/kos na enoto kg]],"")</f>
        <v/>
      </c>
      <c r="J49" s="232"/>
      <c r="K49" s="229"/>
      <c r="L49" s="229"/>
      <c r="M49" s="230"/>
      <c r="N49" s="218"/>
      <c r="O49" s="218"/>
      <c r="P49" s="231"/>
      <c r="Q49" s="219">
        <f>+Sklop7[[#This Row],[cena/enota brez DDV v EUR]]*Sklop7[[#This Row],[Stopnja DDV (%)]]</f>
        <v>0</v>
      </c>
      <c r="R49" s="219">
        <f>+Sklop7[[#This Row],[cena/enota brez DDV v EUR]]+Sklop7[[#This Row],[Davek (EUR)]]</f>
        <v>0</v>
      </c>
      <c r="S49" s="219">
        <f>+Sklop7[[#This Row],[cena/enota brez DDV v EUR]]*Sklop7[[#This Row],[Okvirna količina]]</f>
        <v>0</v>
      </c>
      <c r="T49" s="219">
        <f>+Sklop7[[#This Row],[Končna cena/enoto mere (EUR) z DDV]]*Sklop7[[#This Row],[Okvirna količina]]</f>
        <v>0</v>
      </c>
      <c r="U49" s="233"/>
    </row>
    <row r="50" spans="1:21" s="55" customFormat="1" ht="12">
      <c r="A50" s="79" t="s">
        <v>36</v>
      </c>
      <c r="B50" s="226" t="s">
        <v>501</v>
      </c>
      <c r="C50" s="225" t="s">
        <v>107</v>
      </c>
      <c r="D50" s="227" t="s">
        <v>0</v>
      </c>
      <c r="E50" s="213"/>
      <c r="F50" s="214">
        <v>3</v>
      </c>
      <c r="G50" s="215" t="s">
        <v>0</v>
      </c>
      <c r="H50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50" s="214" t="str">
        <f>IF(Sklop7[[#This Row],[ZAHTEVANA SHEMA KAKOVOSTI]]&lt;&gt;"",Sklop7[[#This Row],[Preračunana masa/volumen/kos na enoto kg]],"")</f>
        <v/>
      </c>
      <c r="J50" s="232"/>
      <c r="K50" s="229"/>
      <c r="L50" s="229"/>
      <c r="M50" s="230"/>
      <c r="N50" s="218"/>
      <c r="O50" s="218"/>
      <c r="P50" s="231"/>
      <c r="Q50" s="219">
        <f>+Sklop7[[#This Row],[cena/enota brez DDV v EUR]]*Sklop7[[#This Row],[Stopnja DDV (%)]]</f>
        <v>0</v>
      </c>
      <c r="R50" s="219">
        <f>+Sklop7[[#This Row],[cena/enota brez DDV v EUR]]+Sklop7[[#This Row],[Davek (EUR)]]</f>
        <v>0</v>
      </c>
      <c r="S50" s="219">
        <f>+Sklop7[[#This Row],[cena/enota brez DDV v EUR]]*Sklop7[[#This Row],[Okvirna količina]]</f>
        <v>0</v>
      </c>
      <c r="T50" s="219">
        <f>+Sklop7[[#This Row],[Končna cena/enoto mere (EUR) z DDV]]*Sklop7[[#This Row],[Okvirna količina]]</f>
        <v>0</v>
      </c>
      <c r="U50" s="233"/>
    </row>
    <row r="51" spans="1:21" s="55" customFormat="1" ht="12">
      <c r="A51" s="79" t="s">
        <v>37</v>
      </c>
      <c r="B51" s="226" t="s">
        <v>588</v>
      </c>
      <c r="C51" s="225">
        <v>125</v>
      </c>
      <c r="D51" s="227" t="s">
        <v>106</v>
      </c>
      <c r="E51" s="213"/>
      <c r="F51" s="214">
        <v>10</v>
      </c>
      <c r="G51" s="215" t="s">
        <v>251</v>
      </c>
      <c r="H51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51" s="214" t="str">
        <f>IF(Sklop7[[#This Row],[ZAHTEVANA SHEMA KAKOVOSTI]]&lt;&gt;"",Sklop7[[#This Row],[Preračunana masa/volumen/kos na enoto kg]],"")</f>
        <v/>
      </c>
      <c r="J51" s="232"/>
      <c r="K51" s="229"/>
      <c r="L51" s="229"/>
      <c r="M51" s="230"/>
      <c r="N51" s="218"/>
      <c r="O51" s="218"/>
      <c r="P51" s="231"/>
      <c r="Q51" s="219">
        <f>+Sklop7[[#This Row],[cena/enota brez DDV v EUR]]*Sklop7[[#This Row],[Stopnja DDV (%)]]</f>
        <v>0</v>
      </c>
      <c r="R51" s="219">
        <f>+Sklop7[[#This Row],[cena/enota brez DDV v EUR]]+Sklop7[[#This Row],[Davek (EUR)]]</f>
        <v>0</v>
      </c>
      <c r="S51" s="219">
        <f>+Sklop7[[#This Row],[cena/enota brez DDV v EUR]]*Sklop7[[#This Row],[Okvirna količina]]</f>
        <v>0</v>
      </c>
      <c r="T51" s="219">
        <f>+Sklop7[[#This Row],[Končna cena/enoto mere (EUR) z DDV]]*Sklop7[[#This Row],[Okvirna količina]]</f>
        <v>0</v>
      </c>
      <c r="U51" s="233"/>
    </row>
    <row r="52" spans="1:21" s="55" customFormat="1" ht="12">
      <c r="A52" s="79" t="s">
        <v>38</v>
      </c>
      <c r="B52" s="226" t="s">
        <v>589</v>
      </c>
      <c r="C52" s="225">
        <v>45</v>
      </c>
      <c r="D52" s="227" t="s">
        <v>106</v>
      </c>
      <c r="E52" s="213"/>
      <c r="F52" s="214">
        <v>10</v>
      </c>
      <c r="G52" s="215" t="s">
        <v>251</v>
      </c>
      <c r="H52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0.44999999999999996</v>
      </c>
      <c r="I52" s="214" t="str">
        <f>IF(Sklop7[[#This Row],[ZAHTEVANA SHEMA KAKOVOSTI]]&lt;&gt;"",Sklop7[[#This Row],[Preračunana masa/volumen/kos na enoto kg]],"")</f>
        <v/>
      </c>
      <c r="J52" s="232"/>
      <c r="K52" s="229"/>
      <c r="L52" s="229"/>
      <c r="M52" s="230"/>
      <c r="N52" s="218"/>
      <c r="O52" s="218"/>
      <c r="P52" s="231"/>
      <c r="Q52" s="219">
        <f>+Sklop7[[#This Row],[cena/enota brez DDV v EUR]]*Sklop7[[#This Row],[Stopnja DDV (%)]]</f>
        <v>0</v>
      </c>
      <c r="R52" s="219">
        <f>+Sklop7[[#This Row],[cena/enota brez DDV v EUR]]+Sklop7[[#This Row],[Davek (EUR)]]</f>
        <v>0</v>
      </c>
      <c r="S52" s="219">
        <f>+Sklop7[[#This Row],[cena/enota brez DDV v EUR]]*Sklop7[[#This Row],[Okvirna količina]]</f>
        <v>0</v>
      </c>
      <c r="T52" s="219">
        <f>+Sklop7[[#This Row],[Končna cena/enoto mere (EUR) z DDV]]*Sklop7[[#This Row],[Okvirna količina]]</f>
        <v>0</v>
      </c>
      <c r="U52" s="233"/>
    </row>
    <row r="53" spans="1:21" s="55" customFormat="1" ht="12">
      <c r="A53" s="79" t="s">
        <v>39</v>
      </c>
      <c r="B53" s="226" t="s">
        <v>591</v>
      </c>
      <c r="C53" s="225">
        <v>38</v>
      </c>
      <c r="D53" s="227" t="s">
        <v>106</v>
      </c>
      <c r="E53" s="213"/>
      <c r="F53" s="214">
        <v>20</v>
      </c>
      <c r="G53" s="215" t="s">
        <v>251</v>
      </c>
      <c r="H53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0.76</v>
      </c>
      <c r="I53" s="214" t="str">
        <f>IF(Sklop7[[#This Row],[ZAHTEVANA SHEMA KAKOVOSTI]]&lt;&gt;"",Sklop7[[#This Row],[Preračunana masa/volumen/kos na enoto kg]],"")</f>
        <v/>
      </c>
      <c r="J53" s="232"/>
      <c r="K53" s="229"/>
      <c r="L53" s="229"/>
      <c r="M53" s="230"/>
      <c r="N53" s="218"/>
      <c r="O53" s="218"/>
      <c r="P53" s="231"/>
      <c r="Q53" s="219">
        <f>+Sklop7[[#This Row],[cena/enota brez DDV v EUR]]*Sklop7[[#This Row],[Stopnja DDV (%)]]</f>
        <v>0</v>
      </c>
      <c r="R53" s="219">
        <f>+Sklop7[[#This Row],[cena/enota brez DDV v EUR]]+Sklop7[[#This Row],[Davek (EUR)]]</f>
        <v>0</v>
      </c>
      <c r="S53" s="219">
        <f>+Sklop7[[#This Row],[cena/enota brez DDV v EUR]]*Sklop7[[#This Row],[Okvirna količina]]</f>
        <v>0</v>
      </c>
      <c r="T53" s="219">
        <f>+Sklop7[[#This Row],[Končna cena/enoto mere (EUR) z DDV]]*Sklop7[[#This Row],[Okvirna količina]]</f>
        <v>0</v>
      </c>
      <c r="U53" s="233"/>
    </row>
    <row r="54" spans="1:21" s="55" customFormat="1" ht="12">
      <c r="A54" s="79" t="s">
        <v>40</v>
      </c>
      <c r="B54" s="226" t="s">
        <v>590</v>
      </c>
      <c r="C54" s="225">
        <v>50</v>
      </c>
      <c r="D54" s="227" t="s">
        <v>106</v>
      </c>
      <c r="E54" s="213"/>
      <c r="F54" s="214">
        <v>5</v>
      </c>
      <c r="G54" s="215" t="s">
        <v>251</v>
      </c>
      <c r="H54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0.25</v>
      </c>
      <c r="I54" s="214" t="str">
        <f>IF(Sklop7[[#This Row],[ZAHTEVANA SHEMA KAKOVOSTI]]&lt;&gt;"",Sklop7[[#This Row],[Preračunana masa/volumen/kos na enoto kg]],"")</f>
        <v/>
      </c>
      <c r="J54" s="232"/>
      <c r="K54" s="229"/>
      <c r="L54" s="229"/>
      <c r="M54" s="230"/>
      <c r="N54" s="218"/>
      <c r="O54" s="218"/>
      <c r="P54" s="231"/>
      <c r="Q54" s="219">
        <f>+Sklop7[[#This Row],[cena/enota brez DDV v EUR]]*Sklop7[[#This Row],[Stopnja DDV (%)]]</f>
        <v>0</v>
      </c>
      <c r="R54" s="219">
        <f>+Sklop7[[#This Row],[cena/enota brez DDV v EUR]]+Sklop7[[#This Row],[Davek (EUR)]]</f>
        <v>0</v>
      </c>
      <c r="S54" s="219">
        <f>+Sklop7[[#This Row],[cena/enota brez DDV v EUR]]*Sklop7[[#This Row],[Okvirna količina]]</f>
        <v>0</v>
      </c>
      <c r="T54" s="219">
        <f>+Sklop7[[#This Row],[Končna cena/enoto mere (EUR) z DDV]]*Sklop7[[#This Row],[Okvirna količina]]</f>
        <v>0</v>
      </c>
      <c r="U54" s="233"/>
    </row>
    <row r="55" spans="1:21" s="55" customFormat="1" ht="12">
      <c r="A55" s="79" t="s">
        <v>41</v>
      </c>
      <c r="B55" s="226" t="s">
        <v>502</v>
      </c>
      <c r="C55" s="225" t="s">
        <v>107</v>
      </c>
      <c r="D55" s="227" t="s">
        <v>0</v>
      </c>
      <c r="E55" s="213"/>
      <c r="F55" s="214">
        <v>13</v>
      </c>
      <c r="G55" s="215" t="s">
        <v>0</v>
      </c>
      <c r="H55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</v>
      </c>
      <c r="I55" s="214" t="str">
        <f>IF(Sklop7[[#This Row],[ZAHTEVANA SHEMA KAKOVOSTI]]&lt;&gt;"",Sklop7[[#This Row],[Preračunana masa/volumen/kos na enoto kg]],"")</f>
        <v/>
      </c>
      <c r="J55" s="232"/>
      <c r="K55" s="229"/>
      <c r="L55" s="229"/>
      <c r="M55" s="230"/>
      <c r="N55" s="218"/>
      <c r="O55" s="218"/>
      <c r="P55" s="231"/>
      <c r="Q55" s="219">
        <f>+Sklop7[[#This Row],[cena/enota brez DDV v EUR]]*Sklop7[[#This Row],[Stopnja DDV (%)]]</f>
        <v>0</v>
      </c>
      <c r="R55" s="219">
        <f>+Sklop7[[#This Row],[cena/enota brez DDV v EUR]]+Sklop7[[#This Row],[Davek (EUR)]]</f>
        <v>0</v>
      </c>
      <c r="S55" s="219">
        <f>+Sklop7[[#This Row],[cena/enota brez DDV v EUR]]*Sklop7[[#This Row],[Okvirna količina]]</f>
        <v>0</v>
      </c>
      <c r="T55" s="219">
        <f>+Sklop7[[#This Row],[Končna cena/enoto mere (EUR) z DDV]]*Sklop7[[#This Row],[Okvirna količina]]</f>
        <v>0</v>
      </c>
      <c r="U55" s="233"/>
    </row>
    <row r="56" spans="1:21" s="55" customFormat="1" ht="12">
      <c r="A56" s="79" t="s">
        <v>42</v>
      </c>
      <c r="B56" s="226" t="s">
        <v>503</v>
      </c>
      <c r="C56" s="225" t="s">
        <v>107</v>
      </c>
      <c r="D56" s="227" t="s">
        <v>0</v>
      </c>
      <c r="E56" s="213"/>
      <c r="F56" s="214">
        <v>400</v>
      </c>
      <c r="G56" s="215" t="s">
        <v>0</v>
      </c>
      <c r="H56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56" s="214" t="str">
        <f>IF(Sklop7[[#This Row],[ZAHTEVANA SHEMA KAKOVOSTI]]&lt;&gt;"",Sklop7[[#This Row],[Preračunana masa/volumen/kos na enoto kg]],"")</f>
        <v/>
      </c>
      <c r="J56" s="232"/>
      <c r="K56" s="229"/>
      <c r="L56" s="229"/>
      <c r="M56" s="230"/>
      <c r="N56" s="218"/>
      <c r="O56" s="218"/>
      <c r="P56" s="231"/>
      <c r="Q56" s="219">
        <f>+Sklop7[[#This Row],[cena/enota brez DDV v EUR]]*Sklop7[[#This Row],[Stopnja DDV (%)]]</f>
        <v>0</v>
      </c>
      <c r="R56" s="219">
        <f>+Sklop7[[#This Row],[cena/enota brez DDV v EUR]]+Sklop7[[#This Row],[Davek (EUR)]]</f>
        <v>0</v>
      </c>
      <c r="S56" s="219">
        <f>+Sklop7[[#This Row],[cena/enota brez DDV v EUR]]*Sklop7[[#This Row],[Okvirna količina]]</f>
        <v>0</v>
      </c>
      <c r="T56" s="219">
        <f>+Sklop7[[#This Row],[Končna cena/enoto mere (EUR) z DDV]]*Sklop7[[#This Row],[Okvirna količina]]</f>
        <v>0</v>
      </c>
      <c r="U56" s="233"/>
    </row>
    <row r="57" spans="1:21" s="55" customFormat="1" ht="12">
      <c r="A57" s="79" t="s">
        <v>43</v>
      </c>
      <c r="B57" s="226" t="s">
        <v>504</v>
      </c>
      <c r="C57" s="225" t="s">
        <v>107</v>
      </c>
      <c r="D57" s="227" t="s">
        <v>0</v>
      </c>
      <c r="E57" s="213"/>
      <c r="F57" s="214">
        <v>10</v>
      </c>
      <c r="G57" s="215" t="s">
        <v>0</v>
      </c>
      <c r="H57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7" s="214" t="str">
        <f>IF(Sklop7[[#This Row],[ZAHTEVANA SHEMA KAKOVOSTI]]&lt;&gt;"",Sklop7[[#This Row],[Preračunana masa/volumen/kos na enoto kg]],"")</f>
        <v/>
      </c>
      <c r="J57" s="232"/>
      <c r="K57" s="229"/>
      <c r="L57" s="229"/>
      <c r="M57" s="230"/>
      <c r="N57" s="218"/>
      <c r="O57" s="218"/>
      <c r="P57" s="231"/>
      <c r="Q57" s="219">
        <f>+Sklop7[[#This Row],[cena/enota brez DDV v EUR]]*Sklop7[[#This Row],[Stopnja DDV (%)]]</f>
        <v>0</v>
      </c>
      <c r="R57" s="219">
        <f>+Sklop7[[#This Row],[cena/enota brez DDV v EUR]]+Sklop7[[#This Row],[Davek (EUR)]]</f>
        <v>0</v>
      </c>
      <c r="S57" s="219">
        <f>+Sklop7[[#This Row],[cena/enota brez DDV v EUR]]*Sklop7[[#This Row],[Okvirna količina]]</f>
        <v>0</v>
      </c>
      <c r="T57" s="219">
        <f>+Sklop7[[#This Row],[Končna cena/enoto mere (EUR) z DDV]]*Sklop7[[#This Row],[Okvirna količina]]</f>
        <v>0</v>
      </c>
      <c r="U57" s="233"/>
    </row>
    <row r="58" spans="1:21" s="55" customFormat="1" ht="12">
      <c r="A58" s="79" t="s">
        <v>48</v>
      </c>
      <c r="B58" s="226" t="s">
        <v>505</v>
      </c>
      <c r="C58" s="225" t="s">
        <v>107</v>
      </c>
      <c r="D58" s="227" t="s">
        <v>0</v>
      </c>
      <c r="E58" s="213"/>
      <c r="F58" s="214">
        <v>10</v>
      </c>
      <c r="G58" s="215" t="s">
        <v>0</v>
      </c>
      <c r="H58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8" s="214" t="str">
        <f>IF(Sklop7[[#This Row],[ZAHTEVANA SHEMA KAKOVOSTI]]&lt;&gt;"",Sklop7[[#This Row],[Preračunana masa/volumen/kos na enoto kg]],"")</f>
        <v/>
      </c>
      <c r="J58" s="232"/>
      <c r="K58" s="229"/>
      <c r="L58" s="229"/>
      <c r="M58" s="230"/>
      <c r="N58" s="218"/>
      <c r="O58" s="218"/>
      <c r="P58" s="231"/>
      <c r="Q58" s="219">
        <f>+Sklop7[[#This Row],[cena/enota brez DDV v EUR]]*Sklop7[[#This Row],[Stopnja DDV (%)]]</f>
        <v>0</v>
      </c>
      <c r="R58" s="219">
        <f>+Sklop7[[#This Row],[cena/enota brez DDV v EUR]]+Sklop7[[#This Row],[Davek (EUR)]]</f>
        <v>0</v>
      </c>
      <c r="S58" s="219">
        <f>+Sklop7[[#This Row],[cena/enota brez DDV v EUR]]*Sklop7[[#This Row],[Okvirna količina]]</f>
        <v>0</v>
      </c>
      <c r="T58" s="219">
        <f>+Sklop7[[#This Row],[Končna cena/enoto mere (EUR) z DDV]]*Sklop7[[#This Row],[Okvirna količina]]</f>
        <v>0</v>
      </c>
      <c r="U58" s="233"/>
    </row>
    <row r="59" spans="1:21" s="55" customFormat="1" ht="12">
      <c r="A59" s="79" t="s">
        <v>44</v>
      </c>
      <c r="B59" s="226" t="s">
        <v>782</v>
      </c>
      <c r="C59" s="225" t="s">
        <v>107</v>
      </c>
      <c r="D59" s="227" t="s">
        <v>0</v>
      </c>
      <c r="E59" s="213"/>
      <c r="F59" s="214">
        <v>100</v>
      </c>
      <c r="G59" s="215" t="s">
        <v>0</v>
      </c>
      <c r="H59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9" s="214" t="str">
        <f>IF(Sklop7[[#This Row],[ZAHTEVANA SHEMA KAKOVOSTI]]&lt;&gt;"",Sklop7[[#This Row],[Preračunana masa/volumen/kos na enoto kg]],"")</f>
        <v/>
      </c>
      <c r="J59" s="232"/>
      <c r="K59" s="229"/>
      <c r="L59" s="229"/>
      <c r="M59" s="230"/>
      <c r="N59" s="218"/>
      <c r="O59" s="218"/>
      <c r="P59" s="231"/>
      <c r="Q59" s="219">
        <f>+Sklop7[[#This Row],[cena/enota brez DDV v EUR]]*Sklop7[[#This Row],[Stopnja DDV (%)]]</f>
        <v>0</v>
      </c>
      <c r="R59" s="219">
        <f>+Sklop7[[#This Row],[cena/enota brez DDV v EUR]]+Sklop7[[#This Row],[Davek (EUR)]]</f>
        <v>0</v>
      </c>
      <c r="S59" s="219">
        <f>+Sklop7[[#This Row],[cena/enota brez DDV v EUR]]*Sklop7[[#This Row],[Okvirna količina]]</f>
        <v>0</v>
      </c>
      <c r="T59" s="219">
        <f>+Sklop7[[#This Row],[Končna cena/enoto mere (EUR) z DDV]]*Sklop7[[#This Row],[Okvirna količina]]</f>
        <v>0</v>
      </c>
      <c r="U59" s="233"/>
    </row>
    <row r="60" spans="1:21" s="55" customFormat="1" ht="24">
      <c r="A60" s="79" t="s">
        <v>45</v>
      </c>
      <c r="B60" s="226" t="s">
        <v>781</v>
      </c>
      <c r="C60" s="225">
        <v>73</v>
      </c>
      <c r="D60" s="227" t="s">
        <v>106</v>
      </c>
      <c r="E60" s="213"/>
      <c r="F60" s="214">
        <v>300</v>
      </c>
      <c r="G60" s="215" t="s">
        <v>251</v>
      </c>
      <c r="H60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21.9</v>
      </c>
      <c r="I60" s="214" t="str">
        <f>IF(Sklop7[[#This Row],[ZAHTEVANA SHEMA KAKOVOSTI]]&lt;&gt;"",Sklop7[[#This Row],[Preračunana masa/volumen/kos na enoto kg]],"")</f>
        <v/>
      </c>
      <c r="J60" s="232"/>
      <c r="K60" s="229"/>
      <c r="L60" s="229"/>
      <c r="M60" s="230"/>
      <c r="N60" s="218"/>
      <c r="O60" s="218"/>
      <c r="P60" s="231"/>
      <c r="Q60" s="219">
        <f>+Sklop7[[#This Row],[cena/enota brez DDV v EUR]]*Sklop7[[#This Row],[Stopnja DDV (%)]]</f>
        <v>0</v>
      </c>
      <c r="R60" s="219">
        <f>+Sklop7[[#This Row],[cena/enota brez DDV v EUR]]+Sklop7[[#This Row],[Davek (EUR)]]</f>
        <v>0</v>
      </c>
      <c r="S60" s="219">
        <f>+Sklop7[[#This Row],[cena/enota brez DDV v EUR]]*Sklop7[[#This Row],[Okvirna količina]]</f>
        <v>0</v>
      </c>
      <c r="T60" s="219">
        <f>+Sklop7[[#This Row],[Končna cena/enoto mere (EUR) z DDV]]*Sklop7[[#This Row],[Okvirna količina]]</f>
        <v>0</v>
      </c>
      <c r="U60" s="233"/>
    </row>
    <row r="61" spans="1:21" s="55" customFormat="1" ht="36">
      <c r="A61" s="79" t="s">
        <v>49</v>
      </c>
      <c r="B61" s="226" t="s">
        <v>795</v>
      </c>
      <c r="C61" s="225" t="s">
        <v>107</v>
      </c>
      <c r="D61" s="227" t="s">
        <v>0</v>
      </c>
      <c r="E61" s="213" t="s">
        <v>796</v>
      </c>
      <c r="F61" s="214">
        <v>140</v>
      </c>
      <c r="G61" s="215" t="s">
        <v>0</v>
      </c>
      <c r="H61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61" s="214">
        <f>IF(Sklop7[[#This Row],[ZAHTEVANA SHEMA KAKOVOSTI]]&lt;&gt;"",Sklop7[[#This Row],[Preračunana masa/volumen/kos na enoto kg]],"")</f>
        <v>140</v>
      </c>
      <c r="J61" s="232"/>
      <c r="K61" s="229"/>
      <c r="L61" s="229"/>
      <c r="M61" s="230"/>
      <c r="N61" s="218"/>
      <c r="O61" s="218"/>
      <c r="P61" s="231"/>
      <c r="Q61" s="219">
        <f>+Sklop7[[#This Row],[cena/enota brez DDV v EUR]]*Sklop7[[#This Row],[Stopnja DDV (%)]]</f>
        <v>0</v>
      </c>
      <c r="R61" s="219">
        <f>+Sklop7[[#This Row],[cena/enota brez DDV v EUR]]+Sklop7[[#This Row],[Davek (EUR)]]</f>
        <v>0</v>
      </c>
      <c r="S61" s="219">
        <f>+Sklop7[[#This Row],[cena/enota brez DDV v EUR]]*Sklop7[[#This Row],[Okvirna količina]]</f>
        <v>0</v>
      </c>
      <c r="T61" s="219">
        <f>+Sklop7[[#This Row],[Končna cena/enoto mere (EUR) z DDV]]*Sklop7[[#This Row],[Okvirna količina]]</f>
        <v>0</v>
      </c>
      <c r="U61" s="233"/>
    </row>
    <row r="62" spans="1:21" s="55" customFormat="1" ht="36">
      <c r="A62" s="79" t="s">
        <v>50</v>
      </c>
      <c r="B62" s="226" t="s">
        <v>783</v>
      </c>
      <c r="C62" s="225" t="s">
        <v>107</v>
      </c>
      <c r="D62" s="227" t="s">
        <v>0</v>
      </c>
      <c r="E62" s="213"/>
      <c r="F62" s="214">
        <v>20</v>
      </c>
      <c r="G62" s="215" t="s">
        <v>0</v>
      </c>
      <c r="H62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2" s="214" t="str">
        <f>IF(Sklop7[[#This Row],[ZAHTEVANA SHEMA KAKOVOSTI]]&lt;&gt;"",Sklop7[[#This Row],[Preračunana masa/volumen/kos na enoto kg]],"")</f>
        <v/>
      </c>
      <c r="J62" s="232"/>
      <c r="K62" s="229"/>
      <c r="L62" s="229"/>
      <c r="M62" s="230"/>
      <c r="N62" s="218"/>
      <c r="O62" s="218"/>
      <c r="P62" s="231"/>
      <c r="Q62" s="219">
        <f>+Sklop7[[#This Row],[cena/enota brez DDV v EUR]]*Sklop7[[#This Row],[Stopnja DDV (%)]]</f>
        <v>0</v>
      </c>
      <c r="R62" s="219">
        <f>+Sklop7[[#This Row],[cena/enota brez DDV v EUR]]+Sklop7[[#This Row],[Davek (EUR)]]</f>
        <v>0</v>
      </c>
      <c r="S62" s="219">
        <f>+Sklop7[[#This Row],[cena/enota brez DDV v EUR]]*Sklop7[[#This Row],[Okvirna količina]]</f>
        <v>0</v>
      </c>
      <c r="T62" s="219">
        <f>+Sklop7[[#This Row],[Končna cena/enoto mere (EUR) z DDV]]*Sklop7[[#This Row],[Okvirna količina]]</f>
        <v>0</v>
      </c>
      <c r="U62" s="233"/>
    </row>
    <row r="63" spans="1:21" s="55" customFormat="1" ht="12">
      <c r="A63" s="79" t="s">
        <v>46</v>
      </c>
      <c r="B63" s="226" t="s">
        <v>506</v>
      </c>
      <c r="C63" s="225" t="s">
        <v>107</v>
      </c>
      <c r="D63" s="227" t="s">
        <v>0</v>
      </c>
      <c r="E63" s="213"/>
      <c r="F63" s="214">
        <v>5</v>
      </c>
      <c r="G63" s="215" t="s">
        <v>0</v>
      </c>
      <c r="H63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3" s="214" t="str">
        <f>IF(Sklop7[[#This Row],[ZAHTEVANA SHEMA KAKOVOSTI]]&lt;&gt;"",Sklop7[[#This Row],[Preračunana masa/volumen/kos na enoto kg]],"")</f>
        <v/>
      </c>
      <c r="J63" s="232"/>
      <c r="K63" s="229"/>
      <c r="L63" s="229"/>
      <c r="M63" s="230"/>
      <c r="N63" s="218"/>
      <c r="O63" s="218"/>
      <c r="P63" s="231"/>
      <c r="Q63" s="219">
        <f>+Sklop7[[#This Row],[cena/enota brez DDV v EUR]]*Sklop7[[#This Row],[Stopnja DDV (%)]]</f>
        <v>0</v>
      </c>
      <c r="R63" s="219">
        <f>+Sklop7[[#This Row],[cena/enota brez DDV v EUR]]+Sklop7[[#This Row],[Davek (EUR)]]</f>
        <v>0</v>
      </c>
      <c r="S63" s="219">
        <f>+Sklop7[[#This Row],[cena/enota brez DDV v EUR]]*Sklop7[[#This Row],[Okvirna količina]]</f>
        <v>0</v>
      </c>
      <c r="T63" s="219">
        <f>+Sklop7[[#This Row],[Končna cena/enoto mere (EUR) z DDV]]*Sklop7[[#This Row],[Okvirna količina]]</f>
        <v>0</v>
      </c>
      <c r="U63" s="233"/>
    </row>
    <row r="64" spans="1:21" s="55" customFormat="1" ht="12">
      <c r="A64" s="79" t="s">
        <v>51</v>
      </c>
      <c r="B64" s="226" t="s">
        <v>507</v>
      </c>
      <c r="C64" s="225" t="s">
        <v>107</v>
      </c>
      <c r="D64" s="227" t="s">
        <v>0</v>
      </c>
      <c r="E64" s="213"/>
      <c r="F64" s="214">
        <v>10</v>
      </c>
      <c r="G64" s="215" t="s">
        <v>0</v>
      </c>
      <c r="H64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4" s="214" t="str">
        <f>IF(Sklop7[[#This Row],[ZAHTEVANA SHEMA KAKOVOSTI]]&lt;&gt;"",Sklop7[[#This Row],[Preračunana masa/volumen/kos na enoto kg]],"")</f>
        <v/>
      </c>
      <c r="J64" s="232"/>
      <c r="K64" s="229"/>
      <c r="L64" s="229"/>
      <c r="M64" s="230"/>
      <c r="N64" s="218"/>
      <c r="O64" s="218"/>
      <c r="P64" s="231"/>
      <c r="Q64" s="219">
        <f>+Sklop7[[#This Row],[cena/enota brez DDV v EUR]]*Sklop7[[#This Row],[Stopnja DDV (%)]]</f>
        <v>0</v>
      </c>
      <c r="R64" s="219">
        <f>+Sklop7[[#This Row],[cena/enota brez DDV v EUR]]+Sklop7[[#This Row],[Davek (EUR)]]</f>
        <v>0</v>
      </c>
      <c r="S64" s="219">
        <f>+Sklop7[[#This Row],[cena/enota brez DDV v EUR]]*Sklop7[[#This Row],[Okvirna količina]]</f>
        <v>0</v>
      </c>
      <c r="T64" s="219">
        <f>+Sklop7[[#This Row],[Končna cena/enoto mere (EUR) z DDV]]*Sklop7[[#This Row],[Okvirna količina]]</f>
        <v>0</v>
      </c>
      <c r="U64" s="233"/>
    </row>
    <row r="65" spans="1:21" s="55" customFormat="1" ht="12">
      <c r="A65" s="79" t="s">
        <v>47</v>
      </c>
      <c r="B65" s="226" t="s">
        <v>508</v>
      </c>
      <c r="C65" s="225" t="s">
        <v>107</v>
      </c>
      <c r="D65" s="227" t="s">
        <v>0</v>
      </c>
      <c r="E65" s="213"/>
      <c r="F65" s="214">
        <v>130</v>
      </c>
      <c r="G65" s="215" t="s">
        <v>0</v>
      </c>
      <c r="H65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65" s="214" t="str">
        <f>IF(Sklop7[[#This Row],[ZAHTEVANA SHEMA KAKOVOSTI]]&lt;&gt;"",Sklop7[[#This Row],[Preračunana masa/volumen/kos na enoto kg]],"")</f>
        <v/>
      </c>
      <c r="J65" s="232"/>
      <c r="K65" s="229"/>
      <c r="L65" s="229"/>
      <c r="M65" s="230"/>
      <c r="N65" s="218"/>
      <c r="O65" s="218"/>
      <c r="P65" s="231"/>
      <c r="Q65" s="219">
        <f>+Sklop7[[#This Row],[cena/enota brez DDV v EUR]]*Sklop7[[#This Row],[Stopnja DDV (%)]]</f>
        <v>0</v>
      </c>
      <c r="R65" s="219">
        <f>+Sklop7[[#This Row],[cena/enota brez DDV v EUR]]+Sklop7[[#This Row],[Davek (EUR)]]</f>
        <v>0</v>
      </c>
      <c r="S65" s="219">
        <f>+Sklop7[[#This Row],[cena/enota brez DDV v EUR]]*Sklop7[[#This Row],[Okvirna količina]]</f>
        <v>0</v>
      </c>
      <c r="T65" s="219">
        <f>+Sklop7[[#This Row],[Končna cena/enoto mere (EUR) z DDV]]*Sklop7[[#This Row],[Okvirna količina]]</f>
        <v>0</v>
      </c>
      <c r="U65" s="233"/>
    </row>
    <row r="66" spans="1:21" s="55" customFormat="1" ht="12">
      <c r="A66" s="79" t="s">
        <v>52</v>
      </c>
      <c r="B66" s="226" t="s">
        <v>509</v>
      </c>
      <c r="C66" s="225" t="s">
        <v>107</v>
      </c>
      <c r="D66" s="227" t="s">
        <v>0</v>
      </c>
      <c r="E66" s="213"/>
      <c r="F66" s="214">
        <v>100</v>
      </c>
      <c r="G66" s="215" t="s">
        <v>0</v>
      </c>
      <c r="H66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6" s="214" t="str">
        <f>IF(Sklop7[[#This Row],[ZAHTEVANA SHEMA KAKOVOSTI]]&lt;&gt;"",Sklop7[[#This Row],[Preračunana masa/volumen/kos na enoto kg]],"")</f>
        <v/>
      </c>
      <c r="J66" s="232"/>
      <c r="K66" s="229"/>
      <c r="L66" s="229"/>
      <c r="M66" s="230"/>
      <c r="N66" s="218"/>
      <c r="O66" s="218"/>
      <c r="P66" s="231"/>
      <c r="Q66" s="219">
        <f>+Sklop7[[#This Row],[cena/enota brez DDV v EUR]]*Sklop7[[#This Row],[Stopnja DDV (%)]]</f>
        <v>0</v>
      </c>
      <c r="R66" s="219">
        <f>+Sklop7[[#This Row],[cena/enota brez DDV v EUR]]+Sklop7[[#This Row],[Davek (EUR)]]</f>
        <v>0</v>
      </c>
      <c r="S66" s="219">
        <f>+Sklop7[[#This Row],[cena/enota brez DDV v EUR]]*Sklop7[[#This Row],[Okvirna količina]]</f>
        <v>0</v>
      </c>
      <c r="T66" s="219">
        <f>+Sklop7[[#This Row],[Končna cena/enoto mere (EUR) z DDV]]*Sklop7[[#This Row],[Okvirna količina]]</f>
        <v>0</v>
      </c>
      <c r="U66" s="233"/>
    </row>
    <row r="67" spans="1:21" s="55" customFormat="1" ht="12">
      <c r="A67" s="79" t="s">
        <v>53</v>
      </c>
      <c r="B67" s="226" t="s">
        <v>510</v>
      </c>
      <c r="C67" s="225" t="s">
        <v>107</v>
      </c>
      <c r="D67" s="227" t="s">
        <v>0</v>
      </c>
      <c r="E67" s="213"/>
      <c r="F67" s="214">
        <v>25</v>
      </c>
      <c r="G67" s="215" t="s">
        <v>0</v>
      </c>
      <c r="H67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67" s="214" t="str">
        <f>IF(Sklop7[[#This Row],[ZAHTEVANA SHEMA KAKOVOSTI]]&lt;&gt;"",Sklop7[[#This Row],[Preračunana masa/volumen/kos na enoto kg]],"")</f>
        <v/>
      </c>
      <c r="J67" s="232"/>
      <c r="K67" s="229"/>
      <c r="L67" s="229"/>
      <c r="M67" s="230"/>
      <c r="N67" s="218"/>
      <c r="O67" s="218"/>
      <c r="P67" s="231"/>
      <c r="Q67" s="219">
        <f>+Sklop7[[#This Row],[cena/enota brez DDV v EUR]]*Sklop7[[#This Row],[Stopnja DDV (%)]]</f>
        <v>0</v>
      </c>
      <c r="R67" s="219">
        <f>+Sklop7[[#This Row],[cena/enota brez DDV v EUR]]+Sklop7[[#This Row],[Davek (EUR)]]</f>
        <v>0</v>
      </c>
      <c r="S67" s="219">
        <f>+Sklop7[[#This Row],[cena/enota brez DDV v EUR]]*Sklop7[[#This Row],[Okvirna količina]]</f>
        <v>0</v>
      </c>
      <c r="T67" s="219">
        <f>+Sklop7[[#This Row],[Končna cena/enoto mere (EUR) z DDV]]*Sklop7[[#This Row],[Okvirna količina]]</f>
        <v>0</v>
      </c>
      <c r="U67" s="233"/>
    </row>
    <row r="68" spans="1:21" s="55" customFormat="1" ht="12">
      <c r="A68" s="79" t="s">
        <v>54</v>
      </c>
      <c r="B68" s="226" t="s">
        <v>511</v>
      </c>
      <c r="C68" s="225" t="s">
        <v>107</v>
      </c>
      <c r="D68" s="227" t="s">
        <v>0</v>
      </c>
      <c r="E68" s="213"/>
      <c r="F68" s="214">
        <v>40</v>
      </c>
      <c r="G68" s="215" t="s">
        <v>0</v>
      </c>
      <c r="H68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8" s="214" t="str">
        <f>IF(Sklop7[[#This Row],[ZAHTEVANA SHEMA KAKOVOSTI]]&lt;&gt;"",Sklop7[[#This Row],[Preračunana masa/volumen/kos na enoto kg]],"")</f>
        <v/>
      </c>
      <c r="J68" s="232"/>
      <c r="K68" s="229"/>
      <c r="L68" s="229"/>
      <c r="M68" s="230"/>
      <c r="N68" s="218"/>
      <c r="O68" s="218"/>
      <c r="P68" s="231"/>
      <c r="Q68" s="219">
        <f>+Sklop7[[#This Row],[cena/enota brez DDV v EUR]]*Sklop7[[#This Row],[Stopnja DDV (%)]]</f>
        <v>0</v>
      </c>
      <c r="R68" s="219">
        <f>+Sklop7[[#This Row],[cena/enota brez DDV v EUR]]+Sklop7[[#This Row],[Davek (EUR)]]</f>
        <v>0</v>
      </c>
      <c r="S68" s="219">
        <f>+Sklop7[[#This Row],[cena/enota brez DDV v EUR]]*Sklop7[[#This Row],[Okvirna količina]]</f>
        <v>0</v>
      </c>
      <c r="T68" s="219">
        <f>+Sklop7[[#This Row],[Končna cena/enoto mere (EUR) z DDV]]*Sklop7[[#This Row],[Okvirna količina]]</f>
        <v>0</v>
      </c>
      <c r="U68" s="233"/>
    </row>
    <row r="69" spans="1:21" s="55" customFormat="1" ht="12">
      <c r="A69" s="79" t="s">
        <v>55</v>
      </c>
      <c r="B69" s="226" t="s">
        <v>513</v>
      </c>
      <c r="C69" s="225" t="s">
        <v>107</v>
      </c>
      <c r="D69" s="227" t="s">
        <v>0</v>
      </c>
      <c r="E69" s="213"/>
      <c r="F69" s="214">
        <v>15</v>
      </c>
      <c r="G69" s="215" t="s">
        <v>0</v>
      </c>
      <c r="H69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69" s="214" t="str">
        <f>IF(Sklop7[[#This Row],[ZAHTEVANA SHEMA KAKOVOSTI]]&lt;&gt;"",Sklop7[[#This Row],[Preračunana masa/volumen/kos na enoto kg]],"")</f>
        <v/>
      </c>
      <c r="J69" s="232"/>
      <c r="K69" s="229"/>
      <c r="L69" s="229"/>
      <c r="M69" s="230"/>
      <c r="N69" s="218"/>
      <c r="O69" s="218"/>
      <c r="P69" s="231"/>
      <c r="Q69" s="219">
        <f>+Sklop7[[#This Row],[cena/enota brez DDV v EUR]]*Sklop7[[#This Row],[Stopnja DDV (%)]]</f>
        <v>0</v>
      </c>
      <c r="R69" s="219">
        <f>+Sklop7[[#This Row],[cena/enota brez DDV v EUR]]+Sklop7[[#This Row],[Davek (EUR)]]</f>
        <v>0</v>
      </c>
      <c r="S69" s="219">
        <f>+Sklop7[[#This Row],[cena/enota brez DDV v EUR]]*Sklop7[[#This Row],[Okvirna količina]]</f>
        <v>0</v>
      </c>
      <c r="T69" s="219">
        <f>+Sklop7[[#This Row],[Končna cena/enoto mere (EUR) z DDV]]*Sklop7[[#This Row],[Okvirna količina]]</f>
        <v>0</v>
      </c>
      <c r="U69" s="233"/>
    </row>
    <row r="70" spans="1:21" s="55" customFormat="1" ht="12">
      <c r="A70" s="79" t="s">
        <v>56</v>
      </c>
      <c r="B70" s="226" t="s">
        <v>592</v>
      </c>
      <c r="C70" s="225">
        <v>60</v>
      </c>
      <c r="D70" s="227" t="s">
        <v>106</v>
      </c>
      <c r="E70" s="213"/>
      <c r="F70" s="214">
        <v>20</v>
      </c>
      <c r="G70" s="215" t="s">
        <v>251</v>
      </c>
      <c r="H70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</v>
      </c>
      <c r="I70" s="214" t="str">
        <f>IF(Sklop7[[#This Row],[ZAHTEVANA SHEMA KAKOVOSTI]]&lt;&gt;"",Sklop7[[#This Row],[Preračunana masa/volumen/kos na enoto kg]],"")</f>
        <v/>
      </c>
      <c r="J70" s="232"/>
      <c r="K70" s="229"/>
      <c r="L70" s="229"/>
      <c r="M70" s="230"/>
      <c r="N70" s="218"/>
      <c r="O70" s="218"/>
      <c r="P70" s="231"/>
      <c r="Q70" s="219">
        <f>+Sklop7[[#This Row],[cena/enota brez DDV v EUR]]*Sklop7[[#This Row],[Stopnja DDV (%)]]</f>
        <v>0</v>
      </c>
      <c r="R70" s="219">
        <f>+Sklop7[[#This Row],[cena/enota brez DDV v EUR]]+Sklop7[[#This Row],[Davek (EUR)]]</f>
        <v>0</v>
      </c>
      <c r="S70" s="219">
        <f>+Sklop7[[#This Row],[cena/enota brez DDV v EUR]]*Sklop7[[#This Row],[Okvirna količina]]</f>
        <v>0</v>
      </c>
      <c r="T70" s="219">
        <f>+Sklop7[[#This Row],[Končna cena/enoto mere (EUR) z DDV]]*Sklop7[[#This Row],[Okvirna količina]]</f>
        <v>0</v>
      </c>
      <c r="U70" s="233"/>
    </row>
    <row r="71" spans="1:21" s="55" customFormat="1" ht="12">
      <c r="A71" s="79" t="s">
        <v>57</v>
      </c>
      <c r="B71" s="226" t="s">
        <v>514</v>
      </c>
      <c r="C71" s="225" t="s">
        <v>107</v>
      </c>
      <c r="D71" s="227" t="s">
        <v>0</v>
      </c>
      <c r="E71" s="213"/>
      <c r="F71" s="214">
        <v>2</v>
      </c>
      <c r="G71" s="215" t="s">
        <v>0</v>
      </c>
      <c r="H71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71" s="214" t="str">
        <f>IF(Sklop7[[#This Row],[ZAHTEVANA SHEMA KAKOVOSTI]]&lt;&gt;"",Sklop7[[#This Row],[Preračunana masa/volumen/kos na enoto kg]],"")</f>
        <v/>
      </c>
      <c r="J71" s="232"/>
      <c r="K71" s="229"/>
      <c r="L71" s="229"/>
      <c r="M71" s="230"/>
      <c r="N71" s="218"/>
      <c r="O71" s="218"/>
      <c r="P71" s="231"/>
      <c r="Q71" s="219">
        <f>+Sklop7[[#This Row],[cena/enota brez DDV v EUR]]*Sklop7[[#This Row],[Stopnja DDV (%)]]</f>
        <v>0</v>
      </c>
      <c r="R71" s="219">
        <f>+Sklop7[[#This Row],[cena/enota brez DDV v EUR]]+Sklop7[[#This Row],[Davek (EUR)]]</f>
        <v>0</v>
      </c>
      <c r="S71" s="219">
        <f>+Sklop7[[#This Row],[cena/enota brez DDV v EUR]]*Sklop7[[#This Row],[Okvirna količina]]</f>
        <v>0</v>
      </c>
      <c r="T71" s="219">
        <f>+Sklop7[[#This Row],[Končna cena/enoto mere (EUR) z DDV]]*Sklop7[[#This Row],[Okvirna količina]]</f>
        <v>0</v>
      </c>
      <c r="U71" s="233"/>
    </row>
    <row r="72" spans="1:21" s="55" customFormat="1" ht="12">
      <c r="A72" s="79" t="s">
        <v>58</v>
      </c>
      <c r="B72" s="226" t="s">
        <v>515</v>
      </c>
      <c r="C72" s="225" t="s">
        <v>107</v>
      </c>
      <c r="D72" s="227" t="s">
        <v>0</v>
      </c>
      <c r="E72" s="213"/>
      <c r="F72" s="214">
        <v>10</v>
      </c>
      <c r="G72" s="215" t="s">
        <v>0</v>
      </c>
      <c r="H72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2" s="214" t="str">
        <f>IF(Sklop7[[#This Row],[ZAHTEVANA SHEMA KAKOVOSTI]]&lt;&gt;"",Sklop7[[#This Row],[Preračunana masa/volumen/kos na enoto kg]],"")</f>
        <v/>
      </c>
      <c r="J72" s="232"/>
      <c r="K72" s="229"/>
      <c r="L72" s="229"/>
      <c r="M72" s="230"/>
      <c r="N72" s="218"/>
      <c r="O72" s="218"/>
      <c r="P72" s="231"/>
      <c r="Q72" s="219">
        <f>+Sklop7[[#This Row],[cena/enota brez DDV v EUR]]*Sklop7[[#This Row],[Stopnja DDV (%)]]</f>
        <v>0</v>
      </c>
      <c r="R72" s="219">
        <f>+Sklop7[[#This Row],[cena/enota brez DDV v EUR]]+Sklop7[[#This Row],[Davek (EUR)]]</f>
        <v>0</v>
      </c>
      <c r="S72" s="219">
        <f>+Sklop7[[#This Row],[cena/enota brez DDV v EUR]]*Sklop7[[#This Row],[Okvirna količina]]</f>
        <v>0</v>
      </c>
      <c r="T72" s="219">
        <f>+Sklop7[[#This Row],[Končna cena/enoto mere (EUR) z DDV]]*Sklop7[[#This Row],[Okvirna količina]]</f>
        <v>0</v>
      </c>
      <c r="U72" s="233"/>
    </row>
    <row r="73" spans="1:21" s="55" customFormat="1" ht="12">
      <c r="A73" s="79" t="s">
        <v>59</v>
      </c>
      <c r="B73" s="226" t="s">
        <v>516</v>
      </c>
      <c r="C73" s="225" t="s">
        <v>107</v>
      </c>
      <c r="D73" s="227" t="s">
        <v>0</v>
      </c>
      <c r="E73" s="213"/>
      <c r="F73" s="214">
        <v>15</v>
      </c>
      <c r="G73" s="215" t="s">
        <v>0</v>
      </c>
      <c r="H73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73" s="214" t="str">
        <f>IF(Sklop7[[#This Row],[ZAHTEVANA SHEMA KAKOVOSTI]]&lt;&gt;"",Sklop7[[#This Row],[Preračunana masa/volumen/kos na enoto kg]],"")</f>
        <v/>
      </c>
      <c r="J73" s="232"/>
      <c r="K73" s="229"/>
      <c r="L73" s="229"/>
      <c r="M73" s="230"/>
      <c r="N73" s="218"/>
      <c r="O73" s="218"/>
      <c r="P73" s="231"/>
      <c r="Q73" s="219">
        <f>+Sklop7[[#This Row],[cena/enota brez DDV v EUR]]*Sklop7[[#This Row],[Stopnja DDV (%)]]</f>
        <v>0</v>
      </c>
      <c r="R73" s="219">
        <f>+Sklop7[[#This Row],[cena/enota brez DDV v EUR]]+Sklop7[[#This Row],[Davek (EUR)]]</f>
        <v>0</v>
      </c>
      <c r="S73" s="219">
        <f>+Sklop7[[#This Row],[cena/enota brez DDV v EUR]]*Sklop7[[#This Row],[Okvirna količina]]</f>
        <v>0</v>
      </c>
      <c r="T73" s="219">
        <f>+Sklop7[[#This Row],[Končna cena/enoto mere (EUR) z DDV]]*Sklop7[[#This Row],[Okvirna količina]]</f>
        <v>0</v>
      </c>
      <c r="U73" s="233"/>
    </row>
    <row r="74" spans="1:21" s="55" customFormat="1" ht="12">
      <c r="A74" s="79" t="s">
        <v>60</v>
      </c>
      <c r="B74" s="226" t="s">
        <v>517</v>
      </c>
      <c r="C74" s="225" t="s">
        <v>107</v>
      </c>
      <c r="D74" s="227" t="s">
        <v>0</v>
      </c>
      <c r="E74" s="213"/>
      <c r="F74" s="214">
        <v>42</v>
      </c>
      <c r="G74" s="215" t="s">
        <v>0</v>
      </c>
      <c r="H74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</v>
      </c>
      <c r="I74" s="214" t="str">
        <f>IF(Sklop7[[#This Row],[ZAHTEVANA SHEMA KAKOVOSTI]]&lt;&gt;"",Sklop7[[#This Row],[Preračunana masa/volumen/kos na enoto kg]],"")</f>
        <v/>
      </c>
      <c r="J74" s="232"/>
      <c r="K74" s="229"/>
      <c r="L74" s="229"/>
      <c r="M74" s="230"/>
      <c r="N74" s="218"/>
      <c r="O74" s="218"/>
      <c r="P74" s="231"/>
      <c r="Q74" s="219">
        <f>+Sklop7[[#This Row],[cena/enota brez DDV v EUR]]*Sklop7[[#This Row],[Stopnja DDV (%)]]</f>
        <v>0</v>
      </c>
      <c r="R74" s="219">
        <f>+Sklop7[[#This Row],[cena/enota brez DDV v EUR]]+Sklop7[[#This Row],[Davek (EUR)]]</f>
        <v>0</v>
      </c>
      <c r="S74" s="219">
        <f>+Sklop7[[#This Row],[cena/enota brez DDV v EUR]]*Sklop7[[#This Row],[Okvirna količina]]</f>
        <v>0</v>
      </c>
      <c r="T74" s="219">
        <f>+Sklop7[[#This Row],[Končna cena/enoto mere (EUR) z DDV]]*Sklop7[[#This Row],[Okvirna količina]]</f>
        <v>0</v>
      </c>
      <c r="U74" s="233"/>
    </row>
    <row r="75" spans="1:21" s="55" customFormat="1" ht="12">
      <c r="A75" s="79" t="s">
        <v>61</v>
      </c>
      <c r="B75" s="226" t="s">
        <v>593</v>
      </c>
      <c r="C75" s="225">
        <v>400</v>
      </c>
      <c r="D75" s="227" t="s">
        <v>106</v>
      </c>
      <c r="E75" s="213"/>
      <c r="F75" s="214">
        <v>80</v>
      </c>
      <c r="G75" s="215" t="s">
        <v>251</v>
      </c>
      <c r="H75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75" s="214" t="str">
        <f>IF(Sklop7[[#This Row],[ZAHTEVANA SHEMA KAKOVOSTI]]&lt;&gt;"",Sklop7[[#This Row],[Preračunana masa/volumen/kos na enoto kg]],"")</f>
        <v/>
      </c>
      <c r="J75" s="232"/>
      <c r="K75" s="229"/>
      <c r="L75" s="229"/>
      <c r="M75" s="230"/>
      <c r="N75" s="218"/>
      <c r="O75" s="218"/>
      <c r="P75" s="231"/>
      <c r="Q75" s="219">
        <f>+Sklop7[[#This Row],[cena/enota brez DDV v EUR]]*Sklop7[[#This Row],[Stopnja DDV (%)]]</f>
        <v>0</v>
      </c>
      <c r="R75" s="219">
        <f>+Sklop7[[#This Row],[cena/enota brez DDV v EUR]]+Sklop7[[#This Row],[Davek (EUR)]]</f>
        <v>0</v>
      </c>
      <c r="S75" s="219">
        <f>+Sklop7[[#This Row],[cena/enota brez DDV v EUR]]*Sklop7[[#This Row],[Okvirna količina]]</f>
        <v>0</v>
      </c>
      <c r="T75" s="219">
        <f>+Sklop7[[#This Row],[Končna cena/enoto mere (EUR) z DDV]]*Sklop7[[#This Row],[Okvirna količina]]</f>
        <v>0</v>
      </c>
      <c r="U75" s="233"/>
    </row>
    <row r="76" spans="1:21" s="55" customFormat="1" ht="12">
      <c r="A76" s="79" t="s">
        <v>62</v>
      </c>
      <c r="B76" s="226" t="s">
        <v>518</v>
      </c>
      <c r="C76" s="225" t="s">
        <v>107</v>
      </c>
      <c r="D76" s="227" t="s">
        <v>0</v>
      </c>
      <c r="E76" s="213"/>
      <c r="F76" s="214">
        <v>10</v>
      </c>
      <c r="G76" s="215" t="s">
        <v>0</v>
      </c>
      <c r="H76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6" s="214" t="str">
        <f>IF(Sklop7[[#This Row],[ZAHTEVANA SHEMA KAKOVOSTI]]&lt;&gt;"",Sklop7[[#This Row],[Preračunana masa/volumen/kos na enoto kg]],"")</f>
        <v/>
      </c>
      <c r="J76" s="232"/>
      <c r="K76" s="229"/>
      <c r="L76" s="229"/>
      <c r="M76" s="230"/>
      <c r="N76" s="218"/>
      <c r="O76" s="218"/>
      <c r="P76" s="231"/>
      <c r="Q76" s="219">
        <f>+Sklop7[[#This Row],[cena/enota brez DDV v EUR]]*Sklop7[[#This Row],[Stopnja DDV (%)]]</f>
        <v>0</v>
      </c>
      <c r="R76" s="219">
        <f>+Sklop7[[#This Row],[cena/enota brez DDV v EUR]]+Sklop7[[#This Row],[Davek (EUR)]]</f>
        <v>0</v>
      </c>
      <c r="S76" s="219">
        <f>+Sklop7[[#This Row],[cena/enota brez DDV v EUR]]*Sklop7[[#This Row],[Okvirna količina]]</f>
        <v>0</v>
      </c>
      <c r="T76" s="219">
        <f>+Sklop7[[#This Row],[Končna cena/enoto mere (EUR) z DDV]]*Sklop7[[#This Row],[Okvirna količina]]</f>
        <v>0</v>
      </c>
      <c r="U76" s="233"/>
    </row>
    <row r="77" spans="1:21" s="55" customFormat="1" ht="12">
      <c r="A77" s="79" t="s">
        <v>68</v>
      </c>
      <c r="B77" s="226" t="s">
        <v>519</v>
      </c>
      <c r="C77" s="225" t="s">
        <v>107</v>
      </c>
      <c r="D77" s="227" t="s">
        <v>0</v>
      </c>
      <c r="E77" s="213"/>
      <c r="F77" s="214">
        <v>4</v>
      </c>
      <c r="G77" s="215" t="s">
        <v>0</v>
      </c>
      <c r="H77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77" s="214" t="str">
        <f>IF(Sklop7[[#This Row],[ZAHTEVANA SHEMA KAKOVOSTI]]&lt;&gt;"",Sklop7[[#This Row],[Preračunana masa/volumen/kos na enoto kg]],"")</f>
        <v/>
      </c>
      <c r="J77" s="232"/>
      <c r="K77" s="229"/>
      <c r="L77" s="229"/>
      <c r="M77" s="230"/>
      <c r="N77" s="218"/>
      <c r="O77" s="218"/>
      <c r="P77" s="231"/>
      <c r="Q77" s="219">
        <f>+Sklop7[[#This Row],[cena/enota brez DDV v EUR]]*Sklop7[[#This Row],[Stopnja DDV (%)]]</f>
        <v>0</v>
      </c>
      <c r="R77" s="219">
        <f>+Sklop7[[#This Row],[cena/enota brez DDV v EUR]]+Sklop7[[#This Row],[Davek (EUR)]]</f>
        <v>0</v>
      </c>
      <c r="S77" s="219">
        <f>+Sklop7[[#This Row],[cena/enota brez DDV v EUR]]*Sklop7[[#This Row],[Okvirna količina]]</f>
        <v>0</v>
      </c>
      <c r="T77" s="219">
        <f>+Sklop7[[#This Row],[Končna cena/enoto mere (EUR) z DDV]]*Sklop7[[#This Row],[Okvirna količina]]</f>
        <v>0</v>
      </c>
      <c r="U77" s="233"/>
    </row>
    <row r="78" spans="1:21" s="55" customFormat="1" ht="12">
      <c r="A78" s="79" t="s">
        <v>69</v>
      </c>
      <c r="B78" s="226" t="s">
        <v>759</v>
      </c>
      <c r="C78" s="225">
        <v>250</v>
      </c>
      <c r="D78" s="227" t="s">
        <v>106</v>
      </c>
      <c r="E78" s="213"/>
      <c r="F78" s="214">
        <v>10</v>
      </c>
      <c r="G78" s="215" t="s">
        <v>251</v>
      </c>
      <c r="H78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78" s="214" t="str">
        <f>IF(Sklop7[[#This Row],[ZAHTEVANA SHEMA KAKOVOSTI]]&lt;&gt;"",Sklop7[[#This Row],[Preračunana masa/volumen/kos na enoto kg]],"")</f>
        <v/>
      </c>
      <c r="J78" s="232"/>
      <c r="K78" s="229"/>
      <c r="L78" s="229"/>
      <c r="M78" s="230"/>
      <c r="N78" s="218"/>
      <c r="O78" s="218"/>
      <c r="P78" s="231"/>
      <c r="Q78" s="219">
        <f>+Sklop7[[#This Row],[cena/enota brez DDV v EUR]]*Sklop7[[#This Row],[Stopnja DDV (%)]]</f>
        <v>0</v>
      </c>
      <c r="R78" s="219">
        <f>+Sklop7[[#This Row],[cena/enota brez DDV v EUR]]+Sklop7[[#This Row],[Davek (EUR)]]</f>
        <v>0</v>
      </c>
      <c r="S78" s="219">
        <f>+Sklop7[[#This Row],[cena/enota brez DDV v EUR]]*Sklop7[[#This Row],[Okvirna količina]]</f>
        <v>0</v>
      </c>
      <c r="T78" s="219">
        <f>+Sklop7[[#This Row],[Končna cena/enoto mere (EUR) z DDV]]*Sklop7[[#This Row],[Okvirna količina]]</f>
        <v>0</v>
      </c>
      <c r="U78" s="233"/>
    </row>
    <row r="79" spans="1:21" s="55" customFormat="1" ht="24">
      <c r="A79" s="79" t="s">
        <v>70</v>
      </c>
      <c r="B79" s="226" t="s">
        <v>784</v>
      </c>
      <c r="C79" s="225">
        <v>30</v>
      </c>
      <c r="D79" s="227" t="s">
        <v>106</v>
      </c>
      <c r="E79" s="213"/>
      <c r="F79" s="214">
        <v>300</v>
      </c>
      <c r="G79" s="215" t="s">
        <v>251</v>
      </c>
      <c r="H79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I79" s="214" t="str">
        <f>IF(Sklop7[[#This Row],[ZAHTEVANA SHEMA KAKOVOSTI]]&lt;&gt;"",Sklop7[[#This Row],[Preračunana masa/volumen/kos na enoto kg]],"")</f>
        <v/>
      </c>
      <c r="J79" s="232"/>
      <c r="K79" s="229"/>
      <c r="L79" s="229"/>
      <c r="M79" s="230"/>
      <c r="N79" s="218"/>
      <c r="O79" s="218"/>
      <c r="P79" s="231"/>
      <c r="Q79" s="219">
        <f>+Sklop7[[#This Row],[cena/enota brez DDV v EUR]]*Sklop7[[#This Row],[Stopnja DDV (%)]]</f>
        <v>0</v>
      </c>
      <c r="R79" s="219">
        <f>+Sklop7[[#This Row],[cena/enota brez DDV v EUR]]+Sklop7[[#This Row],[Davek (EUR)]]</f>
        <v>0</v>
      </c>
      <c r="S79" s="219">
        <f>+Sklop7[[#This Row],[cena/enota brez DDV v EUR]]*Sklop7[[#This Row],[Okvirna količina]]</f>
        <v>0</v>
      </c>
      <c r="T79" s="219">
        <f>+Sklop7[[#This Row],[Končna cena/enoto mere (EUR) z DDV]]*Sklop7[[#This Row],[Okvirna količina]]</f>
        <v>0</v>
      </c>
      <c r="U79" s="233"/>
    </row>
    <row r="80" spans="1:21" s="55" customFormat="1" ht="12">
      <c r="A80" s="79" t="s">
        <v>71</v>
      </c>
      <c r="B80" s="226" t="s">
        <v>520</v>
      </c>
      <c r="C80" s="225" t="s">
        <v>107</v>
      </c>
      <c r="D80" s="227" t="s">
        <v>0</v>
      </c>
      <c r="E80" s="213"/>
      <c r="F80" s="214">
        <v>20</v>
      </c>
      <c r="G80" s="215" t="s">
        <v>0</v>
      </c>
      <c r="H80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0" s="214" t="str">
        <f>IF(Sklop7[[#This Row],[ZAHTEVANA SHEMA KAKOVOSTI]]&lt;&gt;"",Sklop7[[#This Row],[Preračunana masa/volumen/kos na enoto kg]],"")</f>
        <v/>
      </c>
      <c r="J80" s="232"/>
      <c r="K80" s="229"/>
      <c r="L80" s="229"/>
      <c r="M80" s="230"/>
      <c r="N80" s="218"/>
      <c r="O80" s="218"/>
      <c r="P80" s="231"/>
      <c r="Q80" s="219">
        <f>+Sklop7[[#This Row],[cena/enota brez DDV v EUR]]*Sklop7[[#This Row],[Stopnja DDV (%)]]</f>
        <v>0</v>
      </c>
      <c r="R80" s="219">
        <f>+Sklop7[[#This Row],[cena/enota brez DDV v EUR]]+Sklop7[[#This Row],[Davek (EUR)]]</f>
        <v>0</v>
      </c>
      <c r="S80" s="219">
        <f>+Sklop7[[#This Row],[cena/enota brez DDV v EUR]]*Sklop7[[#This Row],[Okvirna količina]]</f>
        <v>0</v>
      </c>
      <c r="T80" s="219">
        <f>+Sklop7[[#This Row],[Končna cena/enoto mere (EUR) z DDV]]*Sklop7[[#This Row],[Okvirna količina]]</f>
        <v>0</v>
      </c>
      <c r="U80" s="233"/>
    </row>
    <row r="81" spans="1:21" s="55" customFormat="1" ht="12">
      <c r="A81" s="79" t="s">
        <v>72</v>
      </c>
      <c r="B81" s="226" t="s">
        <v>521</v>
      </c>
      <c r="C81" s="225" t="s">
        <v>107</v>
      </c>
      <c r="D81" s="227" t="s">
        <v>0</v>
      </c>
      <c r="E81" s="213"/>
      <c r="F81" s="214">
        <v>2</v>
      </c>
      <c r="G81" s="215" t="s">
        <v>0</v>
      </c>
      <c r="H81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1" s="214" t="str">
        <f>IF(Sklop7[[#This Row],[ZAHTEVANA SHEMA KAKOVOSTI]]&lt;&gt;"",Sklop7[[#This Row],[Preračunana masa/volumen/kos na enoto kg]],"")</f>
        <v/>
      </c>
      <c r="J81" s="232"/>
      <c r="K81" s="229"/>
      <c r="L81" s="229"/>
      <c r="M81" s="230"/>
      <c r="N81" s="218"/>
      <c r="O81" s="218"/>
      <c r="P81" s="231"/>
      <c r="Q81" s="219">
        <f>+Sklop7[[#This Row],[cena/enota brez DDV v EUR]]*Sklop7[[#This Row],[Stopnja DDV (%)]]</f>
        <v>0</v>
      </c>
      <c r="R81" s="219">
        <f>+Sklop7[[#This Row],[cena/enota brez DDV v EUR]]+Sklop7[[#This Row],[Davek (EUR)]]</f>
        <v>0</v>
      </c>
      <c r="S81" s="219">
        <f>+Sklop7[[#This Row],[cena/enota brez DDV v EUR]]*Sklop7[[#This Row],[Okvirna količina]]</f>
        <v>0</v>
      </c>
      <c r="T81" s="219">
        <f>+Sklop7[[#This Row],[Končna cena/enoto mere (EUR) z DDV]]*Sklop7[[#This Row],[Okvirna količina]]</f>
        <v>0</v>
      </c>
      <c r="U81" s="233"/>
    </row>
    <row r="82" spans="1:21" s="55" customFormat="1" ht="12">
      <c r="A82" s="79" t="s">
        <v>73</v>
      </c>
      <c r="B82" s="226" t="s">
        <v>522</v>
      </c>
      <c r="C82" s="225" t="s">
        <v>107</v>
      </c>
      <c r="D82" s="227" t="s">
        <v>0</v>
      </c>
      <c r="E82" s="213"/>
      <c r="F82" s="214">
        <v>2</v>
      </c>
      <c r="G82" s="215" t="s">
        <v>0</v>
      </c>
      <c r="H82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2" s="214" t="str">
        <f>IF(Sklop7[[#This Row],[ZAHTEVANA SHEMA KAKOVOSTI]]&lt;&gt;"",Sklop7[[#This Row],[Preračunana masa/volumen/kos na enoto kg]],"")</f>
        <v/>
      </c>
      <c r="J82" s="232"/>
      <c r="K82" s="229"/>
      <c r="L82" s="229"/>
      <c r="M82" s="230"/>
      <c r="N82" s="218"/>
      <c r="O82" s="218"/>
      <c r="P82" s="231"/>
      <c r="Q82" s="219">
        <f>+Sklop7[[#This Row],[cena/enota brez DDV v EUR]]*Sklop7[[#This Row],[Stopnja DDV (%)]]</f>
        <v>0</v>
      </c>
      <c r="R82" s="219">
        <f>+Sklop7[[#This Row],[cena/enota brez DDV v EUR]]+Sklop7[[#This Row],[Davek (EUR)]]</f>
        <v>0</v>
      </c>
      <c r="S82" s="219">
        <f>+Sklop7[[#This Row],[cena/enota brez DDV v EUR]]*Sklop7[[#This Row],[Okvirna količina]]</f>
        <v>0</v>
      </c>
      <c r="T82" s="219">
        <f>+Sklop7[[#This Row],[Končna cena/enoto mere (EUR) z DDV]]*Sklop7[[#This Row],[Okvirna količina]]</f>
        <v>0</v>
      </c>
      <c r="U82" s="233"/>
    </row>
    <row r="83" spans="1:21" s="55" customFormat="1" ht="12">
      <c r="A83" s="79" t="s">
        <v>172</v>
      </c>
      <c r="B83" s="226" t="s">
        <v>523</v>
      </c>
      <c r="C83" s="225" t="s">
        <v>107</v>
      </c>
      <c r="D83" s="227" t="s">
        <v>0</v>
      </c>
      <c r="E83" s="213"/>
      <c r="F83" s="214">
        <v>15</v>
      </c>
      <c r="G83" s="215" t="s">
        <v>0</v>
      </c>
      <c r="H83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83" s="214" t="str">
        <f>IF(Sklop7[[#This Row],[ZAHTEVANA SHEMA KAKOVOSTI]]&lt;&gt;"",Sklop7[[#This Row],[Preračunana masa/volumen/kos na enoto kg]],"")</f>
        <v/>
      </c>
      <c r="J83" s="232"/>
      <c r="K83" s="229"/>
      <c r="L83" s="229"/>
      <c r="M83" s="230"/>
      <c r="N83" s="218"/>
      <c r="O83" s="218"/>
      <c r="P83" s="231"/>
      <c r="Q83" s="219">
        <f>+Sklop7[[#This Row],[cena/enota brez DDV v EUR]]*Sklop7[[#This Row],[Stopnja DDV (%)]]</f>
        <v>0</v>
      </c>
      <c r="R83" s="219">
        <f>+Sklop7[[#This Row],[cena/enota brez DDV v EUR]]+Sklop7[[#This Row],[Davek (EUR)]]</f>
        <v>0</v>
      </c>
      <c r="S83" s="219">
        <f>+Sklop7[[#This Row],[cena/enota brez DDV v EUR]]*Sklop7[[#This Row],[Okvirna količina]]</f>
        <v>0</v>
      </c>
      <c r="T83" s="219">
        <f>+Sklop7[[#This Row],[Končna cena/enoto mere (EUR) z DDV]]*Sklop7[[#This Row],[Okvirna količina]]</f>
        <v>0</v>
      </c>
      <c r="U83" s="233"/>
    </row>
    <row r="84" spans="1:21" s="55" customFormat="1" ht="12">
      <c r="A84" s="79" t="s">
        <v>173</v>
      </c>
      <c r="B84" s="226" t="s">
        <v>524</v>
      </c>
      <c r="C84" s="225" t="s">
        <v>107</v>
      </c>
      <c r="D84" s="227" t="s">
        <v>0</v>
      </c>
      <c r="E84" s="213"/>
      <c r="F84" s="214">
        <v>2</v>
      </c>
      <c r="G84" s="215" t="s">
        <v>0</v>
      </c>
      <c r="H84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4" s="214" t="str">
        <f>IF(Sklop7[[#This Row],[ZAHTEVANA SHEMA KAKOVOSTI]]&lt;&gt;"",Sklop7[[#This Row],[Preračunana masa/volumen/kos na enoto kg]],"")</f>
        <v/>
      </c>
      <c r="J84" s="232"/>
      <c r="K84" s="229"/>
      <c r="L84" s="229"/>
      <c r="M84" s="230"/>
      <c r="N84" s="218"/>
      <c r="O84" s="218"/>
      <c r="P84" s="231"/>
      <c r="Q84" s="219">
        <f>+Sklop7[[#This Row],[cena/enota brez DDV v EUR]]*Sklop7[[#This Row],[Stopnja DDV (%)]]</f>
        <v>0</v>
      </c>
      <c r="R84" s="219">
        <f>+Sklop7[[#This Row],[cena/enota brez DDV v EUR]]+Sklop7[[#This Row],[Davek (EUR)]]</f>
        <v>0</v>
      </c>
      <c r="S84" s="219">
        <f>+Sklop7[[#This Row],[cena/enota brez DDV v EUR]]*Sklop7[[#This Row],[Okvirna količina]]</f>
        <v>0</v>
      </c>
      <c r="T84" s="219">
        <f>+Sklop7[[#This Row],[Končna cena/enoto mere (EUR) z DDV]]*Sklop7[[#This Row],[Okvirna količina]]</f>
        <v>0</v>
      </c>
      <c r="U84" s="233"/>
    </row>
    <row r="85" spans="1:21" s="55" customFormat="1" ht="12">
      <c r="A85" s="79" t="s">
        <v>174</v>
      </c>
      <c r="B85" s="226" t="s">
        <v>525</v>
      </c>
      <c r="C85" s="225" t="s">
        <v>107</v>
      </c>
      <c r="D85" s="227" t="s">
        <v>0</v>
      </c>
      <c r="E85" s="213"/>
      <c r="F85" s="214">
        <v>2</v>
      </c>
      <c r="G85" s="215" t="s">
        <v>0</v>
      </c>
      <c r="H85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5" s="214" t="str">
        <f>IF(Sklop7[[#This Row],[ZAHTEVANA SHEMA KAKOVOSTI]]&lt;&gt;"",Sklop7[[#This Row],[Preračunana masa/volumen/kos na enoto kg]],"")</f>
        <v/>
      </c>
      <c r="J85" s="232"/>
      <c r="K85" s="229"/>
      <c r="L85" s="229"/>
      <c r="M85" s="230"/>
      <c r="N85" s="218"/>
      <c r="O85" s="218"/>
      <c r="P85" s="231"/>
      <c r="Q85" s="219">
        <f>+Sklop7[[#This Row],[cena/enota brez DDV v EUR]]*Sklop7[[#This Row],[Stopnja DDV (%)]]</f>
        <v>0</v>
      </c>
      <c r="R85" s="219">
        <f>+Sklop7[[#This Row],[cena/enota brez DDV v EUR]]+Sklop7[[#This Row],[Davek (EUR)]]</f>
        <v>0</v>
      </c>
      <c r="S85" s="219">
        <f>+Sklop7[[#This Row],[cena/enota brez DDV v EUR]]*Sklop7[[#This Row],[Okvirna količina]]</f>
        <v>0</v>
      </c>
      <c r="T85" s="219">
        <f>+Sklop7[[#This Row],[Končna cena/enoto mere (EUR) z DDV]]*Sklop7[[#This Row],[Okvirna količina]]</f>
        <v>0</v>
      </c>
      <c r="U85" s="233"/>
    </row>
    <row r="86" spans="1:21" s="55" customFormat="1" ht="12">
      <c r="A86" s="79" t="s">
        <v>175</v>
      </c>
      <c r="B86" s="226" t="s">
        <v>526</v>
      </c>
      <c r="C86" s="225" t="s">
        <v>107</v>
      </c>
      <c r="D86" s="227" t="s">
        <v>0</v>
      </c>
      <c r="E86" s="213"/>
      <c r="F86" s="214">
        <v>2</v>
      </c>
      <c r="G86" s="215" t="s">
        <v>0</v>
      </c>
      <c r="H86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6" s="214" t="str">
        <f>IF(Sklop7[[#This Row],[ZAHTEVANA SHEMA KAKOVOSTI]]&lt;&gt;"",Sklop7[[#This Row],[Preračunana masa/volumen/kos na enoto kg]],"")</f>
        <v/>
      </c>
      <c r="J86" s="232"/>
      <c r="K86" s="229"/>
      <c r="L86" s="229"/>
      <c r="M86" s="230"/>
      <c r="N86" s="218"/>
      <c r="O86" s="218"/>
      <c r="P86" s="231"/>
      <c r="Q86" s="219">
        <f>+Sklop7[[#This Row],[cena/enota brez DDV v EUR]]*Sklop7[[#This Row],[Stopnja DDV (%)]]</f>
        <v>0</v>
      </c>
      <c r="R86" s="219">
        <f>+Sklop7[[#This Row],[cena/enota brez DDV v EUR]]+Sklop7[[#This Row],[Davek (EUR)]]</f>
        <v>0</v>
      </c>
      <c r="S86" s="219">
        <f>+Sklop7[[#This Row],[cena/enota brez DDV v EUR]]*Sklop7[[#This Row],[Okvirna količina]]</f>
        <v>0</v>
      </c>
      <c r="T86" s="219">
        <f>+Sklop7[[#This Row],[Končna cena/enoto mere (EUR) z DDV]]*Sklop7[[#This Row],[Okvirna količina]]</f>
        <v>0</v>
      </c>
      <c r="U86" s="233"/>
    </row>
    <row r="87" spans="1:21" s="55" customFormat="1" ht="12">
      <c r="A87" s="79" t="s">
        <v>176</v>
      </c>
      <c r="B87" s="226" t="s">
        <v>527</v>
      </c>
      <c r="C87" s="225" t="s">
        <v>107</v>
      </c>
      <c r="D87" s="227" t="s">
        <v>0</v>
      </c>
      <c r="E87" s="213"/>
      <c r="F87" s="214">
        <v>2</v>
      </c>
      <c r="G87" s="215" t="s">
        <v>0</v>
      </c>
      <c r="H87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7" s="214" t="str">
        <f>IF(Sklop7[[#This Row],[ZAHTEVANA SHEMA KAKOVOSTI]]&lt;&gt;"",Sklop7[[#This Row],[Preračunana masa/volumen/kos na enoto kg]],"")</f>
        <v/>
      </c>
      <c r="J87" s="232"/>
      <c r="K87" s="229"/>
      <c r="L87" s="229"/>
      <c r="M87" s="230"/>
      <c r="N87" s="218"/>
      <c r="O87" s="218"/>
      <c r="P87" s="231"/>
      <c r="Q87" s="219">
        <f>+Sklop7[[#This Row],[cena/enota brez DDV v EUR]]*Sklop7[[#This Row],[Stopnja DDV (%)]]</f>
        <v>0</v>
      </c>
      <c r="R87" s="219">
        <f>+Sklop7[[#This Row],[cena/enota brez DDV v EUR]]+Sklop7[[#This Row],[Davek (EUR)]]</f>
        <v>0</v>
      </c>
      <c r="S87" s="219">
        <f>+Sklop7[[#This Row],[cena/enota brez DDV v EUR]]*Sklop7[[#This Row],[Okvirna količina]]</f>
        <v>0</v>
      </c>
      <c r="T87" s="219">
        <f>+Sklop7[[#This Row],[Končna cena/enoto mere (EUR) z DDV]]*Sklop7[[#This Row],[Okvirna količina]]</f>
        <v>0</v>
      </c>
      <c r="U87" s="233"/>
    </row>
    <row r="88" spans="1:21" s="55" customFormat="1" ht="12">
      <c r="A88" s="79" t="s">
        <v>177</v>
      </c>
      <c r="B88" s="226" t="s">
        <v>528</v>
      </c>
      <c r="C88" s="225" t="s">
        <v>107</v>
      </c>
      <c r="D88" s="227" t="s">
        <v>0</v>
      </c>
      <c r="E88" s="213"/>
      <c r="F88" s="214">
        <v>2</v>
      </c>
      <c r="G88" s="215" t="s">
        <v>0</v>
      </c>
      <c r="H88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8" s="214" t="str">
        <f>IF(Sklop7[[#This Row],[ZAHTEVANA SHEMA KAKOVOSTI]]&lt;&gt;"",Sklop7[[#This Row],[Preračunana masa/volumen/kos na enoto kg]],"")</f>
        <v/>
      </c>
      <c r="J88" s="232"/>
      <c r="K88" s="229"/>
      <c r="L88" s="229"/>
      <c r="M88" s="230"/>
      <c r="N88" s="218"/>
      <c r="O88" s="218"/>
      <c r="P88" s="231"/>
      <c r="Q88" s="219">
        <f>+Sklop7[[#This Row],[cena/enota brez DDV v EUR]]*Sklop7[[#This Row],[Stopnja DDV (%)]]</f>
        <v>0</v>
      </c>
      <c r="R88" s="219">
        <f>+Sklop7[[#This Row],[cena/enota brez DDV v EUR]]+Sklop7[[#This Row],[Davek (EUR)]]</f>
        <v>0</v>
      </c>
      <c r="S88" s="219">
        <f>+Sklop7[[#This Row],[cena/enota brez DDV v EUR]]*Sklop7[[#This Row],[Okvirna količina]]</f>
        <v>0</v>
      </c>
      <c r="T88" s="219">
        <f>+Sklop7[[#This Row],[Končna cena/enoto mere (EUR) z DDV]]*Sklop7[[#This Row],[Okvirna količina]]</f>
        <v>0</v>
      </c>
      <c r="U88" s="233"/>
    </row>
    <row r="89" spans="1:21" s="55" customFormat="1" ht="12">
      <c r="A89" s="79" t="s">
        <v>178</v>
      </c>
      <c r="B89" s="226" t="s">
        <v>529</v>
      </c>
      <c r="C89" s="225" t="s">
        <v>107</v>
      </c>
      <c r="D89" s="227" t="s">
        <v>0</v>
      </c>
      <c r="E89" s="213"/>
      <c r="F89" s="214">
        <v>5</v>
      </c>
      <c r="G89" s="215" t="s">
        <v>0</v>
      </c>
      <c r="H89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9" s="214" t="str">
        <f>IF(Sklop7[[#This Row],[ZAHTEVANA SHEMA KAKOVOSTI]]&lt;&gt;"",Sklop7[[#This Row],[Preračunana masa/volumen/kos na enoto kg]],"")</f>
        <v/>
      </c>
      <c r="J89" s="232"/>
      <c r="K89" s="229"/>
      <c r="L89" s="229"/>
      <c r="M89" s="230"/>
      <c r="N89" s="218"/>
      <c r="O89" s="218"/>
      <c r="P89" s="231"/>
      <c r="Q89" s="219">
        <f>+Sklop7[[#This Row],[cena/enota brez DDV v EUR]]*Sklop7[[#This Row],[Stopnja DDV (%)]]</f>
        <v>0</v>
      </c>
      <c r="R89" s="219">
        <f>+Sklop7[[#This Row],[cena/enota brez DDV v EUR]]+Sklop7[[#This Row],[Davek (EUR)]]</f>
        <v>0</v>
      </c>
      <c r="S89" s="219">
        <f>+Sklop7[[#This Row],[cena/enota brez DDV v EUR]]*Sklop7[[#This Row],[Okvirna količina]]</f>
        <v>0</v>
      </c>
      <c r="T89" s="219">
        <f>+Sklop7[[#This Row],[Končna cena/enoto mere (EUR) z DDV]]*Sklop7[[#This Row],[Okvirna količina]]</f>
        <v>0</v>
      </c>
      <c r="U89" s="233"/>
    </row>
    <row r="90" spans="1:21" s="55" customFormat="1" ht="12">
      <c r="A90" s="79" t="s">
        <v>179</v>
      </c>
      <c r="B90" s="226" t="s">
        <v>773</v>
      </c>
      <c r="C90" s="225">
        <v>0.5</v>
      </c>
      <c r="D90" s="227" t="s">
        <v>74</v>
      </c>
      <c r="E90" s="213"/>
      <c r="F90" s="214">
        <v>2500</v>
      </c>
      <c r="G90" s="215" t="s">
        <v>251</v>
      </c>
      <c r="H90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1250</v>
      </c>
      <c r="I90" s="214" t="str">
        <f>IF(Sklop7[[#This Row],[ZAHTEVANA SHEMA KAKOVOSTI]]&lt;&gt;"",Sklop7[[#This Row],[Preračunana masa/volumen/kos na enoto kg]],"")</f>
        <v/>
      </c>
      <c r="J90" s="232"/>
      <c r="K90" s="229"/>
      <c r="L90" s="229"/>
      <c r="M90" s="230"/>
      <c r="N90" s="218"/>
      <c r="O90" s="218"/>
      <c r="P90" s="231"/>
      <c r="Q90" s="219">
        <f>+Sklop7[[#This Row],[cena/enota brez DDV v EUR]]*Sklop7[[#This Row],[Stopnja DDV (%)]]</f>
        <v>0</v>
      </c>
      <c r="R90" s="219">
        <f>+Sklop7[[#This Row],[cena/enota brez DDV v EUR]]+Sklop7[[#This Row],[Davek (EUR)]]</f>
        <v>0</v>
      </c>
      <c r="S90" s="219">
        <f>+Sklop7[[#This Row],[cena/enota brez DDV v EUR]]*Sklop7[[#This Row],[Okvirna količina]]</f>
        <v>0</v>
      </c>
      <c r="T90" s="219">
        <f>+Sklop7[[#This Row],[Končna cena/enoto mere (EUR) z DDV]]*Sklop7[[#This Row],[Okvirna količina]]</f>
        <v>0</v>
      </c>
      <c r="U90" s="233"/>
    </row>
    <row r="91" spans="1:21" s="55" customFormat="1" ht="12">
      <c r="A91" s="79" t="s">
        <v>321</v>
      </c>
      <c r="B91" s="226" t="s">
        <v>773</v>
      </c>
      <c r="C91" s="225">
        <v>1.5</v>
      </c>
      <c r="D91" s="227" t="s">
        <v>74</v>
      </c>
      <c r="E91" s="213"/>
      <c r="F91" s="214">
        <v>20</v>
      </c>
      <c r="G91" s="215" t="s">
        <v>251</v>
      </c>
      <c r="H91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1" s="214" t="str">
        <f>IF(Sklop7[[#This Row],[ZAHTEVANA SHEMA KAKOVOSTI]]&lt;&gt;"",Sklop7[[#This Row],[Preračunana masa/volumen/kos na enoto kg]],"")</f>
        <v/>
      </c>
      <c r="J91" s="232"/>
      <c r="K91" s="229"/>
      <c r="L91" s="229"/>
      <c r="M91" s="230"/>
      <c r="N91" s="218"/>
      <c r="O91" s="218"/>
      <c r="P91" s="231"/>
      <c r="Q91" s="219">
        <f>+Sklop7[[#This Row],[cena/enota brez DDV v EUR]]*Sklop7[[#This Row],[Stopnja DDV (%)]]</f>
        <v>0</v>
      </c>
      <c r="R91" s="219">
        <f>+Sklop7[[#This Row],[cena/enota brez DDV v EUR]]+Sklop7[[#This Row],[Davek (EUR)]]</f>
        <v>0</v>
      </c>
      <c r="S91" s="219">
        <f>+Sklop7[[#This Row],[cena/enota brez DDV v EUR]]*Sklop7[[#This Row],[Okvirna količina]]</f>
        <v>0</v>
      </c>
      <c r="T91" s="219">
        <f>+Sklop7[[#This Row],[Končna cena/enoto mere (EUR) z DDV]]*Sklop7[[#This Row],[Okvirna količina]]</f>
        <v>0</v>
      </c>
      <c r="U91" s="233"/>
    </row>
    <row r="92" spans="1:21" s="55" customFormat="1" ht="12">
      <c r="A92" s="79" t="s">
        <v>322</v>
      </c>
      <c r="B92" s="226" t="s">
        <v>594</v>
      </c>
      <c r="C92" s="225">
        <v>1.5</v>
      </c>
      <c r="D92" s="227" t="s">
        <v>74</v>
      </c>
      <c r="E92" s="213"/>
      <c r="F92" s="214">
        <v>20</v>
      </c>
      <c r="G92" s="215" t="s">
        <v>251</v>
      </c>
      <c r="H92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2" s="214" t="str">
        <f>IF(Sklop7[[#This Row],[ZAHTEVANA SHEMA KAKOVOSTI]]&lt;&gt;"",Sklop7[[#This Row],[Preračunana masa/volumen/kos na enoto kg]],"")</f>
        <v/>
      </c>
      <c r="J92" s="232"/>
      <c r="K92" s="229"/>
      <c r="L92" s="229"/>
      <c r="M92" s="230"/>
      <c r="N92" s="218"/>
      <c r="O92" s="218"/>
      <c r="P92" s="231"/>
      <c r="Q92" s="219">
        <f>+Sklop7[[#This Row],[cena/enota brez DDV v EUR]]*Sklop7[[#This Row],[Stopnja DDV (%)]]</f>
        <v>0</v>
      </c>
      <c r="R92" s="219">
        <f>+Sklop7[[#This Row],[cena/enota brez DDV v EUR]]+Sklop7[[#This Row],[Davek (EUR)]]</f>
        <v>0</v>
      </c>
      <c r="S92" s="219">
        <f>+Sklop7[[#This Row],[cena/enota brez DDV v EUR]]*Sklop7[[#This Row],[Okvirna količina]]</f>
        <v>0</v>
      </c>
      <c r="T92" s="219">
        <f>+Sklop7[[#This Row],[Končna cena/enoto mere (EUR) z DDV]]*Sklop7[[#This Row],[Okvirna količina]]</f>
        <v>0</v>
      </c>
      <c r="U92" s="233"/>
    </row>
    <row r="93" spans="1:21" s="55" customFormat="1" ht="12">
      <c r="A93" s="79" t="s">
        <v>323</v>
      </c>
      <c r="B93" s="226" t="s">
        <v>530</v>
      </c>
      <c r="C93" s="225">
        <v>1</v>
      </c>
      <c r="D93" s="227" t="s">
        <v>74</v>
      </c>
      <c r="E93" s="213"/>
      <c r="F93" s="214">
        <v>510</v>
      </c>
      <c r="G93" s="215" t="s">
        <v>74</v>
      </c>
      <c r="H93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510</v>
      </c>
      <c r="I93" s="214" t="str">
        <f>IF(Sklop7[[#This Row],[ZAHTEVANA SHEMA KAKOVOSTI]]&lt;&gt;"",Sklop7[[#This Row],[Preračunana masa/volumen/kos na enoto kg]],"")</f>
        <v/>
      </c>
      <c r="J93" s="232"/>
      <c r="K93" s="229"/>
      <c r="L93" s="229"/>
      <c r="M93" s="230"/>
      <c r="N93" s="218"/>
      <c r="O93" s="218"/>
      <c r="P93" s="231"/>
      <c r="Q93" s="219">
        <f>+Sklop7[[#This Row],[cena/enota brez DDV v EUR]]*Sklop7[[#This Row],[Stopnja DDV (%)]]</f>
        <v>0</v>
      </c>
      <c r="R93" s="219">
        <f>+Sklop7[[#This Row],[cena/enota brez DDV v EUR]]+Sklop7[[#This Row],[Davek (EUR)]]</f>
        <v>0</v>
      </c>
      <c r="S93" s="219">
        <f>+Sklop7[[#This Row],[cena/enota brez DDV v EUR]]*Sklop7[[#This Row],[Okvirna količina]]</f>
        <v>0</v>
      </c>
      <c r="T93" s="219">
        <f>+Sklop7[[#This Row],[Končna cena/enoto mere (EUR) z DDV]]*Sklop7[[#This Row],[Okvirna količina]]</f>
        <v>0</v>
      </c>
      <c r="U93" s="233"/>
    </row>
    <row r="94" spans="1:21" s="55" customFormat="1" ht="12">
      <c r="A94" s="79" t="s">
        <v>324</v>
      </c>
      <c r="B94" s="226" t="s">
        <v>531</v>
      </c>
      <c r="C94" s="225">
        <v>1</v>
      </c>
      <c r="D94" s="227" t="s">
        <v>74</v>
      </c>
      <c r="E94" s="213"/>
      <c r="F94" s="214">
        <v>10</v>
      </c>
      <c r="G94" s="215" t="s">
        <v>74</v>
      </c>
      <c r="H94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4" s="214" t="str">
        <f>IF(Sklop7[[#This Row],[ZAHTEVANA SHEMA KAKOVOSTI]]&lt;&gt;"",Sklop7[[#This Row],[Preračunana masa/volumen/kos na enoto kg]],"")</f>
        <v/>
      </c>
      <c r="J94" s="232"/>
      <c r="K94" s="229"/>
      <c r="L94" s="229"/>
      <c r="M94" s="230"/>
      <c r="N94" s="218"/>
      <c r="O94" s="218"/>
      <c r="P94" s="231"/>
      <c r="Q94" s="219">
        <f>+Sklop7[[#This Row],[cena/enota brez DDV v EUR]]*Sklop7[[#This Row],[Stopnja DDV (%)]]</f>
        <v>0</v>
      </c>
      <c r="R94" s="219">
        <f>+Sklop7[[#This Row],[cena/enota brez DDV v EUR]]+Sklop7[[#This Row],[Davek (EUR)]]</f>
        <v>0</v>
      </c>
      <c r="S94" s="219">
        <f>+Sklop7[[#This Row],[cena/enota brez DDV v EUR]]*Sklop7[[#This Row],[Okvirna količina]]</f>
        <v>0</v>
      </c>
      <c r="T94" s="219">
        <f>+Sklop7[[#This Row],[Končna cena/enoto mere (EUR) z DDV]]*Sklop7[[#This Row],[Okvirna količina]]</f>
        <v>0</v>
      </c>
      <c r="U94" s="233"/>
    </row>
    <row r="95" spans="1:21" s="55" customFormat="1" ht="12">
      <c r="A95" s="79" t="s">
        <v>325</v>
      </c>
      <c r="B95" s="226" t="s">
        <v>532</v>
      </c>
      <c r="C95" s="225">
        <v>1</v>
      </c>
      <c r="D95" s="227" t="s">
        <v>74</v>
      </c>
      <c r="E95" s="213"/>
      <c r="F95" s="214">
        <v>50</v>
      </c>
      <c r="G95" s="215" t="s">
        <v>74</v>
      </c>
      <c r="H95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95" s="214" t="str">
        <f>IF(Sklop7[[#This Row],[ZAHTEVANA SHEMA KAKOVOSTI]]&lt;&gt;"",Sklop7[[#This Row],[Preračunana masa/volumen/kos na enoto kg]],"")</f>
        <v/>
      </c>
      <c r="J95" s="232"/>
      <c r="K95" s="229"/>
      <c r="L95" s="229"/>
      <c r="M95" s="230"/>
      <c r="N95" s="218"/>
      <c r="O95" s="218"/>
      <c r="P95" s="231"/>
      <c r="Q95" s="219">
        <f>+Sklop7[[#This Row],[cena/enota brez DDV v EUR]]*Sklop7[[#This Row],[Stopnja DDV (%)]]</f>
        <v>0</v>
      </c>
      <c r="R95" s="219">
        <f>+Sklop7[[#This Row],[cena/enota brez DDV v EUR]]+Sklop7[[#This Row],[Davek (EUR)]]</f>
        <v>0</v>
      </c>
      <c r="S95" s="219">
        <f>+Sklop7[[#This Row],[cena/enota brez DDV v EUR]]*Sklop7[[#This Row],[Okvirna količina]]</f>
        <v>0</v>
      </c>
      <c r="T95" s="219">
        <f>+Sklop7[[#This Row],[Končna cena/enoto mere (EUR) z DDV]]*Sklop7[[#This Row],[Okvirna količina]]</f>
        <v>0</v>
      </c>
      <c r="U95" s="233"/>
    </row>
    <row r="96" spans="1:21" s="55" customFormat="1" ht="12">
      <c r="A96" s="79" t="s">
        <v>326</v>
      </c>
      <c r="B96" s="226" t="s">
        <v>533</v>
      </c>
      <c r="C96" s="225">
        <v>1</v>
      </c>
      <c r="D96" s="227" t="s">
        <v>74</v>
      </c>
      <c r="E96" s="213"/>
      <c r="F96" s="214">
        <v>15</v>
      </c>
      <c r="G96" s="215" t="s">
        <v>74</v>
      </c>
      <c r="H96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96" s="214" t="str">
        <f>IF(Sklop7[[#This Row],[ZAHTEVANA SHEMA KAKOVOSTI]]&lt;&gt;"",Sklop7[[#This Row],[Preračunana masa/volumen/kos na enoto kg]],"")</f>
        <v/>
      </c>
      <c r="J96" s="232"/>
      <c r="K96" s="229"/>
      <c r="L96" s="229"/>
      <c r="M96" s="230"/>
      <c r="N96" s="218"/>
      <c r="O96" s="218"/>
      <c r="P96" s="231"/>
      <c r="Q96" s="219">
        <f>+Sklop7[[#This Row],[cena/enota brez DDV v EUR]]*Sklop7[[#This Row],[Stopnja DDV (%)]]</f>
        <v>0</v>
      </c>
      <c r="R96" s="219">
        <f>+Sklop7[[#This Row],[cena/enota brez DDV v EUR]]+Sklop7[[#This Row],[Davek (EUR)]]</f>
        <v>0</v>
      </c>
      <c r="S96" s="219">
        <f>+Sklop7[[#This Row],[cena/enota brez DDV v EUR]]*Sklop7[[#This Row],[Okvirna količina]]</f>
        <v>0</v>
      </c>
      <c r="T96" s="219">
        <f>+Sklop7[[#This Row],[Končna cena/enoto mere (EUR) z DDV]]*Sklop7[[#This Row],[Okvirna količina]]</f>
        <v>0</v>
      </c>
      <c r="U96" s="233"/>
    </row>
    <row r="97" spans="1:21" s="55" customFormat="1" ht="12">
      <c r="A97" s="79" t="s">
        <v>327</v>
      </c>
      <c r="B97" s="226" t="s">
        <v>534</v>
      </c>
      <c r="C97" s="225">
        <v>1</v>
      </c>
      <c r="D97" s="227" t="s">
        <v>74</v>
      </c>
      <c r="E97" s="213"/>
      <c r="F97" s="214">
        <v>110</v>
      </c>
      <c r="G97" s="215" t="s">
        <v>74</v>
      </c>
      <c r="H97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I97" s="214" t="str">
        <f>IF(Sklop7[[#This Row],[ZAHTEVANA SHEMA KAKOVOSTI]]&lt;&gt;"",Sklop7[[#This Row],[Preračunana masa/volumen/kos na enoto kg]],"")</f>
        <v/>
      </c>
      <c r="J97" s="232"/>
      <c r="K97" s="229"/>
      <c r="L97" s="229"/>
      <c r="M97" s="230"/>
      <c r="N97" s="218"/>
      <c r="O97" s="218"/>
      <c r="P97" s="231"/>
      <c r="Q97" s="219">
        <f>+Sklop7[[#This Row],[cena/enota brez DDV v EUR]]*Sklop7[[#This Row],[Stopnja DDV (%)]]</f>
        <v>0</v>
      </c>
      <c r="R97" s="219">
        <f>+Sklop7[[#This Row],[cena/enota brez DDV v EUR]]+Sklop7[[#This Row],[Davek (EUR)]]</f>
        <v>0</v>
      </c>
      <c r="S97" s="219">
        <f>+Sklop7[[#This Row],[cena/enota brez DDV v EUR]]*Sklop7[[#This Row],[Okvirna količina]]</f>
        <v>0</v>
      </c>
      <c r="T97" s="219">
        <f>+Sklop7[[#This Row],[Končna cena/enoto mere (EUR) z DDV]]*Sklop7[[#This Row],[Okvirna količina]]</f>
        <v>0</v>
      </c>
      <c r="U97" s="233"/>
    </row>
    <row r="98" spans="1:21" s="55" customFormat="1" ht="12">
      <c r="A98" s="79" t="s">
        <v>328</v>
      </c>
      <c r="B98" s="226" t="s">
        <v>535</v>
      </c>
      <c r="C98" s="225">
        <v>1</v>
      </c>
      <c r="D98" s="227" t="s">
        <v>74</v>
      </c>
      <c r="E98" s="213"/>
      <c r="F98" s="214">
        <v>10</v>
      </c>
      <c r="G98" s="215" t="s">
        <v>74</v>
      </c>
      <c r="H98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8" s="214" t="str">
        <f>IF(Sklop7[[#This Row],[ZAHTEVANA SHEMA KAKOVOSTI]]&lt;&gt;"",Sklop7[[#This Row],[Preračunana masa/volumen/kos na enoto kg]],"")</f>
        <v/>
      </c>
      <c r="J98" s="232"/>
      <c r="K98" s="229"/>
      <c r="L98" s="229"/>
      <c r="M98" s="230"/>
      <c r="N98" s="218"/>
      <c r="O98" s="218"/>
      <c r="P98" s="231"/>
      <c r="Q98" s="219">
        <f>+Sklop7[[#This Row],[cena/enota brez DDV v EUR]]*Sklop7[[#This Row],[Stopnja DDV (%)]]</f>
        <v>0</v>
      </c>
      <c r="R98" s="219">
        <f>+Sklop7[[#This Row],[cena/enota brez DDV v EUR]]+Sklop7[[#This Row],[Davek (EUR)]]</f>
        <v>0</v>
      </c>
      <c r="S98" s="219">
        <f>+Sklop7[[#This Row],[cena/enota brez DDV v EUR]]*Sklop7[[#This Row],[Okvirna količina]]</f>
        <v>0</v>
      </c>
      <c r="T98" s="219">
        <f>+Sklop7[[#This Row],[Končna cena/enoto mere (EUR) z DDV]]*Sklop7[[#This Row],[Okvirna količina]]</f>
        <v>0</v>
      </c>
      <c r="U98" s="233"/>
    </row>
    <row r="99" spans="1:21" s="55" customFormat="1" ht="12">
      <c r="A99" s="79" t="s">
        <v>329</v>
      </c>
      <c r="B99" s="226" t="s">
        <v>536</v>
      </c>
      <c r="C99" s="225" t="s">
        <v>107</v>
      </c>
      <c r="D99" s="227" t="s">
        <v>0</v>
      </c>
      <c r="E99" s="213"/>
      <c r="F99" s="214">
        <v>20</v>
      </c>
      <c r="G99" s="215" t="s">
        <v>0</v>
      </c>
      <c r="H99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9" s="214" t="str">
        <f>IF(Sklop7[[#This Row],[ZAHTEVANA SHEMA KAKOVOSTI]]&lt;&gt;"",Sklop7[[#This Row],[Preračunana masa/volumen/kos na enoto kg]],"")</f>
        <v/>
      </c>
      <c r="J99" s="232"/>
      <c r="K99" s="229"/>
      <c r="L99" s="229"/>
      <c r="M99" s="230"/>
      <c r="N99" s="218"/>
      <c r="O99" s="218"/>
      <c r="P99" s="231"/>
      <c r="Q99" s="219">
        <f>+Sklop7[[#This Row],[cena/enota brez DDV v EUR]]*Sklop7[[#This Row],[Stopnja DDV (%)]]</f>
        <v>0</v>
      </c>
      <c r="R99" s="219">
        <f>+Sklop7[[#This Row],[cena/enota brez DDV v EUR]]+Sklop7[[#This Row],[Davek (EUR)]]</f>
        <v>0</v>
      </c>
      <c r="S99" s="219">
        <f>+Sklop7[[#This Row],[cena/enota brez DDV v EUR]]*Sklop7[[#This Row],[Okvirna količina]]</f>
        <v>0</v>
      </c>
      <c r="T99" s="219">
        <f>+Sklop7[[#This Row],[Končna cena/enoto mere (EUR) z DDV]]*Sklop7[[#This Row],[Okvirna količina]]</f>
        <v>0</v>
      </c>
      <c r="U99" s="233"/>
    </row>
    <row r="100" spans="1:21" s="55" customFormat="1" ht="12">
      <c r="A100" s="79" t="s">
        <v>330</v>
      </c>
      <c r="B100" s="226" t="s">
        <v>766</v>
      </c>
      <c r="C100" s="225" t="s">
        <v>107</v>
      </c>
      <c r="D100" s="227" t="s">
        <v>0</v>
      </c>
      <c r="E100" s="213"/>
      <c r="F100" s="214">
        <v>20</v>
      </c>
      <c r="G100" s="215" t="s">
        <v>0</v>
      </c>
      <c r="H100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00" s="214" t="str">
        <f>IF(Sklop7[[#This Row],[ZAHTEVANA SHEMA KAKOVOSTI]]&lt;&gt;"",Sklop7[[#This Row],[Preračunana masa/volumen/kos na enoto kg]],"")</f>
        <v/>
      </c>
      <c r="J100" s="232"/>
      <c r="K100" s="229"/>
      <c r="L100" s="229"/>
      <c r="M100" s="230"/>
      <c r="N100" s="218"/>
      <c r="O100" s="218"/>
      <c r="P100" s="231"/>
      <c r="Q100" s="219">
        <f>+Sklop7[[#This Row],[cena/enota brez DDV v EUR]]*Sklop7[[#This Row],[Stopnja DDV (%)]]</f>
        <v>0</v>
      </c>
      <c r="R100" s="219">
        <f>+Sklop7[[#This Row],[cena/enota brez DDV v EUR]]+Sklop7[[#This Row],[Davek (EUR)]]</f>
        <v>0</v>
      </c>
      <c r="S100" s="219">
        <f>+Sklop7[[#This Row],[cena/enota brez DDV v EUR]]*Sklop7[[#This Row],[Okvirna količina]]</f>
        <v>0</v>
      </c>
      <c r="T100" s="219">
        <f>+Sklop7[[#This Row],[Končna cena/enoto mere (EUR) z DDV]]*Sklop7[[#This Row],[Okvirna količina]]</f>
        <v>0</v>
      </c>
      <c r="U100" s="233"/>
    </row>
    <row r="101" spans="1:21" s="55" customFormat="1" ht="12">
      <c r="A101" s="79" t="s">
        <v>331</v>
      </c>
      <c r="B101" s="226" t="s">
        <v>537</v>
      </c>
      <c r="C101" s="225" t="s">
        <v>107</v>
      </c>
      <c r="D101" s="227" t="s">
        <v>0</v>
      </c>
      <c r="E101" s="213"/>
      <c r="F101" s="214">
        <v>10</v>
      </c>
      <c r="G101" s="215" t="s">
        <v>0</v>
      </c>
      <c r="H101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1" s="214" t="str">
        <f>IF(Sklop7[[#This Row],[ZAHTEVANA SHEMA KAKOVOSTI]]&lt;&gt;"",Sklop7[[#This Row],[Preračunana masa/volumen/kos na enoto kg]],"")</f>
        <v/>
      </c>
      <c r="J101" s="232"/>
      <c r="K101" s="229"/>
      <c r="L101" s="229"/>
      <c r="M101" s="230"/>
      <c r="N101" s="218"/>
      <c r="O101" s="218"/>
      <c r="P101" s="231"/>
      <c r="Q101" s="219">
        <f>+Sklop7[[#This Row],[cena/enota brez DDV v EUR]]*Sklop7[[#This Row],[Stopnja DDV (%)]]</f>
        <v>0</v>
      </c>
      <c r="R101" s="219">
        <f>+Sklop7[[#This Row],[cena/enota brez DDV v EUR]]+Sklop7[[#This Row],[Davek (EUR)]]</f>
        <v>0</v>
      </c>
      <c r="S101" s="219">
        <f>+Sklop7[[#This Row],[cena/enota brez DDV v EUR]]*Sklop7[[#This Row],[Okvirna količina]]</f>
        <v>0</v>
      </c>
      <c r="T101" s="219">
        <f>+Sklop7[[#This Row],[Končna cena/enoto mere (EUR) z DDV]]*Sklop7[[#This Row],[Okvirna količina]]</f>
        <v>0</v>
      </c>
      <c r="U101" s="233"/>
    </row>
    <row r="102" spans="1:21" s="55" customFormat="1" ht="12">
      <c r="A102" s="79" t="s">
        <v>332</v>
      </c>
      <c r="B102" s="226" t="s">
        <v>538</v>
      </c>
      <c r="C102" s="225" t="s">
        <v>107</v>
      </c>
      <c r="D102" s="227" t="s">
        <v>0</v>
      </c>
      <c r="E102" s="213"/>
      <c r="F102" s="214">
        <v>20</v>
      </c>
      <c r="G102" s="215" t="s">
        <v>0</v>
      </c>
      <c r="H102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02" s="214" t="str">
        <f>IF(Sklop7[[#This Row],[ZAHTEVANA SHEMA KAKOVOSTI]]&lt;&gt;"",Sklop7[[#This Row],[Preračunana masa/volumen/kos na enoto kg]],"")</f>
        <v/>
      </c>
      <c r="J102" s="232"/>
      <c r="K102" s="229"/>
      <c r="L102" s="229"/>
      <c r="M102" s="230"/>
      <c r="N102" s="218"/>
      <c r="O102" s="218"/>
      <c r="P102" s="231"/>
      <c r="Q102" s="219">
        <f>+Sklop7[[#This Row],[cena/enota brez DDV v EUR]]*Sklop7[[#This Row],[Stopnja DDV (%)]]</f>
        <v>0</v>
      </c>
      <c r="R102" s="219">
        <f>+Sklop7[[#This Row],[cena/enota brez DDV v EUR]]+Sklop7[[#This Row],[Davek (EUR)]]</f>
        <v>0</v>
      </c>
      <c r="S102" s="219">
        <f>+Sklop7[[#This Row],[cena/enota brez DDV v EUR]]*Sklop7[[#This Row],[Okvirna količina]]</f>
        <v>0</v>
      </c>
      <c r="T102" s="219">
        <f>+Sklop7[[#This Row],[Končna cena/enoto mere (EUR) z DDV]]*Sklop7[[#This Row],[Okvirna količina]]</f>
        <v>0</v>
      </c>
      <c r="U102" s="233"/>
    </row>
    <row r="103" spans="1:21" s="55" customFormat="1" ht="12">
      <c r="A103" s="79" t="s">
        <v>333</v>
      </c>
      <c r="B103" s="226" t="s">
        <v>539</v>
      </c>
      <c r="C103" s="225" t="s">
        <v>303</v>
      </c>
      <c r="D103" s="227" t="s">
        <v>0</v>
      </c>
      <c r="E103" s="213"/>
      <c r="F103" s="214">
        <v>40</v>
      </c>
      <c r="G103" s="215" t="s">
        <v>74</v>
      </c>
      <c r="H103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03" s="214" t="str">
        <f>IF(Sklop7[[#This Row],[ZAHTEVANA SHEMA KAKOVOSTI]]&lt;&gt;"",Sklop7[[#This Row],[Preračunana masa/volumen/kos na enoto kg]],"")</f>
        <v/>
      </c>
      <c r="J103" s="232"/>
      <c r="K103" s="229"/>
      <c r="L103" s="229"/>
      <c r="M103" s="230"/>
      <c r="N103" s="218"/>
      <c r="O103" s="218"/>
      <c r="P103" s="231"/>
      <c r="Q103" s="219">
        <f>+Sklop7[[#This Row],[cena/enota brez DDV v EUR]]*Sklop7[[#This Row],[Stopnja DDV (%)]]</f>
        <v>0</v>
      </c>
      <c r="R103" s="219">
        <f>+Sklop7[[#This Row],[cena/enota brez DDV v EUR]]+Sklop7[[#This Row],[Davek (EUR)]]</f>
        <v>0</v>
      </c>
      <c r="S103" s="219">
        <f>+Sklop7[[#This Row],[cena/enota brez DDV v EUR]]*Sklop7[[#This Row],[Okvirna količina]]</f>
        <v>0</v>
      </c>
      <c r="T103" s="219">
        <f>+Sklop7[[#This Row],[Končna cena/enoto mere (EUR) z DDV]]*Sklop7[[#This Row],[Okvirna količina]]</f>
        <v>0</v>
      </c>
      <c r="U103" s="233"/>
    </row>
    <row r="104" spans="1:21" s="55" customFormat="1" ht="12">
      <c r="A104" s="79" t="s">
        <v>334</v>
      </c>
      <c r="B104" s="226" t="s">
        <v>540</v>
      </c>
      <c r="C104" s="225" t="s">
        <v>303</v>
      </c>
      <c r="D104" s="227" t="s">
        <v>0</v>
      </c>
      <c r="E104" s="213"/>
      <c r="F104" s="214">
        <v>20</v>
      </c>
      <c r="G104" s="215" t="s">
        <v>74</v>
      </c>
      <c r="H104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04" s="214" t="str">
        <f>IF(Sklop7[[#This Row],[ZAHTEVANA SHEMA KAKOVOSTI]]&lt;&gt;"",Sklop7[[#This Row],[Preračunana masa/volumen/kos na enoto kg]],"")</f>
        <v/>
      </c>
      <c r="J104" s="232"/>
      <c r="K104" s="229"/>
      <c r="L104" s="229"/>
      <c r="M104" s="230"/>
      <c r="N104" s="218"/>
      <c r="O104" s="218"/>
      <c r="P104" s="231"/>
      <c r="Q104" s="219">
        <f>+Sklop7[[#This Row],[cena/enota brez DDV v EUR]]*Sklop7[[#This Row],[Stopnja DDV (%)]]</f>
        <v>0</v>
      </c>
      <c r="R104" s="219">
        <f>+Sklop7[[#This Row],[cena/enota brez DDV v EUR]]+Sklop7[[#This Row],[Davek (EUR)]]</f>
        <v>0</v>
      </c>
      <c r="S104" s="219">
        <f>+Sklop7[[#This Row],[cena/enota brez DDV v EUR]]*Sklop7[[#This Row],[Okvirna količina]]</f>
        <v>0</v>
      </c>
      <c r="T104" s="219">
        <f>+Sklop7[[#This Row],[Končna cena/enoto mere (EUR) z DDV]]*Sklop7[[#This Row],[Okvirna količina]]</f>
        <v>0</v>
      </c>
      <c r="U104" s="233"/>
    </row>
    <row r="105" spans="1:21" s="55" customFormat="1" ht="12">
      <c r="A105" s="79" t="s">
        <v>335</v>
      </c>
      <c r="B105" s="226" t="s">
        <v>541</v>
      </c>
      <c r="C105" s="225" t="s">
        <v>107</v>
      </c>
      <c r="D105" s="227" t="s">
        <v>0</v>
      </c>
      <c r="E105" s="213"/>
      <c r="F105" s="214">
        <v>26</v>
      </c>
      <c r="G105" s="215" t="s">
        <v>0</v>
      </c>
      <c r="H105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</v>
      </c>
      <c r="I105" s="214" t="str">
        <f>IF(Sklop7[[#This Row],[ZAHTEVANA SHEMA KAKOVOSTI]]&lt;&gt;"",Sklop7[[#This Row],[Preračunana masa/volumen/kos na enoto kg]],"")</f>
        <v/>
      </c>
      <c r="J105" s="232"/>
      <c r="K105" s="229"/>
      <c r="L105" s="229"/>
      <c r="M105" s="230"/>
      <c r="N105" s="218"/>
      <c r="O105" s="218"/>
      <c r="P105" s="231"/>
      <c r="Q105" s="219">
        <f>+Sklop7[[#This Row],[cena/enota brez DDV v EUR]]*Sklop7[[#This Row],[Stopnja DDV (%)]]</f>
        <v>0</v>
      </c>
      <c r="R105" s="219">
        <f>+Sklop7[[#This Row],[cena/enota brez DDV v EUR]]+Sklop7[[#This Row],[Davek (EUR)]]</f>
        <v>0</v>
      </c>
      <c r="S105" s="219">
        <f>+Sklop7[[#This Row],[cena/enota brez DDV v EUR]]*Sklop7[[#This Row],[Okvirna količina]]</f>
        <v>0</v>
      </c>
      <c r="T105" s="219">
        <f>+Sklop7[[#This Row],[Končna cena/enoto mere (EUR) z DDV]]*Sklop7[[#This Row],[Okvirna količina]]</f>
        <v>0</v>
      </c>
      <c r="U105" s="233"/>
    </row>
    <row r="106" spans="1:21" s="55" customFormat="1" ht="12">
      <c r="A106" s="79" t="s">
        <v>336</v>
      </c>
      <c r="B106" s="226" t="s">
        <v>542</v>
      </c>
      <c r="C106" s="225" t="s">
        <v>107</v>
      </c>
      <c r="D106" s="227" t="s">
        <v>0</v>
      </c>
      <c r="E106" s="213"/>
      <c r="F106" s="214">
        <v>23</v>
      </c>
      <c r="G106" s="215" t="s">
        <v>0</v>
      </c>
      <c r="H106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</v>
      </c>
      <c r="I106" s="214" t="str">
        <f>IF(Sklop7[[#This Row],[ZAHTEVANA SHEMA KAKOVOSTI]]&lt;&gt;"",Sklop7[[#This Row],[Preračunana masa/volumen/kos na enoto kg]],"")</f>
        <v/>
      </c>
      <c r="J106" s="232"/>
      <c r="K106" s="229"/>
      <c r="L106" s="229"/>
      <c r="M106" s="230"/>
      <c r="N106" s="218"/>
      <c r="O106" s="218"/>
      <c r="P106" s="231"/>
      <c r="Q106" s="219">
        <f>+Sklop7[[#This Row],[cena/enota brez DDV v EUR]]*Sklop7[[#This Row],[Stopnja DDV (%)]]</f>
        <v>0</v>
      </c>
      <c r="R106" s="219">
        <f>+Sklop7[[#This Row],[cena/enota brez DDV v EUR]]+Sklop7[[#This Row],[Davek (EUR)]]</f>
        <v>0</v>
      </c>
      <c r="S106" s="219">
        <f>+Sklop7[[#This Row],[cena/enota brez DDV v EUR]]*Sklop7[[#This Row],[Okvirna količina]]</f>
        <v>0</v>
      </c>
      <c r="T106" s="219">
        <f>+Sklop7[[#This Row],[Končna cena/enoto mere (EUR) z DDV]]*Sklop7[[#This Row],[Okvirna količina]]</f>
        <v>0</v>
      </c>
      <c r="U106" s="233"/>
    </row>
    <row r="107" spans="1:21" s="55" customFormat="1" ht="12">
      <c r="A107" s="79" t="s">
        <v>337</v>
      </c>
      <c r="B107" s="226" t="s">
        <v>543</v>
      </c>
      <c r="C107" s="225" t="s">
        <v>107</v>
      </c>
      <c r="D107" s="227" t="s">
        <v>0</v>
      </c>
      <c r="E107" s="213"/>
      <c r="F107" s="214">
        <v>5</v>
      </c>
      <c r="G107" s="215" t="s">
        <v>0</v>
      </c>
      <c r="H107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07" s="214" t="str">
        <f>IF(Sklop7[[#This Row],[ZAHTEVANA SHEMA KAKOVOSTI]]&lt;&gt;"",Sklop7[[#This Row],[Preračunana masa/volumen/kos na enoto kg]],"")</f>
        <v/>
      </c>
      <c r="J107" s="232"/>
      <c r="K107" s="229"/>
      <c r="L107" s="229"/>
      <c r="M107" s="230"/>
      <c r="N107" s="218"/>
      <c r="O107" s="218"/>
      <c r="P107" s="231"/>
      <c r="Q107" s="219">
        <f>+Sklop7[[#This Row],[cena/enota brez DDV v EUR]]*Sklop7[[#This Row],[Stopnja DDV (%)]]</f>
        <v>0</v>
      </c>
      <c r="R107" s="219">
        <f>+Sklop7[[#This Row],[cena/enota brez DDV v EUR]]+Sklop7[[#This Row],[Davek (EUR)]]</f>
        <v>0</v>
      </c>
      <c r="S107" s="219">
        <f>+Sklop7[[#This Row],[cena/enota brez DDV v EUR]]*Sklop7[[#This Row],[Okvirna količina]]</f>
        <v>0</v>
      </c>
      <c r="T107" s="219">
        <f>+Sklop7[[#This Row],[Končna cena/enoto mere (EUR) z DDV]]*Sklop7[[#This Row],[Okvirna količina]]</f>
        <v>0</v>
      </c>
      <c r="U107" s="233"/>
    </row>
    <row r="108" spans="1:21" s="55" customFormat="1" ht="12">
      <c r="A108" s="79" t="s">
        <v>338</v>
      </c>
      <c r="B108" s="226" t="s">
        <v>544</v>
      </c>
      <c r="C108" s="225" t="s">
        <v>107</v>
      </c>
      <c r="D108" s="227" t="s">
        <v>0</v>
      </c>
      <c r="E108" s="213"/>
      <c r="F108" s="214">
        <v>22</v>
      </c>
      <c r="G108" s="215" t="s">
        <v>0</v>
      </c>
      <c r="H108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</v>
      </c>
      <c r="I108" s="214" t="str">
        <f>IF(Sklop7[[#This Row],[ZAHTEVANA SHEMA KAKOVOSTI]]&lt;&gt;"",Sklop7[[#This Row],[Preračunana masa/volumen/kos na enoto kg]],"")</f>
        <v/>
      </c>
      <c r="J108" s="232"/>
      <c r="K108" s="229"/>
      <c r="L108" s="229"/>
      <c r="M108" s="230"/>
      <c r="N108" s="218"/>
      <c r="O108" s="218"/>
      <c r="P108" s="231"/>
      <c r="Q108" s="219">
        <f>+Sklop7[[#This Row],[cena/enota brez DDV v EUR]]*Sklop7[[#This Row],[Stopnja DDV (%)]]</f>
        <v>0</v>
      </c>
      <c r="R108" s="219">
        <f>+Sklop7[[#This Row],[cena/enota brez DDV v EUR]]+Sklop7[[#This Row],[Davek (EUR)]]</f>
        <v>0</v>
      </c>
      <c r="S108" s="219">
        <f>+Sklop7[[#This Row],[cena/enota brez DDV v EUR]]*Sklop7[[#This Row],[Okvirna količina]]</f>
        <v>0</v>
      </c>
      <c r="T108" s="219">
        <f>+Sklop7[[#This Row],[Končna cena/enoto mere (EUR) z DDV]]*Sklop7[[#This Row],[Okvirna količina]]</f>
        <v>0</v>
      </c>
      <c r="U108" s="233"/>
    </row>
    <row r="109" spans="1:21" s="55" customFormat="1" ht="12">
      <c r="A109" s="79" t="s">
        <v>449</v>
      </c>
      <c r="B109" s="226" t="s">
        <v>545</v>
      </c>
      <c r="C109" s="225" t="s">
        <v>107</v>
      </c>
      <c r="D109" s="227" t="s">
        <v>0</v>
      </c>
      <c r="E109" s="213"/>
      <c r="F109" s="214">
        <v>14</v>
      </c>
      <c r="G109" s="215" t="s">
        <v>0</v>
      </c>
      <c r="H109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109" s="214" t="str">
        <f>IF(Sklop7[[#This Row],[ZAHTEVANA SHEMA KAKOVOSTI]]&lt;&gt;"",Sklop7[[#This Row],[Preračunana masa/volumen/kos na enoto kg]],"")</f>
        <v/>
      </c>
      <c r="J109" s="232"/>
      <c r="K109" s="229"/>
      <c r="L109" s="229"/>
      <c r="M109" s="230"/>
      <c r="N109" s="218"/>
      <c r="O109" s="218"/>
      <c r="P109" s="231"/>
      <c r="Q109" s="219">
        <f>+Sklop7[[#This Row],[cena/enota brez DDV v EUR]]*Sklop7[[#This Row],[Stopnja DDV (%)]]</f>
        <v>0</v>
      </c>
      <c r="R109" s="219">
        <f>+Sklop7[[#This Row],[cena/enota brez DDV v EUR]]+Sklop7[[#This Row],[Davek (EUR)]]</f>
        <v>0</v>
      </c>
      <c r="S109" s="219">
        <f>+Sklop7[[#This Row],[cena/enota brez DDV v EUR]]*Sklop7[[#This Row],[Okvirna količina]]</f>
        <v>0</v>
      </c>
      <c r="T109" s="219">
        <f>+Sklop7[[#This Row],[Končna cena/enoto mere (EUR) z DDV]]*Sklop7[[#This Row],[Okvirna količina]]</f>
        <v>0</v>
      </c>
      <c r="U109" s="233"/>
    </row>
    <row r="110" spans="1:21" s="55" customFormat="1" ht="12">
      <c r="A110" s="79" t="s">
        <v>450</v>
      </c>
      <c r="B110" s="226" t="s">
        <v>546</v>
      </c>
      <c r="C110" s="225" t="s">
        <v>107</v>
      </c>
      <c r="D110" s="227" t="s">
        <v>0</v>
      </c>
      <c r="E110" s="213"/>
      <c r="F110" s="214">
        <v>3</v>
      </c>
      <c r="G110" s="215" t="s">
        <v>0</v>
      </c>
      <c r="H110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110" s="214" t="str">
        <f>IF(Sklop7[[#This Row],[ZAHTEVANA SHEMA KAKOVOSTI]]&lt;&gt;"",Sklop7[[#This Row],[Preračunana masa/volumen/kos na enoto kg]],"")</f>
        <v/>
      </c>
      <c r="J110" s="232"/>
      <c r="K110" s="229"/>
      <c r="L110" s="229"/>
      <c r="M110" s="230"/>
      <c r="N110" s="218"/>
      <c r="O110" s="218"/>
      <c r="P110" s="231"/>
      <c r="Q110" s="219">
        <f>+Sklop7[[#This Row],[cena/enota brez DDV v EUR]]*Sklop7[[#This Row],[Stopnja DDV (%)]]</f>
        <v>0</v>
      </c>
      <c r="R110" s="219">
        <f>+Sklop7[[#This Row],[cena/enota brez DDV v EUR]]+Sklop7[[#This Row],[Davek (EUR)]]</f>
        <v>0</v>
      </c>
      <c r="S110" s="219">
        <f>+Sklop7[[#This Row],[cena/enota brez DDV v EUR]]*Sklop7[[#This Row],[Okvirna količina]]</f>
        <v>0</v>
      </c>
      <c r="T110" s="219">
        <f>+Sklop7[[#This Row],[Končna cena/enoto mere (EUR) z DDV]]*Sklop7[[#This Row],[Okvirna količina]]</f>
        <v>0</v>
      </c>
      <c r="U110" s="233"/>
    </row>
    <row r="111" spans="1:21" s="55" customFormat="1" ht="12">
      <c r="A111" s="79" t="s">
        <v>451</v>
      </c>
      <c r="B111" s="226" t="s">
        <v>547</v>
      </c>
      <c r="C111" s="225" t="s">
        <v>107</v>
      </c>
      <c r="D111" s="227" t="s">
        <v>0</v>
      </c>
      <c r="E111" s="213"/>
      <c r="F111" s="214">
        <v>3</v>
      </c>
      <c r="G111" s="215" t="s">
        <v>0</v>
      </c>
      <c r="H111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111" s="214" t="str">
        <f>IF(Sklop7[[#This Row],[ZAHTEVANA SHEMA KAKOVOSTI]]&lt;&gt;"",Sklop7[[#This Row],[Preračunana masa/volumen/kos na enoto kg]],"")</f>
        <v/>
      </c>
      <c r="J111" s="232"/>
      <c r="K111" s="229"/>
      <c r="L111" s="229"/>
      <c r="M111" s="230"/>
      <c r="N111" s="218"/>
      <c r="O111" s="218"/>
      <c r="P111" s="231"/>
      <c r="Q111" s="219">
        <f>+Sklop7[[#This Row],[cena/enota brez DDV v EUR]]*Sklop7[[#This Row],[Stopnja DDV (%)]]</f>
        <v>0</v>
      </c>
      <c r="R111" s="219">
        <f>+Sklop7[[#This Row],[cena/enota brez DDV v EUR]]+Sklop7[[#This Row],[Davek (EUR)]]</f>
        <v>0</v>
      </c>
      <c r="S111" s="219">
        <f>+Sklop7[[#This Row],[cena/enota brez DDV v EUR]]*Sklop7[[#This Row],[Okvirna količina]]</f>
        <v>0</v>
      </c>
      <c r="T111" s="219">
        <f>+Sklop7[[#This Row],[Končna cena/enoto mere (EUR) z DDV]]*Sklop7[[#This Row],[Okvirna količina]]</f>
        <v>0</v>
      </c>
      <c r="U111" s="233"/>
    </row>
    <row r="112" spans="1:21" s="55" customFormat="1" ht="12">
      <c r="A112" s="79" t="s">
        <v>452</v>
      </c>
      <c r="B112" s="226" t="s">
        <v>548</v>
      </c>
      <c r="C112" s="225" t="s">
        <v>107</v>
      </c>
      <c r="D112" s="227" t="s">
        <v>0</v>
      </c>
      <c r="E112" s="213"/>
      <c r="F112" s="214">
        <v>30</v>
      </c>
      <c r="G112" s="215" t="s">
        <v>0</v>
      </c>
      <c r="H112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12" s="214" t="str">
        <f>IF(Sklop7[[#This Row],[ZAHTEVANA SHEMA KAKOVOSTI]]&lt;&gt;"",Sklop7[[#This Row],[Preračunana masa/volumen/kos na enoto kg]],"")</f>
        <v/>
      </c>
      <c r="J112" s="232"/>
      <c r="K112" s="229"/>
      <c r="L112" s="229"/>
      <c r="M112" s="230"/>
      <c r="N112" s="218"/>
      <c r="O112" s="218"/>
      <c r="P112" s="231"/>
      <c r="Q112" s="219">
        <f>+Sklop7[[#This Row],[cena/enota brez DDV v EUR]]*Sklop7[[#This Row],[Stopnja DDV (%)]]</f>
        <v>0</v>
      </c>
      <c r="R112" s="219">
        <f>+Sklop7[[#This Row],[cena/enota brez DDV v EUR]]+Sklop7[[#This Row],[Davek (EUR)]]</f>
        <v>0</v>
      </c>
      <c r="S112" s="219">
        <f>+Sklop7[[#This Row],[cena/enota brez DDV v EUR]]*Sklop7[[#This Row],[Okvirna količina]]</f>
        <v>0</v>
      </c>
      <c r="T112" s="219">
        <f>+Sklop7[[#This Row],[Končna cena/enoto mere (EUR) z DDV]]*Sklop7[[#This Row],[Okvirna količina]]</f>
        <v>0</v>
      </c>
      <c r="U112" s="233"/>
    </row>
    <row r="113" spans="1:21" s="55" customFormat="1" ht="12">
      <c r="A113" s="79" t="s">
        <v>453</v>
      </c>
      <c r="B113" s="226" t="s">
        <v>549</v>
      </c>
      <c r="C113" s="225" t="s">
        <v>107</v>
      </c>
      <c r="D113" s="227" t="s">
        <v>0</v>
      </c>
      <c r="E113" s="213"/>
      <c r="F113" s="214">
        <v>2</v>
      </c>
      <c r="G113" s="215" t="s">
        <v>0</v>
      </c>
      <c r="H113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13" s="214" t="str">
        <f>IF(Sklop7[[#This Row],[ZAHTEVANA SHEMA KAKOVOSTI]]&lt;&gt;"",Sklop7[[#This Row],[Preračunana masa/volumen/kos na enoto kg]],"")</f>
        <v/>
      </c>
      <c r="J113" s="232"/>
      <c r="K113" s="229"/>
      <c r="L113" s="229"/>
      <c r="M113" s="230"/>
      <c r="N113" s="218"/>
      <c r="O113" s="218"/>
      <c r="P113" s="231"/>
      <c r="Q113" s="219">
        <f>+Sklop7[[#This Row],[cena/enota brez DDV v EUR]]*Sklop7[[#This Row],[Stopnja DDV (%)]]</f>
        <v>0</v>
      </c>
      <c r="R113" s="219">
        <f>+Sklop7[[#This Row],[cena/enota brez DDV v EUR]]+Sklop7[[#This Row],[Davek (EUR)]]</f>
        <v>0</v>
      </c>
      <c r="S113" s="219">
        <f>+Sklop7[[#This Row],[cena/enota brez DDV v EUR]]*Sklop7[[#This Row],[Okvirna količina]]</f>
        <v>0</v>
      </c>
      <c r="T113" s="219">
        <f>+Sklop7[[#This Row],[Končna cena/enoto mere (EUR) z DDV]]*Sklop7[[#This Row],[Okvirna količina]]</f>
        <v>0</v>
      </c>
      <c r="U113" s="233"/>
    </row>
    <row r="114" spans="1:21" s="55" customFormat="1" ht="12">
      <c r="A114" s="79" t="s">
        <v>454</v>
      </c>
      <c r="B114" s="226" t="s">
        <v>550</v>
      </c>
      <c r="C114" s="225" t="s">
        <v>107</v>
      </c>
      <c r="D114" s="227" t="s">
        <v>0</v>
      </c>
      <c r="E114" s="213"/>
      <c r="F114" s="214">
        <v>10</v>
      </c>
      <c r="G114" s="215" t="s">
        <v>0</v>
      </c>
      <c r="H114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14" s="214" t="str">
        <f>IF(Sklop7[[#This Row],[ZAHTEVANA SHEMA KAKOVOSTI]]&lt;&gt;"",Sklop7[[#This Row],[Preračunana masa/volumen/kos na enoto kg]],"")</f>
        <v/>
      </c>
      <c r="J114" s="232"/>
      <c r="K114" s="229"/>
      <c r="L114" s="229"/>
      <c r="M114" s="230"/>
      <c r="N114" s="218"/>
      <c r="O114" s="218"/>
      <c r="P114" s="231"/>
      <c r="Q114" s="219">
        <f>+Sklop7[[#This Row],[cena/enota brez DDV v EUR]]*Sklop7[[#This Row],[Stopnja DDV (%)]]</f>
        <v>0</v>
      </c>
      <c r="R114" s="219">
        <f>+Sklop7[[#This Row],[cena/enota brez DDV v EUR]]+Sklop7[[#This Row],[Davek (EUR)]]</f>
        <v>0</v>
      </c>
      <c r="S114" s="219">
        <f>+Sklop7[[#This Row],[cena/enota brez DDV v EUR]]*Sklop7[[#This Row],[Okvirna količina]]</f>
        <v>0</v>
      </c>
      <c r="T114" s="219">
        <f>+Sklop7[[#This Row],[Končna cena/enoto mere (EUR) z DDV]]*Sklop7[[#This Row],[Okvirna količina]]</f>
        <v>0</v>
      </c>
      <c r="U114" s="233"/>
    </row>
    <row r="115" spans="1:21" s="55" customFormat="1" ht="12">
      <c r="A115" s="79" t="s">
        <v>455</v>
      </c>
      <c r="B115" s="226" t="s">
        <v>551</v>
      </c>
      <c r="C115" s="225" t="s">
        <v>107</v>
      </c>
      <c r="D115" s="227" t="s">
        <v>0</v>
      </c>
      <c r="E115" s="213"/>
      <c r="F115" s="214">
        <v>4</v>
      </c>
      <c r="G115" s="215" t="s">
        <v>0</v>
      </c>
      <c r="H115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115" s="214" t="str">
        <f>IF(Sklop7[[#This Row],[ZAHTEVANA SHEMA KAKOVOSTI]]&lt;&gt;"",Sklop7[[#This Row],[Preračunana masa/volumen/kos na enoto kg]],"")</f>
        <v/>
      </c>
      <c r="J115" s="232"/>
      <c r="K115" s="229"/>
      <c r="L115" s="229"/>
      <c r="M115" s="230"/>
      <c r="N115" s="218"/>
      <c r="O115" s="218"/>
      <c r="P115" s="231"/>
      <c r="Q115" s="219">
        <f>+Sklop7[[#This Row],[cena/enota brez DDV v EUR]]*Sklop7[[#This Row],[Stopnja DDV (%)]]</f>
        <v>0</v>
      </c>
      <c r="R115" s="219">
        <f>+Sklop7[[#This Row],[cena/enota brez DDV v EUR]]+Sklop7[[#This Row],[Davek (EUR)]]</f>
        <v>0</v>
      </c>
      <c r="S115" s="219">
        <f>+Sklop7[[#This Row],[cena/enota brez DDV v EUR]]*Sklop7[[#This Row],[Okvirna količina]]</f>
        <v>0</v>
      </c>
      <c r="T115" s="219">
        <f>+Sklop7[[#This Row],[Končna cena/enoto mere (EUR) z DDV]]*Sklop7[[#This Row],[Okvirna količina]]</f>
        <v>0</v>
      </c>
      <c r="U115" s="233"/>
    </row>
    <row r="116" spans="1:21" s="55" customFormat="1" ht="12">
      <c r="A116" s="79" t="s">
        <v>456</v>
      </c>
      <c r="B116" s="226" t="s">
        <v>552</v>
      </c>
      <c r="C116" s="225" t="s">
        <v>107</v>
      </c>
      <c r="D116" s="227" t="s">
        <v>0</v>
      </c>
      <c r="E116" s="213"/>
      <c r="F116" s="214">
        <v>2</v>
      </c>
      <c r="G116" s="215" t="s">
        <v>0</v>
      </c>
      <c r="H116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16" s="214" t="str">
        <f>IF(Sklop7[[#This Row],[ZAHTEVANA SHEMA KAKOVOSTI]]&lt;&gt;"",Sklop7[[#This Row],[Preračunana masa/volumen/kos na enoto kg]],"")</f>
        <v/>
      </c>
      <c r="J116" s="232"/>
      <c r="K116" s="229"/>
      <c r="L116" s="229"/>
      <c r="M116" s="230"/>
      <c r="N116" s="218"/>
      <c r="O116" s="218"/>
      <c r="P116" s="231"/>
      <c r="Q116" s="219">
        <f>+Sklop7[[#This Row],[cena/enota brez DDV v EUR]]*Sklop7[[#This Row],[Stopnja DDV (%)]]</f>
        <v>0</v>
      </c>
      <c r="R116" s="219">
        <f>+Sklop7[[#This Row],[cena/enota brez DDV v EUR]]+Sklop7[[#This Row],[Davek (EUR)]]</f>
        <v>0</v>
      </c>
      <c r="S116" s="219">
        <f>+Sklop7[[#This Row],[cena/enota brez DDV v EUR]]*Sklop7[[#This Row],[Okvirna količina]]</f>
        <v>0</v>
      </c>
      <c r="T116" s="219">
        <f>+Sklop7[[#This Row],[Končna cena/enoto mere (EUR) z DDV]]*Sklop7[[#This Row],[Okvirna količina]]</f>
        <v>0</v>
      </c>
      <c r="U116" s="233"/>
    </row>
    <row r="117" spans="1:21" s="55" customFormat="1" ht="12">
      <c r="A117" s="79" t="s">
        <v>457</v>
      </c>
      <c r="B117" s="226" t="s">
        <v>553</v>
      </c>
      <c r="C117" s="225" t="s">
        <v>107</v>
      </c>
      <c r="D117" s="227" t="s">
        <v>0</v>
      </c>
      <c r="E117" s="213"/>
      <c r="F117" s="214">
        <v>1</v>
      </c>
      <c r="G117" s="215" t="s">
        <v>0</v>
      </c>
      <c r="H117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117" s="214" t="str">
        <f>IF(Sklop7[[#This Row],[ZAHTEVANA SHEMA KAKOVOSTI]]&lt;&gt;"",Sklop7[[#This Row],[Preračunana masa/volumen/kos na enoto kg]],"")</f>
        <v/>
      </c>
      <c r="J117" s="232"/>
      <c r="K117" s="229"/>
      <c r="L117" s="229"/>
      <c r="M117" s="230"/>
      <c r="N117" s="218"/>
      <c r="O117" s="218"/>
      <c r="P117" s="231"/>
      <c r="Q117" s="219">
        <f>+Sklop7[[#This Row],[cena/enota brez DDV v EUR]]*Sklop7[[#This Row],[Stopnja DDV (%)]]</f>
        <v>0</v>
      </c>
      <c r="R117" s="219">
        <f>+Sklop7[[#This Row],[cena/enota brez DDV v EUR]]+Sklop7[[#This Row],[Davek (EUR)]]</f>
        <v>0</v>
      </c>
      <c r="S117" s="219">
        <f>+Sklop7[[#This Row],[cena/enota brez DDV v EUR]]*Sklop7[[#This Row],[Okvirna količina]]</f>
        <v>0</v>
      </c>
      <c r="T117" s="219">
        <f>+Sklop7[[#This Row],[Končna cena/enoto mere (EUR) z DDV]]*Sklop7[[#This Row],[Okvirna količina]]</f>
        <v>0</v>
      </c>
      <c r="U117" s="233"/>
    </row>
    <row r="118" spans="1:21" s="55" customFormat="1" ht="12">
      <c r="A118" s="79" t="s">
        <v>458</v>
      </c>
      <c r="B118" s="226" t="s">
        <v>554</v>
      </c>
      <c r="C118" s="225" t="s">
        <v>107</v>
      </c>
      <c r="D118" s="227" t="s">
        <v>0</v>
      </c>
      <c r="E118" s="213"/>
      <c r="F118" s="214">
        <v>8</v>
      </c>
      <c r="G118" s="215" t="s">
        <v>0</v>
      </c>
      <c r="H118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118" s="214" t="str">
        <f>IF(Sklop7[[#This Row],[ZAHTEVANA SHEMA KAKOVOSTI]]&lt;&gt;"",Sklop7[[#This Row],[Preračunana masa/volumen/kos na enoto kg]],"")</f>
        <v/>
      </c>
      <c r="J118" s="232"/>
      <c r="K118" s="229"/>
      <c r="L118" s="229"/>
      <c r="M118" s="230"/>
      <c r="N118" s="218"/>
      <c r="O118" s="218"/>
      <c r="P118" s="231"/>
      <c r="Q118" s="219">
        <f>+Sklop7[[#This Row],[cena/enota brez DDV v EUR]]*Sklop7[[#This Row],[Stopnja DDV (%)]]</f>
        <v>0</v>
      </c>
      <c r="R118" s="219">
        <f>+Sklop7[[#This Row],[cena/enota brez DDV v EUR]]+Sklop7[[#This Row],[Davek (EUR)]]</f>
        <v>0</v>
      </c>
      <c r="S118" s="219">
        <f>+Sklop7[[#This Row],[cena/enota brez DDV v EUR]]*Sklop7[[#This Row],[Okvirna količina]]</f>
        <v>0</v>
      </c>
      <c r="T118" s="219">
        <f>+Sklop7[[#This Row],[Končna cena/enoto mere (EUR) z DDV]]*Sklop7[[#This Row],[Okvirna količina]]</f>
        <v>0</v>
      </c>
      <c r="U118" s="233"/>
    </row>
    <row r="119" spans="1:21" s="55" customFormat="1" ht="12">
      <c r="A119" s="79" t="s">
        <v>459</v>
      </c>
      <c r="B119" s="226" t="s">
        <v>555</v>
      </c>
      <c r="C119" s="225" t="s">
        <v>107</v>
      </c>
      <c r="D119" s="227" t="s">
        <v>0</v>
      </c>
      <c r="E119" s="213"/>
      <c r="F119" s="214">
        <v>120</v>
      </c>
      <c r="G119" s="215" t="s">
        <v>0</v>
      </c>
      <c r="H119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19" s="214" t="str">
        <f>IF(Sklop7[[#This Row],[ZAHTEVANA SHEMA KAKOVOSTI]]&lt;&gt;"",Sklop7[[#This Row],[Preračunana masa/volumen/kos na enoto kg]],"")</f>
        <v/>
      </c>
      <c r="J119" s="232"/>
      <c r="K119" s="229"/>
      <c r="L119" s="229"/>
      <c r="M119" s="230"/>
      <c r="N119" s="218"/>
      <c r="O119" s="218"/>
      <c r="P119" s="231"/>
      <c r="Q119" s="219">
        <f>+Sklop7[[#This Row],[cena/enota brez DDV v EUR]]*Sklop7[[#This Row],[Stopnja DDV (%)]]</f>
        <v>0</v>
      </c>
      <c r="R119" s="219">
        <f>+Sklop7[[#This Row],[cena/enota brez DDV v EUR]]+Sklop7[[#This Row],[Davek (EUR)]]</f>
        <v>0</v>
      </c>
      <c r="S119" s="219">
        <f>+Sklop7[[#This Row],[cena/enota brez DDV v EUR]]*Sklop7[[#This Row],[Okvirna količina]]</f>
        <v>0</v>
      </c>
      <c r="T119" s="219">
        <f>+Sklop7[[#This Row],[Končna cena/enoto mere (EUR) z DDV]]*Sklop7[[#This Row],[Okvirna količina]]</f>
        <v>0</v>
      </c>
      <c r="U119" s="233"/>
    </row>
    <row r="120" spans="1:21" s="55" customFormat="1" ht="12">
      <c r="A120" s="79" t="s">
        <v>460</v>
      </c>
      <c r="B120" s="226" t="s">
        <v>556</v>
      </c>
      <c r="C120" s="225" t="s">
        <v>107</v>
      </c>
      <c r="D120" s="227" t="s">
        <v>0</v>
      </c>
      <c r="E120" s="213"/>
      <c r="F120" s="214">
        <v>10</v>
      </c>
      <c r="G120" s="215" t="s">
        <v>0</v>
      </c>
      <c r="H120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20" s="214" t="str">
        <f>IF(Sklop7[[#This Row],[ZAHTEVANA SHEMA KAKOVOSTI]]&lt;&gt;"",Sklop7[[#This Row],[Preračunana masa/volumen/kos na enoto kg]],"")</f>
        <v/>
      </c>
      <c r="J120" s="232"/>
      <c r="K120" s="229"/>
      <c r="L120" s="229"/>
      <c r="M120" s="230"/>
      <c r="N120" s="218"/>
      <c r="O120" s="218"/>
      <c r="P120" s="231"/>
      <c r="Q120" s="219">
        <f>+Sklop7[[#This Row],[cena/enota brez DDV v EUR]]*Sklop7[[#This Row],[Stopnja DDV (%)]]</f>
        <v>0</v>
      </c>
      <c r="R120" s="219">
        <f>+Sklop7[[#This Row],[cena/enota brez DDV v EUR]]+Sklop7[[#This Row],[Davek (EUR)]]</f>
        <v>0</v>
      </c>
      <c r="S120" s="219">
        <f>+Sklop7[[#This Row],[cena/enota brez DDV v EUR]]*Sklop7[[#This Row],[Okvirna količina]]</f>
        <v>0</v>
      </c>
      <c r="T120" s="219">
        <f>+Sklop7[[#This Row],[Končna cena/enoto mere (EUR) z DDV]]*Sklop7[[#This Row],[Okvirna količina]]</f>
        <v>0</v>
      </c>
      <c r="U120" s="233"/>
    </row>
    <row r="121" spans="1:21" s="55" customFormat="1" ht="12">
      <c r="A121" s="79" t="s">
        <v>461</v>
      </c>
      <c r="B121" s="226" t="s">
        <v>557</v>
      </c>
      <c r="C121" s="225" t="s">
        <v>107</v>
      </c>
      <c r="D121" s="227" t="s">
        <v>0</v>
      </c>
      <c r="E121" s="213"/>
      <c r="F121" s="214">
        <v>400</v>
      </c>
      <c r="G121" s="215" t="s">
        <v>0</v>
      </c>
      <c r="H121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21" s="214" t="str">
        <f>IF(Sklop7[[#This Row],[ZAHTEVANA SHEMA KAKOVOSTI]]&lt;&gt;"",Sklop7[[#This Row],[Preračunana masa/volumen/kos na enoto kg]],"")</f>
        <v/>
      </c>
      <c r="J121" s="232"/>
      <c r="K121" s="229"/>
      <c r="L121" s="229"/>
      <c r="M121" s="230"/>
      <c r="N121" s="218"/>
      <c r="O121" s="218"/>
      <c r="P121" s="231"/>
      <c r="Q121" s="219">
        <f>+Sklop7[[#This Row],[cena/enota brez DDV v EUR]]*Sklop7[[#This Row],[Stopnja DDV (%)]]</f>
        <v>0</v>
      </c>
      <c r="R121" s="219">
        <f>+Sklop7[[#This Row],[cena/enota brez DDV v EUR]]+Sklop7[[#This Row],[Davek (EUR)]]</f>
        <v>0</v>
      </c>
      <c r="S121" s="219">
        <f>+Sklop7[[#This Row],[cena/enota brez DDV v EUR]]*Sklop7[[#This Row],[Okvirna količina]]</f>
        <v>0</v>
      </c>
      <c r="T121" s="219">
        <f>+Sklop7[[#This Row],[Končna cena/enoto mere (EUR) z DDV]]*Sklop7[[#This Row],[Okvirna količina]]</f>
        <v>0</v>
      </c>
      <c r="U121" s="233"/>
    </row>
    <row r="122" spans="1:21" s="55" customFormat="1" ht="12">
      <c r="A122" s="79" t="s">
        <v>462</v>
      </c>
      <c r="B122" s="226" t="s">
        <v>558</v>
      </c>
      <c r="C122" s="225" t="s">
        <v>107</v>
      </c>
      <c r="D122" s="227" t="s">
        <v>0</v>
      </c>
      <c r="E122" s="213"/>
      <c r="F122" s="214">
        <v>380</v>
      </c>
      <c r="G122" s="215" t="s">
        <v>0</v>
      </c>
      <c r="H122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380</v>
      </c>
      <c r="I122" s="214" t="str">
        <f>IF(Sklop7[[#This Row],[ZAHTEVANA SHEMA KAKOVOSTI]]&lt;&gt;"",Sklop7[[#This Row],[Preračunana masa/volumen/kos na enoto kg]],"")</f>
        <v/>
      </c>
      <c r="J122" s="232"/>
      <c r="K122" s="229"/>
      <c r="L122" s="229"/>
      <c r="M122" s="230"/>
      <c r="N122" s="218"/>
      <c r="O122" s="218"/>
      <c r="P122" s="231"/>
      <c r="Q122" s="219">
        <f>+Sklop7[[#This Row],[cena/enota brez DDV v EUR]]*Sklop7[[#This Row],[Stopnja DDV (%)]]</f>
        <v>0</v>
      </c>
      <c r="R122" s="219">
        <f>+Sklop7[[#This Row],[cena/enota brez DDV v EUR]]+Sklop7[[#This Row],[Davek (EUR)]]</f>
        <v>0</v>
      </c>
      <c r="S122" s="219">
        <f>+Sklop7[[#This Row],[cena/enota brez DDV v EUR]]*Sklop7[[#This Row],[Okvirna količina]]</f>
        <v>0</v>
      </c>
      <c r="T122" s="219">
        <f>+Sklop7[[#This Row],[Končna cena/enoto mere (EUR) z DDV]]*Sklop7[[#This Row],[Okvirna količina]]</f>
        <v>0</v>
      </c>
      <c r="U122" s="233"/>
    </row>
    <row r="123" spans="1:21" s="55" customFormat="1" ht="12">
      <c r="A123" s="79" t="s">
        <v>463</v>
      </c>
      <c r="B123" s="226" t="s">
        <v>559</v>
      </c>
      <c r="C123" s="225" t="s">
        <v>107</v>
      </c>
      <c r="D123" s="227" t="s">
        <v>0</v>
      </c>
      <c r="E123" s="213"/>
      <c r="F123" s="214">
        <v>96</v>
      </c>
      <c r="G123" s="215" t="s">
        <v>0</v>
      </c>
      <c r="H123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</v>
      </c>
      <c r="I123" s="214" t="str">
        <f>IF(Sklop7[[#This Row],[ZAHTEVANA SHEMA KAKOVOSTI]]&lt;&gt;"",Sklop7[[#This Row],[Preračunana masa/volumen/kos na enoto kg]],"")</f>
        <v/>
      </c>
      <c r="J123" s="232"/>
      <c r="K123" s="229"/>
      <c r="L123" s="229"/>
      <c r="M123" s="230"/>
      <c r="N123" s="218"/>
      <c r="O123" s="218"/>
      <c r="P123" s="231"/>
      <c r="Q123" s="219">
        <f>+Sklop7[[#This Row],[cena/enota brez DDV v EUR]]*Sklop7[[#This Row],[Stopnja DDV (%)]]</f>
        <v>0</v>
      </c>
      <c r="R123" s="219">
        <f>+Sklop7[[#This Row],[cena/enota brez DDV v EUR]]+Sklop7[[#This Row],[Davek (EUR)]]</f>
        <v>0</v>
      </c>
      <c r="S123" s="219">
        <f>+Sklop7[[#This Row],[cena/enota brez DDV v EUR]]*Sklop7[[#This Row],[Okvirna količina]]</f>
        <v>0</v>
      </c>
      <c r="T123" s="219">
        <f>+Sklop7[[#This Row],[Končna cena/enoto mere (EUR) z DDV]]*Sklop7[[#This Row],[Okvirna količina]]</f>
        <v>0</v>
      </c>
      <c r="U123" s="233"/>
    </row>
    <row r="124" spans="1:21" s="55" customFormat="1" ht="12">
      <c r="A124" s="79" t="s">
        <v>464</v>
      </c>
      <c r="B124" s="226" t="s">
        <v>797</v>
      </c>
      <c r="C124" s="225" t="s">
        <v>107</v>
      </c>
      <c r="D124" s="227" t="s">
        <v>0</v>
      </c>
      <c r="E124" s="213"/>
      <c r="F124" s="214">
        <v>100</v>
      </c>
      <c r="G124" s="215" t="s">
        <v>0</v>
      </c>
      <c r="H124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24" s="214" t="str">
        <f>IF(Sklop7[[#This Row],[ZAHTEVANA SHEMA KAKOVOSTI]]&lt;&gt;"",Sklop7[[#This Row],[Preračunana masa/volumen/kos na enoto kg]],"")</f>
        <v/>
      </c>
      <c r="J124" s="232"/>
      <c r="K124" s="229"/>
      <c r="L124" s="229"/>
      <c r="M124" s="230"/>
      <c r="N124" s="218"/>
      <c r="O124" s="218"/>
      <c r="P124" s="231"/>
      <c r="Q124" s="219">
        <f>+Sklop7[[#This Row],[cena/enota brez DDV v EUR]]*Sklop7[[#This Row],[Stopnja DDV (%)]]</f>
        <v>0</v>
      </c>
      <c r="R124" s="219">
        <f>+Sklop7[[#This Row],[cena/enota brez DDV v EUR]]+Sklop7[[#This Row],[Davek (EUR)]]</f>
        <v>0</v>
      </c>
      <c r="S124" s="219">
        <f>+Sklop7[[#This Row],[cena/enota brez DDV v EUR]]*Sklop7[[#This Row],[Okvirna količina]]</f>
        <v>0</v>
      </c>
      <c r="T124" s="219">
        <f>+Sklop7[[#This Row],[Končna cena/enoto mere (EUR) z DDV]]*Sklop7[[#This Row],[Okvirna količina]]</f>
        <v>0</v>
      </c>
      <c r="U124" s="233"/>
    </row>
    <row r="125" spans="1:21" s="55" customFormat="1" ht="12">
      <c r="A125" s="79" t="s">
        <v>465</v>
      </c>
      <c r="B125" s="226" t="s">
        <v>560</v>
      </c>
      <c r="C125" s="225" t="s">
        <v>107</v>
      </c>
      <c r="D125" s="227" t="s">
        <v>0</v>
      </c>
      <c r="E125" s="213"/>
      <c r="F125" s="214">
        <v>25</v>
      </c>
      <c r="G125" s="215" t="s">
        <v>0</v>
      </c>
      <c r="H125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25" s="214" t="str">
        <f>IF(Sklop7[[#This Row],[ZAHTEVANA SHEMA KAKOVOSTI]]&lt;&gt;"",Sklop7[[#This Row],[Preračunana masa/volumen/kos na enoto kg]],"")</f>
        <v/>
      </c>
      <c r="J125" s="232"/>
      <c r="K125" s="229"/>
      <c r="L125" s="229"/>
      <c r="M125" s="230"/>
      <c r="N125" s="218"/>
      <c r="O125" s="218"/>
      <c r="P125" s="231"/>
      <c r="Q125" s="219">
        <f>+Sklop7[[#This Row],[cena/enota brez DDV v EUR]]*Sklop7[[#This Row],[Stopnja DDV (%)]]</f>
        <v>0</v>
      </c>
      <c r="R125" s="219">
        <f>+Sklop7[[#This Row],[cena/enota brez DDV v EUR]]+Sklop7[[#This Row],[Davek (EUR)]]</f>
        <v>0</v>
      </c>
      <c r="S125" s="219">
        <f>+Sklop7[[#This Row],[cena/enota brez DDV v EUR]]*Sklop7[[#This Row],[Okvirna količina]]</f>
        <v>0</v>
      </c>
      <c r="T125" s="219">
        <f>+Sklop7[[#This Row],[Končna cena/enoto mere (EUR) z DDV]]*Sklop7[[#This Row],[Okvirna količina]]</f>
        <v>0</v>
      </c>
      <c r="U125" s="233"/>
    </row>
    <row r="126" spans="1:21" s="55" customFormat="1" ht="12">
      <c r="A126" s="79" t="s">
        <v>466</v>
      </c>
      <c r="B126" s="226" t="s">
        <v>561</v>
      </c>
      <c r="C126" s="225" t="s">
        <v>107</v>
      </c>
      <c r="D126" s="227" t="s">
        <v>0</v>
      </c>
      <c r="E126" s="213"/>
      <c r="F126" s="214">
        <v>40</v>
      </c>
      <c r="G126" s="215" t="s">
        <v>0</v>
      </c>
      <c r="H126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26" s="214" t="str">
        <f>IF(Sklop7[[#This Row],[ZAHTEVANA SHEMA KAKOVOSTI]]&lt;&gt;"",Sklop7[[#This Row],[Preračunana masa/volumen/kos na enoto kg]],"")</f>
        <v/>
      </c>
      <c r="J126" s="232"/>
      <c r="K126" s="229"/>
      <c r="L126" s="229"/>
      <c r="M126" s="230"/>
      <c r="N126" s="218"/>
      <c r="O126" s="218"/>
      <c r="P126" s="231"/>
      <c r="Q126" s="219">
        <f>+Sklop7[[#This Row],[cena/enota brez DDV v EUR]]*Sklop7[[#This Row],[Stopnja DDV (%)]]</f>
        <v>0</v>
      </c>
      <c r="R126" s="219">
        <f>+Sklop7[[#This Row],[cena/enota brez DDV v EUR]]+Sklop7[[#This Row],[Davek (EUR)]]</f>
        <v>0</v>
      </c>
      <c r="S126" s="219">
        <f>+Sklop7[[#This Row],[cena/enota brez DDV v EUR]]*Sklop7[[#This Row],[Okvirna količina]]</f>
        <v>0</v>
      </c>
      <c r="T126" s="219">
        <f>+Sklop7[[#This Row],[Končna cena/enoto mere (EUR) z DDV]]*Sklop7[[#This Row],[Okvirna količina]]</f>
        <v>0</v>
      </c>
      <c r="U126" s="233"/>
    </row>
    <row r="127" spans="1:21" s="55" customFormat="1" ht="12">
      <c r="A127" s="79" t="s">
        <v>467</v>
      </c>
      <c r="B127" s="226" t="s">
        <v>785</v>
      </c>
      <c r="C127" s="225" t="s">
        <v>107</v>
      </c>
      <c r="D127" s="227" t="s">
        <v>0</v>
      </c>
      <c r="E127" s="213"/>
      <c r="F127" s="214">
        <v>5</v>
      </c>
      <c r="G127" s="215" t="s">
        <v>0</v>
      </c>
      <c r="H127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27" s="214" t="str">
        <f>IF(Sklop7[[#This Row],[ZAHTEVANA SHEMA KAKOVOSTI]]&lt;&gt;"",Sklop7[[#This Row],[Preračunana masa/volumen/kos na enoto kg]],"")</f>
        <v/>
      </c>
      <c r="J127" s="232"/>
      <c r="K127" s="229"/>
      <c r="L127" s="229"/>
      <c r="M127" s="230"/>
      <c r="N127" s="218"/>
      <c r="O127" s="218"/>
      <c r="P127" s="231"/>
      <c r="Q127" s="219">
        <f>+Sklop7[[#This Row],[cena/enota brez DDV v EUR]]*Sklop7[[#This Row],[Stopnja DDV (%)]]</f>
        <v>0</v>
      </c>
      <c r="R127" s="219">
        <f>+Sklop7[[#This Row],[cena/enota brez DDV v EUR]]+Sklop7[[#This Row],[Davek (EUR)]]</f>
        <v>0</v>
      </c>
      <c r="S127" s="219">
        <f>+Sklop7[[#This Row],[cena/enota brez DDV v EUR]]*Sklop7[[#This Row],[Okvirna količina]]</f>
        <v>0</v>
      </c>
      <c r="T127" s="219">
        <f>+Sklop7[[#This Row],[Končna cena/enoto mere (EUR) z DDV]]*Sklop7[[#This Row],[Okvirna količina]]</f>
        <v>0</v>
      </c>
      <c r="U127" s="233"/>
    </row>
    <row r="128" spans="1:21" s="55" customFormat="1" ht="12">
      <c r="A128" s="79" t="s">
        <v>468</v>
      </c>
      <c r="B128" s="226" t="s">
        <v>562</v>
      </c>
      <c r="C128" s="225" t="s">
        <v>107</v>
      </c>
      <c r="D128" s="227" t="s">
        <v>0</v>
      </c>
      <c r="E128" s="213"/>
      <c r="F128" s="214">
        <v>6</v>
      </c>
      <c r="G128" s="215" t="s">
        <v>0</v>
      </c>
      <c r="H128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28" s="214" t="str">
        <f>IF(Sklop7[[#This Row],[ZAHTEVANA SHEMA KAKOVOSTI]]&lt;&gt;"",Sklop7[[#This Row],[Preračunana masa/volumen/kos na enoto kg]],"")</f>
        <v/>
      </c>
      <c r="J128" s="232"/>
      <c r="K128" s="229"/>
      <c r="L128" s="229"/>
      <c r="M128" s="230"/>
      <c r="N128" s="218"/>
      <c r="O128" s="218"/>
      <c r="P128" s="231"/>
      <c r="Q128" s="219">
        <f>+Sklop7[[#This Row],[cena/enota brez DDV v EUR]]*Sklop7[[#This Row],[Stopnja DDV (%)]]</f>
        <v>0</v>
      </c>
      <c r="R128" s="219">
        <f>+Sklop7[[#This Row],[cena/enota brez DDV v EUR]]+Sklop7[[#This Row],[Davek (EUR)]]</f>
        <v>0</v>
      </c>
      <c r="S128" s="219">
        <f>+Sklop7[[#This Row],[cena/enota brez DDV v EUR]]*Sklop7[[#This Row],[Okvirna količina]]</f>
        <v>0</v>
      </c>
      <c r="T128" s="219">
        <f>+Sklop7[[#This Row],[Končna cena/enoto mere (EUR) z DDV]]*Sklop7[[#This Row],[Okvirna količina]]</f>
        <v>0</v>
      </c>
      <c r="U128" s="233"/>
    </row>
    <row r="129" spans="1:21" s="55" customFormat="1" ht="12">
      <c r="A129" s="79" t="s">
        <v>469</v>
      </c>
      <c r="B129" s="226" t="s">
        <v>563</v>
      </c>
      <c r="C129" s="225" t="s">
        <v>107</v>
      </c>
      <c r="D129" s="227" t="s">
        <v>0</v>
      </c>
      <c r="E129" s="213"/>
      <c r="F129" s="214">
        <v>7</v>
      </c>
      <c r="G129" s="215" t="s">
        <v>0</v>
      </c>
      <c r="H129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</v>
      </c>
      <c r="I129" s="214" t="str">
        <f>IF(Sklop7[[#This Row],[ZAHTEVANA SHEMA KAKOVOSTI]]&lt;&gt;"",Sklop7[[#This Row],[Preračunana masa/volumen/kos na enoto kg]],"")</f>
        <v/>
      </c>
      <c r="J129" s="232"/>
      <c r="K129" s="229"/>
      <c r="L129" s="229"/>
      <c r="M129" s="230"/>
      <c r="N129" s="218"/>
      <c r="O129" s="218"/>
      <c r="P129" s="231"/>
      <c r="Q129" s="219">
        <f>+Sklop7[[#This Row],[cena/enota brez DDV v EUR]]*Sklop7[[#This Row],[Stopnja DDV (%)]]</f>
        <v>0</v>
      </c>
      <c r="R129" s="219">
        <f>+Sklop7[[#This Row],[cena/enota brez DDV v EUR]]+Sklop7[[#This Row],[Davek (EUR)]]</f>
        <v>0</v>
      </c>
      <c r="S129" s="219">
        <f>+Sklop7[[#This Row],[cena/enota brez DDV v EUR]]*Sklop7[[#This Row],[Okvirna količina]]</f>
        <v>0</v>
      </c>
      <c r="T129" s="219">
        <f>+Sklop7[[#This Row],[Končna cena/enoto mere (EUR) z DDV]]*Sklop7[[#This Row],[Okvirna količina]]</f>
        <v>0</v>
      </c>
      <c r="U129" s="233"/>
    </row>
    <row r="130" spans="1:21" s="55" customFormat="1" ht="12">
      <c r="A130" s="79" t="s">
        <v>470</v>
      </c>
      <c r="B130" s="226" t="s">
        <v>564</v>
      </c>
      <c r="C130" s="225" t="s">
        <v>107</v>
      </c>
      <c r="D130" s="227" t="s">
        <v>0</v>
      </c>
      <c r="E130" s="213"/>
      <c r="F130" s="214">
        <v>10</v>
      </c>
      <c r="G130" s="215" t="s">
        <v>0</v>
      </c>
      <c r="H130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30" s="214" t="str">
        <f>IF(Sklop7[[#This Row],[ZAHTEVANA SHEMA KAKOVOSTI]]&lt;&gt;"",Sklop7[[#This Row],[Preračunana masa/volumen/kos na enoto kg]],"")</f>
        <v/>
      </c>
      <c r="J130" s="232"/>
      <c r="K130" s="229"/>
      <c r="L130" s="229"/>
      <c r="M130" s="230"/>
      <c r="N130" s="218"/>
      <c r="O130" s="218"/>
      <c r="P130" s="231"/>
      <c r="Q130" s="219">
        <f>+Sklop7[[#This Row],[cena/enota brez DDV v EUR]]*Sklop7[[#This Row],[Stopnja DDV (%)]]</f>
        <v>0</v>
      </c>
      <c r="R130" s="219">
        <f>+Sklop7[[#This Row],[cena/enota brez DDV v EUR]]+Sklop7[[#This Row],[Davek (EUR)]]</f>
        <v>0</v>
      </c>
      <c r="S130" s="219">
        <f>+Sklop7[[#This Row],[cena/enota brez DDV v EUR]]*Sklop7[[#This Row],[Okvirna količina]]</f>
        <v>0</v>
      </c>
      <c r="T130" s="219">
        <f>+Sklop7[[#This Row],[Končna cena/enoto mere (EUR) z DDV]]*Sklop7[[#This Row],[Okvirna količina]]</f>
        <v>0</v>
      </c>
      <c r="U130" s="233"/>
    </row>
    <row r="131" spans="1:21" s="55" customFormat="1" ht="12">
      <c r="A131" s="79" t="s">
        <v>471</v>
      </c>
      <c r="B131" s="226" t="s">
        <v>565</v>
      </c>
      <c r="C131" s="225" t="s">
        <v>107</v>
      </c>
      <c r="D131" s="227" t="s">
        <v>0</v>
      </c>
      <c r="E131" s="213"/>
      <c r="F131" s="214">
        <v>20</v>
      </c>
      <c r="G131" s="215" t="s">
        <v>0</v>
      </c>
      <c r="H131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31" s="214" t="str">
        <f>IF(Sklop7[[#This Row],[ZAHTEVANA SHEMA KAKOVOSTI]]&lt;&gt;"",Sklop7[[#This Row],[Preračunana masa/volumen/kos na enoto kg]],"")</f>
        <v/>
      </c>
      <c r="J131" s="232"/>
      <c r="K131" s="229"/>
      <c r="L131" s="229"/>
      <c r="M131" s="230"/>
      <c r="N131" s="218"/>
      <c r="O131" s="218"/>
      <c r="P131" s="231"/>
      <c r="Q131" s="219">
        <f>+Sklop7[[#This Row],[cena/enota brez DDV v EUR]]*Sklop7[[#This Row],[Stopnja DDV (%)]]</f>
        <v>0</v>
      </c>
      <c r="R131" s="219">
        <f>+Sklop7[[#This Row],[cena/enota brez DDV v EUR]]+Sklop7[[#This Row],[Davek (EUR)]]</f>
        <v>0</v>
      </c>
      <c r="S131" s="219">
        <f>+Sklop7[[#This Row],[cena/enota brez DDV v EUR]]*Sklop7[[#This Row],[Okvirna količina]]</f>
        <v>0</v>
      </c>
      <c r="T131" s="219">
        <f>+Sklop7[[#This Row],[Končna cena/enoto mere (EUR) z DDV]]*Sklop7[[#This Row],[Okvirna količina]]</f>
        <v>0</v>
      </c>
      <c r="U131" s="233"/>
    </row>
    <row r="132" spans="1:21" s="55" customFormat="1" ht="12">
      <c r="A132" s="79" t="s">
        <v>472</v>
      </c>
      <c r="B132" s="226" t="s">
        <v>566</v>
      </c>
      <c r="C132" s="225" t="s">
        <v>107</v>
      </c>
      <c r="D132" s="227" t="s">
        <v>0</v>
      </c>
      <c r="E132" s="213"/>
      <c r="F132" s="214">
        <v>100</v>
      </c>
      <c r="G132" s="215" t="s">
        <v>0</v>
      </c>
      <c r="H132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32" s="214" t="str">
        <f>IF(Sklop7[[#This Row],[ZAHTEVANA SHEMA KAKOVOSTI]]&lt;&gt;"",Sklop7[[#This Row],[Preračunana masa/volumen/kos na enoto kg]],"")</f>
        <v/>
      </c>
      <c r="J132" s="232"/>
      <c r="K132" s="229"/>
      <c r="L132" s="229"/>
      <c r="M132" s="230"/>
      <c r="N132" s="218"/>
      <c r="O132" s="218"/>
      <c r="P132" s="231"/>
      <c r="Q132" s="219">
        <f>+Sklop7[[#This Row],[cena/enota brez DDV v EUR]]*Sklop7[[#This Row],[Stopnja DDV (%)]]</f>
        <v>0</v>
      </c>
      <c r="R132" s="219">
        <f>+Sklop7[[#This Row],[cena/enota brez DDV v EUR]]+Sklop7[[#This Row],[Davek (EUR)]]</f>
        <v>0</v>
      </c>
      <c r="S132" s="219">
        <f>+Sklop7[[#This Row],[cena/enota brez DDV v EUR]]*Sklop7[[#This Row],[Okvirna količina]]</f>
        <v>0</v>
      </c>
      <c r="T132" s="219">
        <f>+Sklop7[[#This Row],[Končna cena/enoto mere (EUR) z DDV]]*Sklop7[[#This Row],[Okvirna količina]]</f>
        <v>0</v>
      </c>
      <c r="U132" s="233"/>
    </row>
    <row r="133" spans="1:21" s="55" customFormat="1" ht="12">
      <c r="A133" s="79" t="s">
        <v>473</v>
      </c>
      <c r="B133" s="226" t="s">
        <v>567</v>
      </c>
      <c r="C133" s="225" t="s">
        <v>107</v>
      </c>
      <c r="D133" s="227" t="s">
        <v>0</v>
      </c>
      <c r="E133" s="213"/>
      <c r="F133" s="214">
        <v>420</v>
      </c>
      <c r="G133" s="215" t="s">
        <v>0</v>
      </c>
      <c r="H133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420</v>
      </c>
      <c r="I133" s="214" t="str">
        <f>IF(Sklop7[[#This Row],[ZAHTEVANA SHEMA KAKOVOSTI]]&lt;&gt;"",Sklop7[[#This Row],[Preračunana masa/volumen/kos na enoto kg]],"")</f>
        <v/>
      </c>
      <c r="J133" s="232"/>
      <c r="K133" s="229"/>
      <c r="L133" s="229"/>
      <c r="M133" s="230"/>
      <c r="N133" s="218"/>
      <c r="O133" s="218"/>
      <c r="P133" s="231"/>
      <c r="Q133" s="219">
        <f>+Sklop7[[#This Row],[cena/enota brez DDV v EUR]]*Sklop7[[#This Row],[Stopnja DDV (%)]]</f>
        <v>0</v>
      </c>
      <c r="R133" s="219">
        <f>+Sklop7[[#This Row],[cena/enota brez DDV v EUR]]+Sklop7[[#This Row],[Davek (EUR)]]</f>
        <v>0</v>
      </c>
      <c r="S133" s="219">
        <f>+Sklop7[[#This Row],[cena/enota brez DDV v EUR]]*Sklop7[[#This Row],[Okvirna količina]]</f>
        <v>0</v>
      </c>
      <c r="T133" s="219">
        <f>+Sklop7[[#This Row],[Končna cena/enoto mere (EUR) z DDV]]*Sklop7[[#This Row],[Okvirna količina]]</f>
        <v>0</v>
      </c>
      <c r="U133" s="233"/>
    </row>
    <row r="134" spans="1:21" s="55" customFormat="1" ht="12">
      <c r="A134" s="79" t="s">
        <v>474</v>
      </c>
      <c r="B134" s="226" t="s">
        <v>568</v>
      </c>
      <c r="C134" s="225" t="s">
        <v>107</v>
      </c>
      <c r="D134" s="227" t="s">
        <v>0</v>
      </c>
      <c r="E134" s="213"/>
      <c r="F134" s="214">
        <v>40</v>
      </c>
      <c r="G134" s="215" t="s">
        <v>0</v>
      </c>
      <c r="H134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34" s="214" t="str">
        <f>IF(Sklop7[[#This Row],[ZAHTEVANA SHEMA KAKOVOSTI]]&lt;&gt;"",Sklop7[[#This Row],[Preračunana masa/volumen/kos na enoto kg]],"")</f>
        <v/>
      </c>
      <c r="J134" s="232"/>
      <c r="K134" s="229"/>
      <c r="L134" s="229"/>
      <c r="M134" s="230"/>
      <c r="N134" s="218"/>
      <c r="O134" s="218"/>
      <c r="P134" s="231"/>
      <c r="Q134" s="219">
        <f>+Sklop7[[#This Row],[cena/enota brez DDV v EUR]]*Sklop7[[#This Row],[Stopnja DDV (%)]]</f>
        <v>0</v>
      </c>
      <c r="R134" s="219">
        <f>+Sklop7[[#This Row],[cena/enota brez DDV v EUR]]+Sklop7[[#This Row],[Davek (EUR)]]</f>
        <v>0</v>
      </c>
      <c r="S134" s="219">
        <f>+Sklop7[[#This Row],[cena/enota brez DDV v EUR]]*Sklop7[[#This Row],[Okvirna količina]]</f>
        <v>0</v>
      </c>
      <c r="T134" s="219">
        <f>+Sklop7[[#This Row],[Končna cena/enoto mere (EUR) z DDV]]*Sklop7[[#This Row],[Okvirna količina]]</f>
        <v>0</v>
      </c>
      <c r="U134" s="233"/>
    </row>
    <row r="135" spans="1:21" s="55" customFormat="1" ht="12">
      <c r="A135" s="79" t="s">
        <v>475</v>
      </c>
      <c r="B135" s="226" t="s">
        <v>569</v>
      </c>
      <c r="C135" s="225" t="s">
        <v>107</v>
      </c>
      <c r="D135" s="227" t="s">
        <v>0</v>
      </c>
      <c r="E135" s="213"/>
      <c r="F135" s="214">
        <v>80</v>
      </c>
      <c r="G135" s="215" t="s">
        <v>0</v>
      </c>
      <c r="H135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35" s="214" t="str">
        <f>IF(Sklop7[[#This Row],[ZAHTEVANA SHEMA KAKOVOSTI]]&lt;&gt;"",Sklop7[[#This Row],[Preračunana masa/volumen/kos na enoto kg]],"")</f>
        <v/>
      </c>
      <c r="J135" s="232"/>
      <c r="K135" s="229"/>
      <c r="L135" s="229"/>
      <c r="M135" s="230"/>
      <c r="N135" s="218"/>
      <c r="O135" s="218"/>
      <c r="P135" s="231"/>
      <c r="Q135" s="219">
        <f>+Sklop7[[#This Row],[cena/enota brez DDV v EUR]]*Sklop7[[#This Row],[Stopnja DDV (%)]]</f>
        <v>0</v>
      </c>
      <c r="R135" s="219">
        <f>+Sklop7[[#This Row],[cena/enota brez DDV v EUR]]+Sklop7[[#This Row],[Davek (EUR)]]</f>
        <v>0</v>
      </c>
      <c r="S135" s="219">
        <f>+Sklop7[[#This Row],[cena/enota brez DDV v EUR]]*Sklop7[[#This Row],[Okvirna količina]]</f>
        <v>0</v>
      </c>
      <c r="T135" s="219">
        <f>+Sklop7[[#This Row],[Končna cena/enoto mere (EUR) z DDV]]*Sklop7[[#This Row],[Okvirna količina]]</f>
        <v>0</v>
      </c>
      <c r="U135" s="233"/>
    </row>
    <row r="136" spans="1:21" s="55" customFormat="1" ht="12">
      <c r="A136" s="79" t="s">
        <v>476</v>
      </c>
      <c r="B136" s="226" t="s">
        <v>570</v>
      </c>
      <c r="C136" s="225" t="s">
        <v>107</v>
      </c>
      <c r="D136" s="227" t="s">
        <v>0</v>
      </c>
      <c r="E136" s="213"/>
      <c r="F136" s="214">
        <v>10</v>
      </c>
      <c r="G136" s="215" t="s">
        <v>0</v>
      </c>
      <c r="H136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36" s="214" t="str">
        <f>IF(Sklop7[[#This Row],[ZAHTEVANA SHEMA KAKOVOSTI]]&lt;&gt;"",Sklop7[[#This Row],[Preračunana masa/volumen/kos na enoto kg]],"")</f>
        <v/>
      </c>
      <c r="J136" s="232"/>
      <c r="K136" s="229"/>
      <c r="L136" s="229"/>
      <c r="M136" s="230"/>
      <c r="N136" s="218"/>
      <c r="O136" s="218"/>
      <c r="P136" s="231"/>
      <c r="Q136" s="219">
        <f>+Sklop7[[#This Row],[cena/enota brez DDV v EUR]]*Sklop7[[#This Row],[Stopnja DDV (%)]]</f>
        <v>0</v>
      </c>
      <c r="R136" s="219">
        <f>+Sklop7[[#This Row],[cena/enota brez DDV v EUR]]+Sklop7[[#This Row],[Davek (EUR)]]</f>
        <v>0</v>
      </c>
      <c r="S136" s="219">
        <f>+Sklop7[[#This Row],[cena/enota brez DDV v EUR]]*Sklop7[[#This Row],[Okvirna količina]]</f>
        <v>0</v>
      </c>
      <c r="T136" s="219">
        <f>+Sklop7[[#This Row],[Končna cena/enoto mere (EUR) z DDV]]*Sklop7[[#This Row],[Okvirna količina]]</f>
        <v>0</v>
      </c>
      <c r="U136" s="233"/>
    </row>
    <row r="137" spans="1:21" s="55" customFormat="1" ht="12">
      <c r="A137" s="79" t="s">
        <v>477</v>
      </c>
      <c r="B137" s="226" t="s">
        <v>571</v>
      </c>
      <c r="C137" s="225" t="s">
        <v>107</v>
      </c>
      <c r="D137" s="227" t="s">
        <v>0</v>
      </c>
      <c r="E137" s="213"/>
      <c r="F137" s="214">
        <v>10</v>
      </c>
      <c r="G137" s="215" t="s">
        <v>0</v>
      </c>
      <c r="H137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37" s="214" t="str">
        <f>IF(Sklop7[[#This Row],[ZAHTEVANA SHEMA KAKOVOSTI]]&lt;&gt;"",Sklop7[[#This Row],[Preračunana masa/volumen/kos na enoto kg]],"")</f>
        <v/>
      </c>
      <c r="J137" s="232"/>
      <c r="K137" s="229"/>
      <c r="L137" s="229"/>
      <c r="M137" s="230"/>
      <c r="N137" s="218"/>
      <c r="O137" s="218"/>
      <c r="P137" s="231"/>
      <c r="Q137" s="219">
        <f>+Sklop7[[#This Row],[cena/enota brez DDV v EUR]]*Sklop7[[#This Row],[Stopnja DDV (%)]]</f>
        <v>0</v>
      </c>
      <c r="R137" s="219">
        <f>+Sklop7[[#This Row],[cena/enota brez DDV v EUR]]+Sklop7[[#This Row],[Davek (EUR)]]</f>
        <v>0</v>
      </c>
      <c r="S137" s="219">
        <f>+Sklop7[[#This Row],[cena/enota brez DDV v EUR]]*Sklop7[[#This Row],[Okvirna količina]]</f>
        <v>0</v>
      </c>
      <c r="T137" s="219">
        <f>+Sklop7[[#This Row],[Končna cena/enoto mere (EUR) z DDV]]*Sklop7[[#This Row],[Okvirna količina]]</f>
        <v>0</v>
      </c>
      <c r="U137" s="233"/>
    </row>
    <row r="138" spans="1:21" s="55" customFormat="1" ht="12">
      <c r="A138" s="79" t="s">
        <v>478</v>
      </c>
      <c r="B138" s="226" t="s">
        <v>572</v>
      </c>
      <c r="C138" s="225" t="s">
        <v>107</v>
      </c>
      <c r="D138" s="227" t="s">
        <v>0</v>
      </c>
      <c r="E138" s="213"/>
      <c r="F138" s="214">
        <v>20</v>
      </c>
      <c r="G138" s="215" t="s">
        <v>0</v>
      </c>
      <c r="H138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38" s="214" t="str">
        <f>IF(Sklop7[[#This Row],[ZAHTEVANA SHEMA KAKOVOSTI]]&lt;&gt;"",Sklop7[[#This Row],[Preračunana masa/volumen/kos na enoto kg]],"")</f>
        <v/>
      </c>
      <c r="J138" s="232"/>
      <c r="K138" s="229"/>
      <c r="L138" s="229"/>
      <c r="M138" s="230"/>
      <c r="N138" s="218"/>
      <c r="O138" s="218"/>
      <c r="P138" s="231"/>
      <c r="Q138" s="219">
        <f>+Sklop7[[#This Row],[cena/enota brez DDV v EUR]]*Sklop7[[#This Row],[Stopnja DDV (%)]]</f>
        <v>0</v>
      </c>
      <c r="R138" s="219">
        <f>+Sklop7[[#This Row],[cena/enota brez DDV v EUR]]+Sklop7[[#This Row],[Davek (EUR)]]</f>
        <v>0</v>
      </c>
      <c r="S138" s="219">
        <f>+Sklop7[[#This Row],[cena/enota brez DDV v EUR]]*Sklop7[[#This Row],[Okvirna količina]]</f>
        <v>0</v>
      </c>
      <c r="T138" s="219">
        <f>+Sklop7[[#This Row],[Končna cena/enoto mere (EUR) z DDV]]*Sklop7[[#This Row],[Okvirna količina]]</f>
        <v>0</v>
      </c>
      <c r="U138" s="233"/>
    </row>
    <row r="139" spans="1:21" s="55" customFormat="1" ht="12">
      <c r="A139" s="79" t="s">
        <v>479</v>
      </c>
      <c r="B139" s="226" t="s">
        <v>573</v>
      </c>
      <c r="C139" s="225" t="s">
        <v>107</v>
      </c>
      <c r="D139" s="227" t="s">
        <v>0</v>
      </c>
      <c r="E139" s="213"/>
      <c r="F139" s="214">
        <v>80</v>
      </c>
      <c r="G139" s="215" t="s">
        <v>0</v>
      </c>
      <c r="H139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39" s="214" t="str">
        <f>IF(Sklop7[[#This Row],[ZAHTEVANA SHEMA KAKOVOSTI]]&lt;&gt;"",Sklop7[[#This Row],[Preračunana masa/volumen/kos na enoto kg]],"")</f>
        <v/>
      </c>
      <c r="J139" s="232"/>
      <c r="K139" s="229"/>
      <c r="L139" s="229"/>
      <c r="M139" s="230"/>
      <c r="N139" s="218"/>
      <c r="O139" s="218"/>
      <c r="P139" s="231"/>
      <c r="Q139" s="219">
        <f>+Sklop7[[#This Row],[cena/enota brez DDV v EUR]]*Sklop7[[#This Row],[Stopnja DDV (%)]]</f>
        <v>0</v>
      </c>
      <c r="R139" s="219">
        <f>+Sklop7[[#This Row],[cena/enota brez DDV v EUR]]+Sklop7[[#This Row],[Davek (EUR)]]</f>
        <v>0</v>
      </c>
      <c r="S139" s="219">
        <f>+Sklop7[[#This Row],[cena/enota brez DDV v EUR]]*Sklop7[[#This Row],[Okvirna količina]]</f>
        <v>0</v>
      </c>
      <c r="T139" s="219">
        <f>+Sklop7[[#This Row],[Končna cena/enoto mere (EUR) z DDV]]*Sklop7[[#This Row],[Okvirna količina]]</f>
        <v>0</v>
      </c>
      <c r="U139" s="233"/>
    </row>
    <row r="140" spans="1:21" s="55" customFormat="1" ht="12">
      <c r="A140" s="79" t="s">
        <v>480</v>
      </c>
      <c r="B140" s="226" t="s">
        <v>574</v>
      </c>
      <c r="C140" s="225" t="s">
        <v>107</v>
      </c>
      <c r="D140" s="227" t="s">
        <v>0</v>
      </c>
      <c r="E140" s="213"/>
      <c r="F140" s="214">
        <v>10</v>
      </c>
      <c r="G140" s="215" t="s">
        <v>0</v>
      </c>
      <c r="H140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40" s="214" t="str">
        <f>IF(Sklop7[[#This Row],[ZAHTEVANA SHEMA KAKOVOSTI]]&lt;&gt;"",Sklop7[[#This Row],[Preračunana masa/volumen/kos na enoto kg]],"")</f>
        <v/>
      </c>
      <c r="J140" s="232"/>
      <c r="K140" s="229"/>
      <c r="L140" s="229"/>
      <c r="M140" s="230"/>
      <c r="N140" s="218"/>
      <c r="O140" s="218"/>
      <c r="P140" s="231"/>
      <c r="Q140" s="219">
        <f>+Sklop7[[#This Row],[cena/enota brez DDV v EUR]]*Sklop7[[#This Row],[Stopnja DDV (%)]]</f>
        <v>0</v>
      </c>
      <c r="R140" s="219">
        <f>+Sklop7[[#This Row],[cena/enota brez DDV v EUR]]+Sklop7[[#This Row],[Davek (EUR)]]</f>
        <v>0</v>
      </c>
      <c r="S140" s="219">
        <f>+Sklop7[[#This Row],[cena/enota brez DDV v EUR]]*Sklop7[[#This Row],[Okvirna količina]]</f>
        <v>0</v>
      </c>
      <c r="T140" s="219">
        <f>+Sklop7[[#This Row],[Končna cena/enoto mere (EUR) z DDV]]*Sklop7[[#This Row],[Okvirna količina]]</f>
        <v>0</v>
      </c>
      <c r="U140" s="233"/>
    </row>
    <row r="141" spans="1:21" s="55" customFormat="1" ht="12">
      <c r="A141" s="79" t="s">
        <v>481</v>
      </c>
      <c r="B141" s="226" t="s">
        <v>575</v>
      </c>
      <c r="C141" s="225" t="s">
        <v>107</v>
      </c>
      <c r="D141" s="227" t="s">
        <v>0</v>
      </c>
      <c r="E141" s="213"/>
      <c r="F141" s="214">
        <v>100</v>
      </c>
      <c r="G141" s="215" t="s">
        <v>0</v>
      </c>
      <c r="H141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41" s="214" t="str">
        <f>IF(Sklop7[[#This Row],[ZAHTEVANA SHEMA KAKOVOSTI]]&lt;&gt;"",Sklop7[[#This Row],[Preračunana masa/volumen/kos na enoto kg]],"")</f>
        <v/>
      </c>
      <c r="J141" s="232"/>
      <c r="K141" s="229"/>
      <c r="L141" s="229"/>
      <c r="M141" s="230"/>
      <c r="N141" s="218"/>
      <c r="O141" s="218"/>
      <c r="P141" s="231"/>
      <c r="Q141" s="219">
        <f>+Sklop7[[#This Row],[cena/enota brez DDV v EUR]]*Sklop7[[#This Row],[Stopnja DDV (%)]]</f>
        <v>0</v>
      </c>
      <c r="R141" s="219">
        <f>+Sklop7[[#This Row],[cena/enota brez DDV v EUR]]+Sklop7[[#This Row],[Davek (EUR)]]</f>
        <v>0</v>
      </c>
      <c r="S141" s="219">
        <f>+Sklop7[[#This Row],[cena/enota brez DDV v EUR]]*Sklop7[[#This Row],[Okvirna količina]]</f>
        <v>0</v>
      </c>
      <c r="T141" s="219">
        <f>+Sklop7[[#This Row],[Končna cena/enoto mere (EUR) z DDV]]*Sklop7[[#This Row],[Okvirna količina]]</f>
        <v>0</v>
      </c>
      <c r="U141" s="233"/>
    </row>
    <row r="142" spans="1:21" s="55" customFormat="1" ht="12">
      <c r="A142" s="79" t="s">
        <v>482</v>
      </c>
      <c r="B142" s="226" t="s">
        <v>595</v>
      </c>
      <c r="C142" s="225">
        <v>50</v>
      </c>
      <c r="D142" s="227" t="s">
        <v>106</v>
      </c>
      <c r="E142" s="213"/>
      <c r="F142" s="214">
        <v>60</v>
      </c>
      <c r="G142" s="215" t="s">
        <v>251</v>
      </c>
      <c r="H142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142" s="214" t="str">
        <f>IF(Sklop7[[#This Row],[ZAHTEVANA SHEMA KAKOVOSTI]]&lt;&gt;"",Sklop7[[#This Row],[Preračunana masa/volumen/kos na enoto kg]],"")</f>
        <v/>
      </c>
      <c r="J142" s="232"/>
      <c r="K142" s="229"/>
      <c r="L142" s="229"/>
      <c r="M142" s="230"/>
      <c r="N142" s="218"/>
      <c r="O142" s="218"/>
      <c r="P142" s="231"/>
      <c r="Q142" s="219">
        <f>+Sklop7[[#This Row],[cena/enota brez DDV v EUR]]*Sklop7[[#This Row],[Stopnja DDV (%)]]</f>
        <v>0</v>
      </c>
      <c r="R142" s="219">
        <f>+Sklop7[[#This Row],[cena/enota brez DDV v EUR]]+Sklop7[[#This Row],[Davek (EUR)]]</f>
        <v>0</v>
      </c>
      <c r="S142" s="219">
        <f>+Sklop7[[#This Row],[cena/enota brez DDV v EUR]]*Sklop7[[#This Row],[Okvirna količina]]</f>
        <v>0</v>
      </c>
      <c r="T142" s="219">
        <f>+Sklop7[[#This Row],[Končna cena/enoto mere (EUR) z DDV]]*Sklop7[[#This Row],[Okvirna količina]]</f>
        <v>0</v>
      </c>
      <c r="U142" s="233"/>
    </row>
    <row r="143" spans="1:21" s="55" customFormat="1" ht="24">
      <c r="A143" s="79" t="s">
        <v>483</v>
      </c>
      <c r="B143" s="226" t="s">
        <v>786</v>
      </c>
      <c r="C143" s="142">
        <v>27</v>
      </c>
      <c r="D143" s="227" t="s">
        <v>106</v>
      </c>
      <c r="E143" s="213"/>
      <c r="F143" s="214">
        <v>2000</v>
      </c>
      <c r="G143" s="215" t="s">
        <v>251</v>
      </c>
      <c r="H143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I143" s="214" t="str">
        <f>IF(Sklop7[[#This Row],[ZAHTEVANA SHEMA KAKOVOSTI]]&lt;&gt;"",Sklop7[[#This Row],[Preračunana masa/volumen/kos na enoto kg]],"")</f>
        <v/>
      </c>
      <c r="J143" s="232"/>
      <c r="K143" s="147"/>
      <c r="L143" s="147"/>
      <c r="M143" s="147"/>
      <c r="N143" s="218"/>
      <c r="O143" s="147"/>
      <c r="P143" s="231"/>
      <c r="Q143" s="219">
        <f>+Sklop7[[#This Row],[cena/enota brez DDV v EUR]]*Sklop7[[#This Row],[Stopnja DDV (%)]]</f>
        <v>0</v>
      </c>
      <c r="R143" s="219">
        <f>+Sklop7[[#This Row],[cena/enota brez DDV v EUR]]+Sklop7[[#This Row],[Davek (EUR)]]</f>
        <v>0</v>
      </c>
      <c r="S143" s="219">
        <f>+Sklop7[[#This Row],[cena/enota brez DDV v EUR]]*Sklop7[[#This Row],[Okvirna količina]]</f>
        <v>0</v>
      </c>
      <c r="T143" s="219">
        <f>+Sklop7[[#This Row],[Končna cena/enoto mere (EUR) z DDV]]*Sklop7[[#This Row],[Okvirna količina]]</f>
        <v>0</v>
      </c>
      <c r="U143" s="147"/>
    </row>
    <row r="144" spans="1:21" s="55" customFormat="1" ht="24">
      <c r="A144" s="79" t="s">
        <v>484</v>
      </c>
      <c r="B144" s="226" t="s">
        <v>787</v>
      </c>
      <c r="C144" s="142">
        <v>27</v>
      </c>
      <c r="D144" s="227" t="s">
        <v>106</v>
      </c>
      <c r="E144" s="213"/>
      <c r="F144" s="214">
        <v>680</v>
      </c>
      <c r="G144" s="215" t="s">
        <v>251</v>
      </c>
      <c r="H144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18.36</v>
      </c>
      <c r="I144" s="214" t="str">
        <f>IF(Sklop7[[#This Row],[ZAHTEVANA SHEMA KAKOVOSTI]]&lt;&gt;"",Sklop7[[#This Row],[Preračunana masa/volumen/kos na enoto kg]],"")</f>
        <v/>
      </c>
      <c r="J144" s="232"/>
      <c r="K144" s="147"/>
      <c r="L144" s="147"/>
      <c r="M144" s="147"/>
      <c r="N144" s="218"/>
      <c r="O144" s="147"/>
      <c r="P144" s="231"/>
      <c r="Q144" s="219">
        <f>+Sklop7[[#This Row],[cena/enota brez DDV v EUR]]*Sklop7[[#This Row],[Stopnja DDV (%)]]</f>
        <v>0</v>
      </c>
      <c r="R144" s="219">
        <f>+Sklop7[[#This Row],[cena/enota brez DDV v EUR]]+Sklop7[[#This Row],[Davek (EUR)]]</f>
        <v>0</v>
      </c>
      <c r="S144" s="219">
        <f>+Sklop7[[#This Row],[cena/enota brez DDV v EUR]]*Sklop7[[#This Row],[Okvirna količina]]</f>
        <v>0</v>
      </c>
      <c r="T144" s="219">
        <f>+Sklop7[[#This Row],[Končna cena/enoto mere (EUR) z DDV]]*Sklop7[[#This Row],[Okvirna količina]]</f>
        <v>0</v>
      </c>
      <c r="U144" s="147"/>
    </row>
    <row r="145" spans="1:21" s="55" customFormat="1" ht="12">
      <c r="A145" s="79" t="s">
        <v>485</v>
      </c>
      <c r="B145" s="226" t="s">
        <v>788</v>
      </c>
      <c r="C145" s="142">
        <v>100</v>
      </c>
      <c r="D145" s="227" t="s">
        <v>106</v>
      </c>
      <c r="E145" s="213"/>
      <c r="F145" s="214">
        <v>100</v>
      </c>
      <c r="G145" s="215" t="s">
        <v>251</v>
      </c>
      <c r="H145" s="2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45" s="214" t="str">
        <f>IF(Sklop7[[#This Row],[ZAHTEVANA SHEMA KAKOVOSTI]]&lt;&gt;"",Sklop7[[#This Row],[Preračunana masa/volumen/kos na enoto kg]],"")</f>
        <v/>
      </c>
      <c r="J145" s="232"/>
      <c r="K145" s="147"/>
      <c r="L145" s="147"/>
      <c r="M145" s="147"/>
      <c r="N145" s="218"/>
      <c r="O145" s="147"/>
      <c r="P145" s="231"/>
      <c r="Q145" s="219">
        <f>+Sklop7[[#This Row],[cena/enota brez DDV v EUR]]*Sklop7[[#This Row],[Stopnja DDV (%)]]</f>
        <v>0</v>
      </c>
      <c r="R145" s="219">
        <f>+Sklop7[[#This Row],[cena/enota brez DDV v EUR]]+Sklop7[[#This Row],[Davek (EUR)]]</f>
        <v>0</v>
      </c>
      <c r="S145" s="219">
        <f>+Sklop7[[#This Row],[cena/enota brez DDV v EUR]]*Sklop7[[#This Row],[Okvirna količina]]</f>
        <v>0</v>
      </c>
      <c r="T145" s="219">
        <f>+Sklop7[[#This Row],[Končna cena/enoto mere (EUR) z DDV]]*Sklop7[[#This Row],[Okvirna količina]]</f>
        <v>0</v>
      </c>
      <c r="U145" s="147"/>
    </row>
    <row r="146" spans="1:21">
      <c r="A146" s="340" t="s">
        <v>128</v>
      </c>
      <c r="B146" s="341"/>
      <c r="C146" s="342"/>
      <c r="D146" s="342"/>
      <c r="E146" s="343"/>
      <c r="F146" s="344"/>
      <c r="G146" s="345"/>
      <c r="H146" s="346">
        <f>SUBTOTAL(109,Sklop7[Preračunana masa/volumen/kos na enoto kg])</f>
        <v>6473.32</v>
      </c>
      <c r="I146" s="346">
        <f>SUBTOTAL(109,Sklop7[Živila iz shem kakovosti (kg)])</f>
        <v>170</v>
      </c>
      <c r="J146" s="344"/>
      <c r="K146" s="347"/>
      <c r="L146" s="347"/>
      <c r="M146" s="348"/>
      <c r="N146" s="349"/>
      <c r="O146" s="349"/>
      <c r="P146" s="349"/>
      <c r="Q146" s="350"/>
      <c r="R146" s="344"/>
      <c r="S146" s="350">
        <f>SUBTOTAL(109,Sklop7[Vrednost za okvirno količino (EUR) brez DDV])</f>
        <v>0</v>
      </c>
      <c r="T146" s="350">
        <f>SUBTOTAL(109,Sklop7[Vrednost za okvirno količino (EUR) z DDV])</f>
        <v>0</v>
      </c>
      <c r="U146" s="351">
        <f>SUBTOTAL(103,Sklop7[Shema kakovosti
(nacionalne, evropske)
])</f>
        <v>0</v>
      </c>
    </row>
    <row r="147" spans="1:21" ht="12.75" customHeight="1">
      <c r="A147" s="6"/>
      <c r="B147" s="4"/>
      <c r="C147" s="26"/>
      <c r="D147" s="26"/>
      <c r="E147" s="25"/>
      <c r="F147" s="7"/>
      <c r="H147" s="8"/>
      <c r="I147" s="8"/>
      <c r="J147" s="8"/>
      <c r="K147" s="8"/>
      <c r="L147" s="20"/>
      <c r="M147" s="20"/>
      <c r="N147" s="8"/>
      <c r="O147" s="8"/>
      <c r="P147" s="8"/>
      <c r="Q147" s="8"/>
      <c r="R147" s="8"/>
      <c r="S147" s="3"/>
      <c r="T147" s="3"/>
      <c r="U147" s="7"/>
    </row>
    <row r="148" spans="1:21" s="108" customFormat="1">
      <c r="A148" s="48" t="s">
        <v>124</v>
      </c>
      <c r="B148" s="16"/>
      <c r="C148" s="28"/>
      <c r="D148" s="28"/>
      <c r="E148" s="100"/>
      <c r="F148" s="101"/>
      <c r="G148" s="101"/>
      <c r="H148" s="18"/>
      <c r="I148" s="18"/>
      <c r="J148" s="18"/>
      <c r="K148" s="18"/>
      <c r="L148" s="11"/>
      <c r="M148" s="11"/>
      <c r="N148" s="11"/>
      <c r="O148" s="11"/>
      <c r="P148" s="11"/>
      <c r="Q148" s="48"/>
      <c r="R148" s="48"/>
      <c r="S148" s="48"/>
      <c r="T148" s="48"/>
      <c r="U148" s="68"/>
    </row>
    <row r="149" spans="1:21" s="108" customFormat="1">
      <c r="A149" s="11" t="s">
        <v>126</v>
      </c>
      <c r="B149" s="16"/>
      <c r="C149" s="28"/>
      <c r="D149" s="28"/>
      <c r="E149" s="100"/>
      <c r="F149" s="101"/>
      <c r="G149" s="101"/>
      <c r="H149" s="18"/>
      <c r="I149" s="18"/>
      <c r="J149" s="18"/>
      <c r="K149" s="18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>
      <c r="A150" s="95" t="s">
        <v>170</v>
      </c>
      <c r="F150" s="68"/>
      <c r="G150" s="68"/>
      <c r="H150" s="29"/>
      <c r="I150" s="29"/>
      <c r="J150" s="29"/>
      <c r="K150" s="29"/>
      <c r="L150" s="54"/>
      <c r="M150" s="54"/>
      <c r="N150" s="29"/>
      <c r="O150" s="29"/>
      <c r="P150" s="29"/>
      <c r="Q150" s="29"/>
      <c r="R150" s="29"/>
    </row>
    <row r="151" spans="1:21">
      <c r="A151" s="410" t="s">
        <v>163</v>
      </c>
      <c r="B151" s="410"/>
      <c r="C151" s="410"/>
      <c r="D151" s="410"/>
      <c r="E151" s="410"/>
      <c r="F151" s="410"/>
      <c r="G151" s="410"/>
      <c r="H151" s="410"/>
      <c r="I151" s="410"/>
      <c r="J151" s="410"/>
      <c r="K151" s="410"/>
      <c r="L151" s="285"/>
      <c r="M151" s="54"/>
      <c r="N151" s="29"/>
      <c r="O151" s="29"/>
      <c r="P151" s="29"/>
      <c r="Q151" s="29"/>
      <c r="R151" s="29"/>
    </row>
    <row r="152" spans="1:21">
      <c r="A152" s="108" t="s">
        <v>182</v>
      </c>
      <c r="B152" s="223"/>
      <c r="C152" s="220"/>
      <c r="D152" s="220"/>
      <c r="E152" s="220"/>
      <c r="F152" s="221"/>
      <c r="G152" s="221"/>
      <c r="H152" s="221"/>
      <c r="I152" s="221"/>
      <c r="J152" s="221"/>
      <c r="K152" s="221"/>
      <c r="L152" s="108"/>
      <c r="M152" s="108"/>
      <c r="N152" s="222"/>
      <c r="O152" s="222"/>
      <c r="P152" s="222"/>
      <c r="Q152" s="222"/>
      <c r="R152" s="222"/>
      <c r="S152" s="108"/>
      <c r="T152" s="108"/>
      <c r="U152" s="222"/>
    </row>
    <row r="153" spans="1:21">
      <c r="A153" s="108"/>
      <c r="B153" s="223"/>
      <c r="C153" s="220"/>
      <c r="D153" s="220"/>
      <c r="E153" s="220"/>
      <c r="F153" s="221"/>
      <c r="G153" s="221"/>
      <c r="H153" s="221"/>
      <c r="I153" s="221"/>
      <c r="J153" s="221"/>
      <c r="K153" s="221"/>
      <c r="L153" s="108"/>
      <c r="M153" s="108"/>
      <c r="N153" s="222"/>
      <c r="O153" s="222"/>
      <c r="P153" s="222"/>
      <c r="Q153" s="222"/>
      <c r="R153" s="222"/>
      <c r="S153" s="108"/>
      <c r="T153" s="108"/>
      <c r="U153" s="222"/>
    </row>
    <row r="154" spans="1:21">
      <c r="A154" s="95" t="s">
        <v>65</v>
      </c>
      <c r="F154" s="68"/>
      <c r="G154" s="68" t="s">
        <v>66</v>
      </c>
      <c r="H154" s="29"/>
      <c r="I154" s="29"/>
      <c r="J154" s="29"/>
      <c r="K154" s="29"/>
      <c r="L154" s="54"/>
      <c r="M154" s="54"/>
      <c r="N154" s="29"/>
      <c r="O154" s="29"/>
      <c r="P154" s="29"/>
      <c r="Q154" s="29" t="s">
        <v>67</v>
      </c>
      <c r="R154" s="29"/>
    </row>
    <row r="155" spans="1:21" ht="15">
      <c r="A155" s="6"/>
      <c r="B155" s="4"/>
      <c r="C155" s="26"/>
      <c r="D155" s="26"/>
      <c r="E155" s="25"/>
      <c r="F155" s="7"/>
      <c r="H155" s="8"/>
      <c r="I155" s="8"/>
      <c r="J155" s="8"/>
      <c r="K155" s="8"/>
      <c r="L155" s="20"/>
      <c r="M155" s="20"/>
      <c r="N155" s="8"/>
      <c r="O155" s="8"/>
      <c r="P155" s="8"/>
      <c r="Q155" s="8"/>
      <c r="R155" s="8"/>
      <c r="S155" s="3"/>
      <c r="T155" s="3"/>
      <c r="U155" s="7"/>
    </row>
    <row r="156" spans="1:21">
      <c r="B156" s="16"/>
      <c r="C156" s="28"/>
      <c r="D156" s="28"/>
      <c r="E156" s="100"/>
    </row>
    <row r="157" spans="1:21">
      <c r="B157" s="16"/>
      <c r="C157" s="28"/>
      <c r="D157" s="28"/>
      <c r="E157" s="100"/>
    </row>
    <row r="158" spans="1:21">
      <c r="B158" s="16"/>
      <c r="C158" s="28"/>
      <c r="D158" s="28"/>
      <c r="E158" s="100"/>
    </row>
    <row r="159" spans="1:21">
      <c r="B159" s="16"/>
      <c r="C159" s="28"/>
      <c r="D159" s="28"/>
      <c r="E159" s="100"/>
    </row>
    <row r="160" spans="1:21">
      <c r="B160" s="16"/>
      <c r="C160" s="28"/>
      <c r="D160" s="28"/>
      <c r="E160" s="100"/>
    </row>
    <row r="161" spans="1:22">
      <c r="B161" s="16"/>
      <c r="C161" s="28"/>
      <c r="D161" s="28"/>
      <c r="E161" s="100"/>
    </row>
    <row r="162" spans="1:22">
      <c r="B162" s="16"/>
      <c r="C162" s="28"/>
      <c r="D162" s="28"/>
      <c r="E162" s="100"/>
    </row>
    <row r="163" spans="1:22">
      <c r="B163" s="16"/>
      <c r="C163" s="28"/>
      <c r="D163" s="28"/>
      <c r="E163" s="100"/>
    </row>
    <row r="164" spans="1:22">
      <c r="B164" s="16"/>
      <c r="C164" s="28"/>
      <c r="D164" s="28"/>
      <c r="E164" s="100"/>
    </row>
    <row r="165" spans="1:22">
      <c r="B165" s="16"/>
      <c r="C165" s="28"/>
      <c r="D165" s="28"/>
      <c r="E165" s="100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0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0"/>
      <c r="F361" s="101"/>
      <c r="G361" s="101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0"/>
      <c r="F362" s="101"/>
      <c r="G362" s="101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0"/>
      <c r="F363" s="101"/>
      <c r="G363" s="101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0"/>
      <c r="F364" s="101"/>
      <c r="G364" s="101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0"/>
      <c r="F365" s="101"/>
      <c r="G365" s="101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0"/>
      <c r="F366" s="101"/>
      <c r="G366" s="101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0"/>
      <c r="F367" s="101"/>
      <c r="G367" s="101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0"/>
      <c r="F368" s="101"/>
      <c r="G368" s="101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0"/>
      <c r="F369" s="101"/>
      <c r="G369" s="101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0"/>
      <c r="F370" s="101"/>
      <c r="G370" s="101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0"/>
      <c r="F371" s="101"/>
      <c r="G371" s="101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0"/>
      <c r="F372" s="101"/>
      <c r="G372" s="101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0"/>
      <c r="F373" s="101"/>
      <c r="G373" s="101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0"/>
      <c r="F374" s="101"/>
      <c r="G374" s="101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>
      <c r="B375" s="16"/>
      <c r="C375" s="28"/>
      <c r="D375" s="28"/>
      <c r="E375" s="100"/>
    </row>
    <row r="376" spans="1:22">
      <c r="B376" s="16"/>
      <c r="C376" s="28"/>
      <c r="D376" s="28"/>
      <c r="E376" s="100"/>
    </row>
    <row r="377" spans="1:22">
      <c r="B377" s="16"/>
      <c r="C377" s="28"/>
      <c r="D377" s="28"/>
      <c r="E377" s="100"/>
    </row>
    <row r="378" spans="1:22">
      <c r="B378" s="16"/>
      <c r="C378" s="28"/>
      <c r="D378" s="28"/>
      <c r="E378" s="100"/>
    </row>
  </sheetData>
  <sheetProtection insertRows="0" deleteRows="0"/>
  <protectedRanges>
    <protectedRange sqref="K16:M145 O16:O145 U16:U145" name="Obseg1_3_4"/>
    <protectedRange sqref="U152:U153 J152:P153" name="Obseg1"/>
    <protectedRange sqref="M151:P151 U151" name="Obseg1_2_1"/>
    <protectedRange sqref="J151:L151" name="Obseg1_2_1_1_2"/>
  </protectedRanges>
  <mergeCells count="8">
    <mergeCell ref="A151:K1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4" fitToHeight="0" orientation="landscape" r:id="rId1"/>
  <rowBreaks count="1" manualBreakCount="1">
    <brk id="24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52"/>
  <sheetViews>
    <sheetView zoomScaleNormal="100" zoomScaleSheetLayoutView="100" workbookViewId="0">
      <selection activeCell="W32" sqref="W32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pred_rekapitulacija'!B21</f>
        <v>EKO KRUH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293" t="s">
        <v>596</v>
      </c>
      <c r="C16" s="77" t="s">
        <v>107</v>
      </c>
      <c r="D16" s="77" t="s">
        <v>0</v>
      </c>
      <c r="E16" s="99"/>
      <c r="F16" s="242">
        <v>110</v>
      </c>
      <c r="G16" s="103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</v>
      </c>
      <c r="I16" s="80" t="str">
        <f>IF(Sklop8[[#This Row],[ZAHTEVANA SHEMA KAKOVOSTI]]&lt;&gt;"",Sklop8[[#This Row],[Preračunana masa/volumen/kos na enoto kg]],"")</f>
        <v/>
      </c>
      <c r="J16" s="88"/>
      <c r="K16" s="147"/>
      <c r="L16" s="147"/>
      <c r="M16" s="147"/>
      <c r="N16" s="132"/>
      <c r="O16" s="147"/>
      <c r="P16" s="90"/>
      <c r="Q16" s="86">
        <f>+Sklop8[[#This Row],[cena/enota brez DDV v EUR]]*Sklop8[[#This Row],[Stopnja DDV (%)]]</f>
        <v>0</v>
      </c>
      <c r="R16" s="86">
        <f>+Sklop8[[#This Row],[cena/enota brez DDV v EUR]]+Sklop8[[#This Row],[Davek (EUR)]]</f>
        <v>0</v>
      </c>
      <c r="S16" s="86">
        <f>+Sklop8[[#This Row],[cena/enota brez DDV v EUR]]*Sklop8[[#This Row],[Okvirna količina]]</f>
        <v>0</v>
      </c>
      <c r="T16" s="86">
        <f>+Sklop8[[#This Row],[Končna cena/enoto mere (EUR) z DDV]]*Sklop8[[#This Row],[Okvirna količina]]</f>
        <v>0</v>
      </c>
      <c r="U16" s="146" t="s">
        <v>107</v>
      </c>
    </row>
    <row r="17" spans="1:22" s="55" customFormat="1" ht="12">
      <c r="A17" s="79" t="s">
        <v>3</v>
      </c>
      <c r="B17" s="261" t="s">
        <v>758</v>
      </c>
      <c r="C17" s="225" t="s">
        <v>107</v>
      </c>
      <c r="D17" s="77" t="s">
        <v>0</v>
      </c>
      <c r="E17" s="99"/>
      <c r="F17" s="241">
        <v>40</v>
      </c>
      <c r="G17" s="103" t="s">
        <v>0</v>
      </c>
      <c r="H17" s="21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7" s="214" t="str">
        <f>IF(Sklop8[[#This Row],[ZAHTEVANA SHEMA KAKOVOSTI]]&lt;&gt;"",Sklop8[[#This Row],[Preračunana masa/volumen/kos na enoto kg]],"")</f>
        <v/>
      </c>
      <c r="J17" s="217"/>
      <c r="K17" s="201"/>
      <c r="L17" s="201"/>
      <c r="M17" s="202"/>
      <c r="N17" s="218"/>
      <c r="O17" s="203"/>
      <c r="P17" s="231"/>
      <c r="Q17" s="219">
        <f>+Sklop8[[#This Row],[cena/enota brez DDV v EUR]]*Sklop8[[#This Row],[Stopnja DDV (%)]]</f>
        <v>0</v>
      </c>
      <c r="R17" s="219">
        <f>+Sklop8[[#This Row],[cena/enota brez DDV v EUR]]+Sklop8[[#This Row],[Davek (EUR)]]</f>
        <v>0</v>
      </c>
      <c r="S17" s="219">
        <f>+Sklop8[[#This Row],[cena/enota brez DDV v EUR]]*Sklop8[[#This Row],[Okvirna količina]]</f>
        <v>0</v>
      </c>
      <c r="T17" s="219">
        <f>+Sklop8[[#This Row],[Končna cena/enoto mere (EUR) z DDV]]*Sklop8[[#This Row],[Okvirna količina]]</f>
        <v>0</v>
      </c>
      <c r="U17" s="146" t="s">
        <v>107</v>
      </c>
    </row>
    <row r="18" spans="1:22" s="55" customFormat="1" ht="12">
      <c r="A18" s="79" t="s">
        <v>4</v>
      </c>
      <c r="B18" s="261" t="s">
        <v>597</v>
      </c>
      <c r="C18" s="225" t="s">
        <v>107</v>
      </c>
      <c r="D18" s="77" t="s">
        <v>0</v>
      </c>
      <c r="E18" s="99"/>
      <c r="F18" s="241">
        <v>80</v>
      </c>
      <c r="G18" s="103" t="s">
        <v>0</v>
      </c>
      <c r="H18" s="21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8" s="214" t="str">
        <f>IF(Sklop8[[#This Row],[ZAHTEVANA SHEMA KAKOVOSTI]]&lt;&gt;"",Sklop8[[#This Row],[Preračunana masa/volumen/kos na enoto kg]],"")</f>
        <v/>
      </c>
      <c r="J18" s="217"/>
      <c r="K18" s="201"/>
      <c r="L18" s="201"/>
      <c r="M18" s="202"/>
      <c r="N18" s="218"/>
      <c r="O18" s="203"/>
      <c r="P18" s="231"/>
      <c r="Q18" s="219">
        <f>+Sklop8[[#This Row],[cena/enota brez DDV v EUR]]*Sklop8[[#This Row],[Stopnja DDV (%)]]</f>
        <v>0</v>
      </c>
      <c r="R18" s="219">
        <f>+Sklop8[[#This Row],[cena/enota brez DDV v EUR]]+Sklop8[[#This Row],[Davek (EUR)]]</f>
        <v>0</v>
      </c>
      <c r="S18" s="219">
        <f>+Sklop8[[#This Row],[cena/enota brez DDV v EUR]]*Sklop8[[#This Row],[Okvirna količina]]</f>
        <v>0</v>
      </c>
      <c r="T18" s="219">
        <f>+Sklop8[[#This Row],[Končna cena/enoto mere (EUR) z DDV]]*Sklop8[[#This Row],[Okvirna količina]]</f>
        <v>0</v>
      </c>
      <c r="U18" s="146" t="s">
        <v>107</v>
      </c>
    </row>
    <row r="19" spans="1:22" s="55" customFormat="1" ht="12">
      <c r="A19" s="79" t="s">
        <v>5</v>
      </c>
      <c r="B19" s="261" t="s">
        <v>770</v>
      </c>
      <c r="C19" s="225">
        <v>80</v>
      </c>
      <c r="D19" s="77" t="s">
        <v>106</v>
      </c>
      <c r="E19" s="99"/>
      <c r="F19" s="241">
        <v>1900</v>
      </c>
      <c r="G19" s="215" t="s">
        <v>251</v>
      </c>
      <c r="H19" s="21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152</v>
      </c>
      <c r="I19" s="214" t="str">
        <f>IF(Sklop8[[#This Row],[ZAHTEVANA SHEMA KAKOVOSTI]]&lt;&gt;"",Sklop8[[#This Row],[Preračunana masa/volumen/kos na enoto kg]],"")</f>
        <v/>
      </c>
      <c r="J19" s="217"/>
      <c r="K19" s="201"/>
      <c r="L19" s="201"/>
      <c r="M19" s="202"/>
      <c r="N19" s="218"/>
      <c r="O19" s="203"/>
      <c r="P19" s="231"/>
      <c r="Q19" s="219">
        <f>+Sklop8[[#This Row],[cena/enota brez DDV v EUR]]*Sklop8[[#This Row],[Stopnja DDV (%)]]</f>
        <v>0</v>
      </c>
      <c r="R19" s="219">
        <f>+Sklop8[[#This Row],[cena/enota brez DDV v EUR]]+Sklop8[[#This Row],[Davek (EUR)]]</f>
        <v>0</v>
      </c>
      <c r="S19" s="219">
        <f>+Sklop8[[#This Row],[cena/enota brez DDV v EUR]]*Sklop8[[#This Row],[Okvirna količina]]</f>
        <v>0</v>
      </c>
      <c r="T19" s="219">
        <f>+Sklop8[[#This Row],[Končna cena/enoto mere (EUR) z DDV]]*Sklop8[[#This Row],[Okvirna količina]]</f>
        <v>0</v>
      </c>
      <c r="U19" s="146" t="s">
        <v>107</v>
      </c>
    </row>
    <row r="20" spans="1:22">
      <c r="A20" s="340" t="s">
        <v>128</v>
      </c>
      <c r="B20" s="341"/>
      <c r="C20" s="342"/>
      <c r="D20" s="342"/>
      <c r="E20" s="343"/>
      <c r="F20" s="344"/>
      <c r="G20" s="345"/>
      <c r="H20" s="346">
        <f>SUBTOTAL(109,Sklop8[Preračunana masa/volumen/kos na enoto kg])</f>
        <v>382</v>
      </c>
      <c r="I20" s="346">
        <f>SUBTOTAL(109,Sklop8[Živila iz shem kakovosti (kg)])</f>
        <v>0</v>
      </c>
      <c r="J20" s="344"/>
      <c r="K20" s="347"/>
      <c r="L20" s="347"/>
      <c r="M20" s="348"/>
      <c r="N20" s="349"/>
      <c r="O20" s="349"/>
      <c r="P20" s="349"/>
      <c r="Q20" s="350"/>
      <c r="R20" s="344"/>
      <c r="S20" s="350">
        <f>SUBTOTAL(109,Sklop8[Vrednost za okvirno količino (EUR) brez DDV])</f>
        <v>0</v>
      </c>
      <c r="T20" s="350">
        <f>SUBTOTAL(109,Sklop8[Vrednost za okvirno količino (EUR) z DDV])</f>
        <v>0</v>
      </c>
      <c r="U20" s="351"/>
    </row>
    <row r="21" spans="1:22" s="195" customFormat="1">
      <c r="A21" s="183"/>
      <c r="B21" s="184"/>
      <c r="C21" s="185"/>
      <c r="D21" s="185"/>
      <c r="E21" s="186"/>
      <c r="F21" s="187"/>
      <c r="G21" s="188"/>
      <c r="H21" s="189"/>
      <c r="I21" s="189"/>
      <c r="J21" s="187"/>
      <c r="K21" s="190"/>
      <c r="L21" s="190"/>
      <c r="M21" s="191"/>
      <c r="N21" s="192"/>
      <c r="O21" s="192"/>
      <c r="P21" s="192"/>
      <c r="Q21" s="193"/>
      <c r="R21" s="187"/>
      <c r="S21" s="193"/>
      <c r="T21" s="193"/>
      <c r="U21" s="194"/>
    </row>
    <row r="22" spans="1:22">
      <c r="A22" s="48" t="s">
        <v>124</v>
      </c>
      <c r="B22" s="16"/>
      <c r="C22" s="28"/>
      <c r="D22" s="28"/>
      <c r="E22" s="100"/>
      <c r="Q22" s="48"/>
      <c r="R22" s="48"/>
      <c r="S22" s="48"/>
      <c r="T22" s="48"/>
    </row>
    <row r="23" spans="1:22">
      <c r="A23" s="11" t="s">
        <v>126</v>
      </c>
      <c r="B23" s="16"/>
      <c r="C23" s="28"/>
      <c r="D23" s="28"/>
      <c r="E23" s="100"/>
    </row>
    <row r="24" spans="1:22">
      <c r="A24" s="95" t="s">
        <v>170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10" t="s">
        <v>181</v>
      </c>
      <c r="B25" s="410"/>
      <c r="C25" s="410"/>
      <c r="D25" s="410"/>
      <c r="E25" s="410"/>
      <c r="F25" s="410"/>
      <c r="G25" s="410"/>
      <c r="H25" s="410"/>
      <c r="I25" s="410"/>
      <c r="J25" s="410"/>
      <c r="K25" s="410"/>
      <c r="L25" s="410"/>
      <c r="M25" s="108"/>
      <c r="N25" s="108"/>
      <c r="O25" s="108"/>
      <c r="P25" s="108"/>
      <c r="Q25" s="108"/>
      <c r="R25" s="108"/>
      <c r="S25" s="108"/>
      <c r="T25" s="108"/>
      <c r="U25" s="108"/>
      <c r="V25" s="107"/>
    </row>
    <row r="26" spans="1:22" s="48" customFormat="1">
      <c r="A26" s="410"/>
      <c r="B26" s="410"/>
      <c r="C26" s="410"/>
      <c r="D26" s="410"/>
      <c r="E26" s="410"/>
      <c r="F26" s="410"/>
      <c r="G26" s="410"/>
      <c r="H26" s="410"/>
      <c r="I26" s="410"/>
      <c r="J26" s="410"/>
      <c r="K26" s="410"/>
      <c r="L26" s="19"/>
      <c r="N26" s="68"/>
      <c r="O26" s="68"/>
      <c r="P26" s="68"/>
      <c r="Q26" s="68"/>
      <c r="R26" s="68"/>
      <c r="U26" s="68"/>
    </row>
    <row r="27" spans="1:22">
      <c r="A27" s="200"/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19"/>
      <c r="N27" s="29"/>
      <c r="O27" s="29"/>
      <c r="P27" s="29"/>
      <c r="Q27" s="29"/>
      <c r="R27" s="29"/>
    </row>
    <row r="28" spans="1:22">
      <c r="A28" s="95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1">
      <c r="B33" s="16"/>
      <c r="C33" s="28"/>
      <c r="D33" s="28"/>
      <c r="E33" s="100"/>
    </row>
    <row r="34" spans="1:21">
      <c r="B34" s="16"/>
      <c r="C34" s="28"/>
      <c r="D34" s="28"/>
      <c r="E34" s="100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</sheetData>
  <sheetProtection insertRows="0" deleteRows="0"/>
  <protectedRanges>
    <protectedRange sqref="J28:P1048576 U28:U1048576 J1:P24 U1:U24" name="Obseg1"/>
    <protectedRange sqref="M25:P25 U25" name="Obseg1_1"/>
    <protectedRange sqref="J25:L25" name="Obseg1_2_1"/>
  </protectedRanges>
  <mergeCells count="9">
    <mergeCell ref="A26:K26"/>
    <mergeCell ref="B13:K13"/>
    <mergeCell ref="C2:J2"/>
    <mergeCell ref="C3:J3"/>
    <mergeCell ref="C6:J6"/>
    <mergeCell ref="C7:J7"/>
    <mergeCell ref="C8:J8"/>
    <mergeCell ref="C9:J9"/>
    <mergeCell ref="A25:L25"/>
  </mergeCells>
  <phoneticPr fontId="31" type="noConversion"/>
  <pageMargins left="0.25" right="0.25" top="0.75" bottom="0.75" header="0.3" footer="0.3"/>
  <pageSetup paperSize="8" scale="91" fitToHeight="0" orientation="landscape" r:id="rId1"/>
  <rowBreaks count="1" manualBreakCount="1">
    <brk id="11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3"/>
  <sheetViews>
    <sheetView topLeftCell="A12" zoomScaleNormal="100" zoomScaleSheetLayoutView="100" workbookViewId="0">
      <selection activeCell="Q24" sqref="Q24"/>
    </sheetView>
  </sheetViews>
  <sheetFormatPr defaultColWidth="8.85546875" defaultRowHeight="12.75"/>
  <cols>
    <col min="1" max="1" width="4.7109375" style="11" customWidth="1"/>
    <col min="2" max="2" width="50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pred_rekapitulacija'!B22</f>
        <v>SADNI SOKOVI IN SIRUPI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173" t="s">
        <v>601</v>
      </c>
      <c r="C16" s="286" t="s">
        <v>600</v>
      </c>
      <c r="D16" s="77" t="s">
        <v>74</v>
      </c>
      <c r="E16" s="148"/>
      <c r="F16" s="175">
        <v>60</v>
      </c>
      <c r="G16" s="154" t="s">
        <v>74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6" s="80" t="str">
        <f>IF(Sklop9[[#This Row],[ZAHTEVANA SHEMA KAKOVOSTI]]&lt;&gt;"",Sklop9[[#This Row],[Preračunana masa/volumen/kos na enoto kg]],"")</f>
        <v/>
      </c>
      <c r="J16" s="155"/>
      <c r="K16" s="130"/>
      <c r="L16" s="130"/>
      <c r="M16" s="130"/>
      <c r="N16" s="131"/>
      <c r="O16" s="130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47"/>
    </row>
    <row r="17" spans="1:21" s="55" customFormat="1" ht="12">
      <c r="A17" s="79" t="s">
        <v>3</v>
      </c>
      <c r="B17" s="262" t="s">
        <v>602</v>
      </c>
      <c r="C17" s="286" t="s">
        <v>600</v>
      </c>
      <c r="D17" s="77" t="s">
        <v>74</v>
      </c>
      <c r="E17" s="148"/>
      <c r="F17" s="214">
        <v>30</v>
      </c>
      <c r="G17" s="215" t="s">
        <v>74</v>
      </c>
      <c r="H17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7" s="214" t="str">
        <f>IF(Sklop9[[#This Row],[ZAHTEVANA SHEMA KAKOVOSTI]]&lt;&gt;"",Sklop9[[#This Row],[Preračunana masa/volumen/kos na enoto kg]],"")</f>
        <v/>
      </c>
      <c r="J17" s="232"/>
      <c r="K17" s="130"/>
      <c r="L17" s="130"/>
      <c r="M17" s="130"/>
      <c r="N17" s="218"/>
      <c r="O17" s="130"/>
      <c r="P17" s="231"/>
      <c r="Q17" s="219">
        <f>+Sklop9[[#This Row],[cena/enota brez DDV v EUR]]*Sklop9[[#This Row],[Stopnja DDV (%)]]</f>
        <v>0</v>
      </c>
      <c r="R17" s="219">
        <f>+Sklop9[[#This Row],[cena/enota brez DDV v EUR]]+Sklop9[[#This Row],[Davek (EUR)]]</f>
        <v>0</v>
      </c>
      <c r="S17" s="219">
        <f>+Sklop9[[#This Row],[cena/enota brez DDV v EUR]]*Sklop9[[#This Row],[Okvirna količina]]</f>
        <v>0</v>
      </c>
      <c r="T17" s="237">
        <f>+Sklop9[[#This Row],[Končna cena/enoto mere (EUR) z DDV]]*Sklop9[[#This Row],[Okvirna količina]]</f>
        <v>0</v>
      </c>
      <c r="U17" s="233"/>
    </row>
    <row r="18" spans="1:21" s="55" customFormat="1" ht="12">
      <c r="A18" s="79" t="s">
        <v>4</v>
      </c>
      <c r="B18" s="262" t="s">
        <v>603</v>
      </c>
      <c r="C18" s="174">
        <v>0.2</v>
      </c>
      <c r="D18" s="77" t="s">
        <v>74</v>
      </c>
      <c r="E18" s="148"/>
      <c r="F18" s="214">
        <v>480</v>
      </c>
      <c r="G18" s="215" t="s">
        <v>251</v>
      </c>
      <c r="H18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18" s="214" t="str">
        <f>IF(Sklop9[[#This Row],[ZAHTEVANA SHEMA KAKOVOSTI]]&lt;&gt;"",Sklop9[[#This Row],[Preračunana masa/volumen/kos na enoto kg]],"")</f>
        <v/>
      </c>
      <c r="J18" s="232"/>
      <c r="K18" s="130"/>
      <c r="L18" s="130"/>
      <c r="M18" s="130"/>
      <c r="N18" s="218"/>
      <c r="O18" s="130"/>
      <c r="P18" s="231"/>
      <c r="Q18" s="219">
        <f>+Sklop9[[#This Row],[cena/enota brez DDV v EUR]]*Sklop9[[#This Row],[Stopnja DDV (%)]]</f>
        <v>0</v>
      </c>
      <c r="R18" s="219">
        <f>+Sklop9[[#This Row],[cena/enota brez DDV v EUR]]+Sklop9[[#This Row],[Davek (EUR)]]</f>
        <v>0</v>
      </c>
      <c r="S18" s="219">
        <f>+Sklop9[[#This Row],[cena/enota brez DDV v EUR]]*Sklop9[[#This Row],[Okvirna količina]]</f>
        <v>0</v>
      </c>
      <c r="T18" s="237">
        <f>+Sklop9[[#This Row],[Končna cena/enoto mere (EUR) z DDV]]*Sklop9[[#This Row],[Okvirna količina]]</f>
        <v>0</v>
      </c>
      <c r="U18" s="233"/>
    </row>
    <row r="19" spans="1:21" s="55" customFormat="1" ht="12">
      <c r="A19" s="79" t="s">
        <v>5</v>
      </c>
      <c r="B19" s="262" t="s">
        <v>604</v>
      </c>
      <c r="C19" s="174">
        <v>0.2</v>
      </c>
      <c r="D19" s="77" t="s">
        <v>74</v>
      </c>
      <c r="E19" s="148"/>
      <c r="F19" s="214">
        <v>1500</v>
      </c>
      <c r="G19" s="215" t="s">
        <v>251</v>
      </c>
      <c r="H19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9" s="214" t="str">
        <f>IF(Sklop9[[#This Row],[ZAHTEVANA SHEMA KAKOVOSTI]]&lt;&gt;"",Sklop9[[#This Row],[Preračunana masa/volumen/kos na enoto kg]],"")</f>
        <v/>
      </c>
      <c r="J19" s="232"/>
      <c r="K19" s="130"/>
      <c r="L19" s="130"/>
      <c r="M19" s="130"/>
      <c r="N19" s="218"/>
      <c r="O19" s="130"/>
      <c r="P19" s="231"/>
      <c r="Q19" s="219">
        <f>+Sklop9[[#This Row],[cena/enota brez DDV v EUR]]*Sklop9[[#This Row],[Stopnja DDV (%)]]</f>
        <v>0</v>
      </c>
      <c r="R19" s="219">
        <f>+Sklop9[[#This Row],[cena/enota brez DDV v EUR]]+Sklop9[[#This Row],[Davek (EUR)]]</f>
        <v>0</v>
      </c>
      <c r="S19" s="219">
        <f>+Sklop9[[#This Row],[cena/enota brez DDV v EUR]]*Sklop9[[#This Row],[Okvirna količina]]</f>
        <v>0</v>
      </c>
      <c r="T19" s="237">
        <f>+Sklop9[[#This Row],[Končna cena/enoto mere (EUR) z DDV]]*Sklop9[[#This Row],[Okvirna količina]]</f>
        <v>0</v>
      </c>
      <c r="U19" s="233"/>
    </row>
    <row r="20" spans="1:21" s="55" customFormat="1" ht="12">
      <c r="A20" s="79" t="s">
        <v>6</v>
      </c>
      <c r="B20" s="262" t="s">
        <v>605</v>
      </c>
      <c r="C20" s="174">
        <v>0.2</v>
      </c>
      <c r="D20" s="77" t="s">
        <v>74</v>
      </c>
      <c r="E20" s="148"/>
      <c r="F20" s="214">
        <v>1000</v>
      </c>
      <c r="G20" s="215" t="s">
        <v>251</v>
      </c>
      <c r="H20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0" s="214" t="str">
        <f>IF(Sklop9[[#This Row],[ZAHTEVANA SHEMA KAKOVOSTI]]&lt;&gt;"",Sklop9[[#This Row],[Preračunana masa/volumen/kos na enoto kg]],"")</f>
        <v/>
      </c>
      <c r="J20" s="232"/>
      <c r="K20" s="130"/>
      <c r="L20" s="130"/>
      <c r="M20" s="130"/>
      <c r="N20" s="218"/>
      <c r="O20" s="130"/>
      <c r="P20" s="231"/>
      <c r="Q20" s="219">
        <f>+Sklop9[[#This Row],[cena/enota brez DDV v EUR]]*Sklop9[[#This Row],[Stopnja DDV (%)]]</f>
        <v>0</v>
      </c>
      <c r="R20" s="219">
        <f>+Sklop9[[#This Row],[cena/enota brez DDV v EUR]]+Sklop9[[#This Row],[Davek (EUR)]]</f>
        <v>0</v>
      </c>
      <c r="S20" s="219">
        <f>+Sklop9[[#This Row],[cena/enota brez DDV v EUR]]*Sklop9[[#This Row],[Okvirna količina]]</f>
        <v>0</v>
      </c>
      <c r="T20" s="237">
        <f>+Sklop9[[#This Row],[Končna cena/enoto mere (EUR) z DDV]]*Sklop9[[#This Row],[Okvirna količina]]</f>
        <v>0</v>
      </c>
      <c r="U20" s="233"/>
    </row>
    <row r="21" spans="1:21" s="55" customFormat="1" ht="12">
      <c r="A21" s="79" t="s">
        <v>7</v>
      </c>
      <c r="B21" s="262" t="s">
        <v>598</v>
      </c>
      <c r="C21" s="174">
        <v>1</v>
      </c>
      <c r="D21" s="77" t="s">
        <v>74</v>
      </c>
      <c r="E21" s="148"/>
      <c r="F21" s="214">
        <v>50</v>
      </c>
      <c r="G21" s="215" t="s">
        <v>74</v>
      </c>
      <c r="H21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214" t="str">
        <f>IF(Sklop9[[#This Row],[ZAHTEVANA SHEMA KAKOVOSTI]]&lt;&gt;"",Sklop9[[#This Row],[Preračunana masa/volumen/kos na enoto kg]],"")</f>
        <v/>
      </c>
      <c r="J21" s="232"/>
      <c r="K21" s="130"/>
      <c r="L21" s="130"/>
      <c r="M21" s="130"/>
      <c r="N21" s="218"/>
      <c r="O21" s="130"/>
      <c r="P21" s="231"/>
      <c r="Q21" s="219">
        <f>+Sklop9[[#This Row],[cena/enota brez DDV v EUR]]*Sklop9[[#This Row],[Stopnja DDV (%)]]</f>
        <v>0</v>
      </c>
      <c r="R21" s="219">
        <f>+Sklop9[[#This Row],[cena/enota brez DDV v EUR]]+Sklop9[[#This Row],[Davek (EUR)]]</f>
        <v>0</v>
      </c>
      <c r="S21" s="219">
        <f>+Sklop9[[#This Row],[cena/enota brez DDV v EUR]]*Sklop9[[#This Row],[Okvirna količina]]</f>
        <v>0</v>
      </c>
      <c r="T21" s="237">
        <f>+Sklop9[[#This Row],[Končna cena/enoto mere (EUR) z DDV]]*Sklop9[[#This Row],[Okvirna količina]]</f>
        <v>0</v>
      </c>
      <c r="U21" s="233"/>
    </row>
    <row r="22" spans="1:21" s="55" customFormat="1" ht="24">
      <c r="A22" s="79" t="s">
        <v>8</v>
      </c>
      <c r="B22" s="262" t="s">
        <v>606</v>
      </c>
      <c r="C22" s="174">
        <v>0.2</v>
      </c>
      <c r="D22" s="77" t="s">
        <v>74</v>
      </c>
      <c r="E22" s="148"/>
      <c r="F22" s="214">
        <v>150</v>
      </c>
      <c r="G22" s="215" t="s">
        <v>251</v>
      </c>
      <c r="H22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2" s="214" t="str">
        <f>IF(Sklop9[[#This Row],[ZAHTEVANA SHEMA KAKOVOSTI]]&lt;&gt;"",Sklop9[[#This Row],[Preračunana masa/volumen/kos na enoto kg]],"")</f>
        <v/>
      </c>
      <c r="J22" s="232"/>
      <c r="K22" s="130"/>
      <c r="L22" s="130"/>
      <c r="M22" s="130"/>
      <c r="N22" s="218"/>
      <c r="O22" s="130"/>
      <c r="P22" s="231"/>
      <c r="Q22" s="219">
        <f>+Sklop9[[#This Row],[cena/enota brez DDV v EUR]]*Sklop9[[#This Row],[Stopnja DDV (%)]]</f>
        <v>0</v>
      </c>
      <c r="R22" s="219">
        <f>+Sklop9[[#This Row],[cena/enota brez DDV v EUR]]+Sklop9[[#This Row],[Davek (EUR)]]</f>
        <v>0</v>
      </c>
      <c r="S22" s="219">
        <f>+Sklop9[[#This Row],[cena/enota brez DDV v EUR]]*Sklop9[[#This Row],[Okvirna količina]]</f>
        <v>0</v>
      </c>
      <c r="T22" s="237">
        <f>+Sklop9[[#This Row],[Končna cena/enoto mere (EUR) z DDV]]*Sklop9[[#This Row],[Okvirna količina]]</f>
        <v>0</v>
      </c>
      <c r="U22" s="233"/>
    </row>
    <row r="23" spans="1:21" s="55" customFormat="1" ht="24">
      <c r="A23" s="79" t="s">
        <v>9</v>
      </c>
      <c r="B23" s="262" t="s">
        <v>607</v>
      </c>
      <c r="C23" s="174">
        <v>0.2</v>
      </c>
      <c r="D23" s="77" t="s">
        <v>74</v>
      </c>
      <c r="E23" s="148"/>
      <c r="F23" s="214">
        <v>150</v>
      </c>
      <c r="G23" s="215" t="s">
        <v>251</v>
      </c>
      <c r="H23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3" s="214" t="str">
        <f>IF(Sklop9[[#This Row],[ZAHTEVANA SHEMA KAKOVOSTI]]&lt;&gt;"",Sklop9[[#This Row],[Preračunana masa/volumen/kos na enoto kg]],"")</f>
        <v/>
      </c>
      <c r="J23" s="232"/>
      <c r="K23" s="130"/>
      <c r="L23" s="130"/>
      <c r="M23" s="130"/>
      <c r="N23" s="218"/>
      <c r="O23" s="130"/>
      <c r="P23" s="231"/>
      <c r="Q23" s="219">
        <f>+Sklop9[[#This Row],[cena/enota brez DDV v EUR]]*Sklop9[[#This Row],[Stopnja DDV (%)]]</f>
        <v>0</v>
      </c>
      <c r="R23" s="219">
        <f>+Sklop9[[#This Row],[cena/enota brez DDV v EUR]]+Sklop9[[#This Row],[Davek (EUR)]]</f>
        <v>0</v>
      </c>
      <c r="S23" s="219">
        <f>+Sklop9[[#This Row],[cena/enota brez DDV v EUR]]*Sklop9[[#This Row],[Okvirna količina]]</f>
        <v>0</v>
      </c>
      <c r="T23" s="237">
        <f>+Sklop9[[#This Row],[Končna cena/enoto mere (EUR) z DDV]]*Sklop9[[#This Row],[Okvirna količina]]</f>
        <v>0</v>
      </c>
      <c r="U23" s="233"/>
    </row>
    <row r="24" spans="1:21" s="55" customFormat="1" ht="12">
      <c r="A24" s="79" t="s">
        <v>10</v>
      </c>
      <c r="B24" s="262" t="s">
        <v>608</v>
      </c>
      <c r="C24" s="174">
        <v>0.2</v>
      </c>
      <c r="D24" s="77" t="s">
        <v>74</v>
      </c>
      <c r="E24" s="148"/>
      <c r="F24" s="214">
        <v>50</v>
      </c>
      <c r="G24" s="215" t="s">
        <v>251</v>
      </c>
      <c r="H24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214" t="str">
        <f>IF(Sklop9[[#This Row],[ZAHTEVANA SHEMA KAKOVOSTI]]&lt;&gt;"",Sklop9[[#This Row],[Preračunana masa/volumen/kos na enoto kg]],"")</f>
        <v/>
      </c>
      <c r="J24" s="232"/>
      <c r="K24" s="130"/>
      <c r="L24" s="130"/>
      <c r="M24" s="130"/>
      <c r="N24" s="218"/>
      <c r="O24" s="130"/>
      <c r="P24" s="231"/>
      <c r="Q24" s="219">
        <f>+Sklop9[[#This Row],[cena/enota brez DDV v EUR]]*Sklop9[[#This Row],[Stopnja DDV (%)]]</f>
        <v>0</v>
      </c>
      <c r="R24" s="219">
        <f>+Sklop9[[#This Row],[cena/enota brez DDV v EUR]]+Sklop9[[#This Row],[Davek (EUR)]]</f>
        <v>0</v>
      </c>
      <c r="S24" s="219">
        <f>+Sklop9[[#This Row],[cena/enota brez DDV v EUR]]*Sklop9[[#This Row],[Okvirna količina]]</f>
        <v>0</v>
      </c>
      <c r="T24" s="237">
        <f>+Sklop9[[#This Row],[Končna cena/enoto mere (EUR) z DDV]]*Sklop9[[#This Row],[Okvirna količina]]</f>
        <v>0</v>
      </c>
      <c r="U24" s="233"/>
    </row>
    <row r="25" spans="1:21" s="55" customFormat="1" ht="12">
      <c r="A25" s="79" t="s">
        <v>11</v>
      </c>
      <c r="B25" s="262" t="s">
        <v>609</v>
      </c>
      <c r="C25" s="174">
        <v>0.2</v>
      </c>
      <c r="D25" s="77" t="s">
        <v>74</v>
      </c>
      <c r="E25" s="148"/>
      <c r="F25" s="214">
        <v>50</v>
      </c>
      <c r="G25" s="215" t="s">
        <v>251</v>
      </c>
      <c r="H25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214" t="str">
        <f>IF(Sklop9[[#This Row],[ZAHTEVANA SHEMA KAKOVOSTI]]&lt;&gt;"",Sklop9[[#This Row],[Preračunana masa/volumen/kos na enoto kg]],"")</f>
        <v/>
      </c>
      <c r="J25" s="232"/>
      <c r="K25" s="130"/>
      <c r="L25" s="130"/>
      <c r="M25" s="130"/>
      <c r="N25" s="218"/>
      <c r="O25" s="130"/>
      <c r="P25" s="231"/>
      <c r="Q25" s="219">
        <f>+Sklop9[[#This Row],[cena/enota brez DDV v EUR]]*Sklop9[[#This Row],[Stopnja DDV (%)]]</f>
        <v>0</v>
      </c>
      <c r="R25" s="219">
        <f>+Sklop9[[#This Row],[cena/enota brez DDV v EUR]]+Sklop9[[#This Row],[Davek (EUR)]]</f>
        <v>0</v>
      </c>
      <c r="S25" s="219">
        <f>+Sklop9[[#This Row],[cena/enota brez DDV v EUR]]*Sklop9[[#This Row],[Okvirna količina]]</f>
        <v>0</v>
      </c>
      <c r="T25" s="237">
        <f>+Sklop9[[#This Row],[Končna cena/enoto mere (EUR) z DDV]]*Sklop9[[#This Row],[Okvirna količina]]</f>
        <v>0</v>
      </c>
      <c r="U25" s="233"/>
    </row>
    <row r="26" spans="1:21" s="55" customFormat="1" ht="12">
      <c r="A26" s="79" t="s">
        <v>12</v>
      </c>
      <c r="B26" s="262" t="s">
        <v>610</v>
      </c>
      <c r="C26" s="174">
        <v>0.2</v>
      </c>
      <c r="D26" s="77" t="s">
        <v>74</v>
      </c>
      <c r="E26" s="148"/>
      <c r="F26" s="214">
        <v>120</v>
      </c>
      <c r="G26" s="215" t="s">
        <v>251</v>
      </c>
      <c r="H26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26" s="214" t="str">
        <f>IF(Sklop9[[#This Row],[ZAHTEVANA SHEMA KAKOVOSTI]]&lt;&gt;"",Sklop9[[#This Row],[Preračunana masa/volumen/kos na enoto kg]],"")</f>
        <v/>
      </c>
      <c r="J26" s="232"/>
      <c r="K26" s="130"/>
      <c r="L26" s="130"/>
      <c r="M26" s="130"/>
      <c r="N26" s="218"/>
      <c r="O26" s="130"/>
      <c r="P26" s="231"/>
      <c r="Q26" s="219">
        <f>+Sklop9[[#This Row],[cena/enota brez DDV v EUR]]*Sklop9[[#This Row],[Stopnja DDV (%)]]</f>
        <v>0</v>
      </c>
      <c r="R26" s="219">
        <f>+Sklop9[[#This Row],[cena/enota brez DDV v EUR]]+Sklop9[[#This Row],[Davek (EUR)]]</f>
        <v>0</v>
      </c>
      <c r="S26" s="219">
        <f>+Sklop9[[#This Row],[cena/enota brez DDV v EUR]]*Sklop9[[#This Row],[Okvirna količina]]</f>
        <v>0</v>
      </c>
      <c r="T26" s="237">
        <f>+Sklop9[[#This Row],[Končna cena/enoto mere (EUR) z DDV]]*Sklop9[[#This Row],[Okvirna količina]]</f>
        <v>0</v>
      </c>
      <c r="U26" s="233"/>
    </row>
    <row r="27" spans="1:21" s="55" customFormat="1" ht="12">
      <c r="A27" s="79" t="s">
        <v>13</v>
      </c>
      <c r="B27" s="262" t="s">
        <v>833</v>
      </c>
      <c r="C27" s="174">
        <v>0.125</v>
      </c>
      <c r="D27" s="77" t="s">
        <v>74</v>
      </c>
      <c r="E27" s="148"/>
      <c r="F27" s="214">
        <v>20</v>
      </c>
      <c r="G27" s="215" t="s">
        <v>251</v>
      </c>
      <c r="H27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I27" s="214" t="str">
        <f>IF(Sklop9[[#This Row],[ZAHTEVANA SHEMA KAKOVOSTI]]&lt;&gt;"",Sklop9[[#This Row],[Preračunana masa/volumen/kos na enoto kg]],"")</f>
        <v/>
      </c>
      <c r="J27" s="232"/>
      <c r="K27" s="130"/>
      <c r="L27" s="130"/>
      <c r="M27" s="130"/>
      <c r="N27" s="218"/>
      <c r="O27" s="130"/>
      <c r="P27" s="231"/>
      <c r="Q27" s="219">
        <f>+Sklop9[[#This Row],[cena/enota brez DDV v EUR]]*Sklop9[[#This Row],[Stopnja DDV (%)]]</f>
        <v>0</v>
      </c>
      <c r="R27" s="219">
        <f>+Sklop9[[#This Row],[cena/enota brez DDV v EUR]]+Sklop9[[#This Row],[Davek (EUR)]]</f>
        <v>0</v>
      </c>
      <c r="S27" s="219">
        <f>+Sklop9[[#This Row],[cena/enota brez DDV v EUR]]*Sklop9[[#This Row],[Okvirna količina]]</f>
        <v>0</v>
      </c>
      <c r="T27" s="237">
        <f>+Sklop9[[#This Row],[Končna cena/enoto mere (EUR) z DDV]]*Sklop9[[#This Row],[Okvirna količina]]</f>
        <v>0</v>
      </c>
      <c r="U27" s="233"/>
    </row>
    <row r="28" spans="1:21" s="55" customFormat="1" ht="12">
      <c r="A28" s="79" t="s">
        <v>14</v>
      </c>
      <c r="B28" s="262" t="s">
        <v>834</v>
      </c>
      <c r="C28" s="174">
        <v>0.125</v>
      </c>
      <c r="D28" s="77" t="s">
        <v>74</v>
      </c>
      <c r="E28" s="148"/>
      <c r="F28" s="214">
        <v>20</v>
      </c>
      <c r="G28" s="215" t="s">
        <v>251</v>
      </c>
      <c r="H28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I28" s="214" t="str">
        <f>IF(Sklop9[[#This Row],[ZAHTEVANA SHEMA KAKOVOSTI]]&lt;&gt;"",Sklop9[[#This Row],[Preračunana masa/volumen/kos na enoto kg]],"")</f>
        <v/>
      </c>
      <c r="J28" s="232"/>
      <c r="K28" s="130"/>
      <c r="L28" s="130"/>
      <c r="M28" s="130"/>
      <c r="N28" s="218"/>
      <c r="O28" s="130"/>
      <c r="P28" s="231"/>
      <c r="Q28" s="219">
        <f>+Sklop9[[#This Row],[cena/enota brez DDV v EUR]]*Sklop9[[#This Row],[Stopnja DDV (%)]]</f>
        <v>0</v>
      </c>
      <c r="R28" s="219">
        <f>+Sklop9[[#This Row],[cena/enota brez DDV v EUR]]+Sklop9[[#This Row],[Davek (EUR)]]</f>
        <v>0</v>
      </c>
      <c r="S28" s="219">
        <f>+Sklop9[[#This Row],[cena/enota brez DDV v EUR]]*Sklop9[[#This Row],[Okvirna količina]]</f>
        <v>0</v>
      </c>
      <c r="T28" s="237">
        <f>+Sklop9[[#This Row],[Končna cena/enoto mere (EUR) z DDV]]*Sklop9[[#This Row],[Okvirna količina]]</f>
        <v>0</v>
      </c>
      <c r="U28" s="233"/>
    </row>
    <row r="29" spans="1:21" s="55" customFormat="1" ht="12">
      <c r="A29" s="79" t="s">
        <v>15</v>
      </c>
      <c r="B29" s="262" t="s">
        <v>611</v>
      </c>
      <c r="C29" s="174">
        <v>1</v>
      </c>
      <c r="D29" s="77" t="s">
        <v>74</v>
      </c>
      <c r="E29" s="148"/>
      <c r="F29" s="214">
        <v>50</v>
      </c>
      <c r="G29" s="215" t="s">
        <v>74</v>
      </c>
      <c r="H29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9" s="214" t="str">
        <f>IF(Sklop9[[#This Row],[ZAHTEVANA SHEMA KAKOVOSTI]]&lt;&gt;"",Sklop9[[#This Row],[Preračunana masa/volumen/kos na enoto kg]],"")</f>
        <v/>
      </c>
      <c r="J29" s="232"/>
      <c r="K29" s="130"/>
      <c r="L29" s="130"/>
      <c r="M29" s="130"/>
      <c r="N29" s="218"/>
      <c r="O29" s="130"/>
      <c r="P29" s="231"/>
      <c r="Q29" s="219">
        <f>+Sklop9[[#This Row],[cena/enota brez DDV v EUR]]*Sklop9[[#This Row],[Stopnja DDV (%)]]</f>
        <v>0</v>
      </c>
      <c r="R29" s="219">
        <f>+Sklop9[[#This Row],[cena/enota brez DDV v EUR]]+Sklop9[[#This Row],[Davek (EUR)]]</f>
        <v>0</v>
      </c>
      <c r="S29" s="219">
        <f>+Sklop9[[#This Row],[cena/enota brez DDV v EUR]]*Sklop9[[#This Row],[Okvirna količina]]</f>
        <v>0</v>
      </c>
      <c r="T29" s="237">
        <f>+Sklop9[[#This Row],[Končna cena/enoto mere (EUR) z DDV]]*Sklop9[[#This Row],[Okvirna količina]]</f>
        <v>0</v>
      </c>
      <c r="U29" s="233"/>
    </row>
    <row r="30" spans="1:21" s="55" customFormat="1" ht="12">
      <c r="A30" s="79" t="s">
        <v>16</v>
      </c>
      <c r="B30" s="262" t="s">
        <v>612</v>
      </c>
      <c r="C30" s="174">
        <v>1</v>
      </c>
      <c r="D30" s="77" t="s">
        <v>74</v>
      </c>
      <c r="E30" s="148"/>
      <c r="F30" s="214">
        <v>50</v>
      </c>
      <c r="G30" s="215" t="s">
        <v>74</v>
      </c>
      <c r="H30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0" s="214" t="str">
        <f>IF(Sklop9[[#This Row],[ZAHTEVANA SHEMA KAKOVOSTI]]&lt;&gt;"",Sklop9[[#This Row],[Preračunana masa/volumen/kos na enoto kg]],"")</f>
        <v/>
      </c>
      <c r="J30" s="232"/>
      <c r="K30" s="130"/>
      <c r="L30" s="130"/>
      <c r="M30" s="130"/>
      <c r="N30" s="218"/>
      <c r="O30" s="130"/>
      <c r="P30" s="231"/>
      <c r="Q30" s="219">
        <f>+Sklop9[[#This Row],[cena/enota brez DDV v EUR]]*Sklop9[[#This Row],[Stopnja DDV (%)]]</f>
        <v>0</v>
      </c>
      <c r="R30" s="219">
        <f>+Sklop9[[#This Row],[cena/enota brez DDV v EUR]]+Sklop9[[#This Row],[Davek (EUR)]]</f>
        <v>0</v>
      </c>
      <c r="S30" s="219">
        <f>+Sklop9[[#This Row],[cena/enota brez DDV v EUR]]*Sklop9[[#This Row],[Okvirna količina]]</f>
        <v>0</v>
      </c>
      <c r="T30" s="237">
        <f>+Sklop9[[#This Row],[Končna cena/enoto mere (EUR) z DDV]]*Sklop9[[#This Row],[Okvirna količina]]</f>
        <v>0</v>
      </c>
      <c r="U30" s="233"/>
    </row>
    <row r="31" spans="1:21" s="55" customFormat="1" ht="12">
      <c r="A31" s="79" t="s">
        <v>17</v>
      </c>
      <c r="B31" s="262" t="s">
        <v>603</v>
      </c>
      <c r="C31" s="174">
        <v>1</v>
      </c>
      <c r="D31" s="77" t="s">
        <v>74</v>
      </c>
      <c r="E31" s="148"/>
      <c r="F31" s="214">
        <v>100</v>
      </c>
      <c r="G31" s="215" t="s">
        <v>74</v>
      </c>
      <c r="H31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1" s="214" t="str">
        <f>IF(Sklop9[[#This Row],[ZAHTEVANA SHEMA KAKOVOSTI]]&lt;&gt;"",Sklop9[[#This Row],[Preračunana masa/volumen/kos na enoto kg]],"")</f>
        <v/>
      </c>
      <c r="J31" s="232"/>
      <c r="K31" s="130"/>
      <c r="L31" s="130"/>
      <c r="M31" s="130"/>
      <c r="N31" s="218"/>
      <c r="O31" s="130"/>
      <c r="P31" s="231"/>
      <c r="Q31" s="219">
        <f>+Sklop9[[#This Row],[cena/enota brez DDV v EUR]]*Sklop9[[#This Row],[Stopnja DDV (%)]]</f>
        <v>0</v>
      </c>
      <c r="R31" s="219">
        <f>+Sklop9[[#This Row],[cena/enota brez DDV v EUR]]+Sklop9[[#This Row],[Davek (EUR)]]</f>
        <v>0</v>
      </c>
      <c r="S31" s="219">
        <f>+Sklop9[[#This Row],[cena/enota brez DDV v EUR]]*Sklop9[[#This Row],[Okvirna količina]]</f>
        <v>0</v>
      </c>
      <c r="T31" s="237">
        <f>+Sklop9[[#This Row],[Končna cena/enoto mere (EUR) z DDV]]*Sklop9[[#This Row],[Okvirna količina]]</f>
        <v>0</v>
      </c>
      <c r="U31" s="233"/>
    </row>
    <row r="32" spans="1:21" s="55" customFormat="1" ht="12">
      <c r="A32" s="79" t="s">
        <v>18</v>
      </c>
      <c r="B32" s="262" t="s">
        <v>599</v>
      </c>
      <c r="C32" s="174">
        <v>1</v>
      </c>
      <c r="D32" s="77" t="s">
        <v>74</v>
      </c>
      <c r="E32" s="148"/>
      <c r="F32" s="214">
        <v>50</v>
      </c>
      <c r="G32" s="215" t="s">
        <v>74</v>
      </c>
      <c r="H32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2" s="214" t="str">
        <f>IF(Sklop9[[#This Row],[ZAHTEVANA SHEMA KAKOVOSTI]]&lt;&gt;"",Sklop9[[#This Row],[Preračunana masa/volumen/kos na enoto kg]],"")</f>
        <v/>
      </c>
      <c r="J32" s="232"/>
      <c r="K32" s="130"/>
      <c r="L32" s="130"/>
      <c r="M32" s="130"/>
      <c r="N32" s="218"/>
      <c r="O32" s="130"/>
      <c r="P32" s="231"/>
      <c r="Q32" s="219">
        <f>+Sklop9[[#This Row],[cena/enota brez DDV v EUR]]*Sklop9[[#This Row],[Stopnja DDV (%)]]</f>
        <v>0</v>
      </c>
      <c r="R32" s="219">
        <f>+Sklop9[[#This Row],[cena/enota brez DDV v EUR]]+Sklop9[[#This Row],[Davek (EUR)]]</f>
        <v>0</v>
      </c>
      <c r="S32" s="219">
        <f>+Sklop9[[#This Row],[cena/enota brez DDV v EUR]]*Sklop9[[#This Row],[Okvirna količina]]</f>
        <v>0</v>
      </c>
      <c r="T32" s="237">
        <f>+Sklop9[[#This Row],[Končna cena/enoto mere (EUR) z DDV]]*Sklop9[[#This Row],[Okvirna količina]]</f>
        <v>0</v>
      </c>
      <c r="U32" s="233"/>
    </row>
    <row r="33" spans="1:22" s="55" customFormat="1" ht="12">
      <c r="A33" s="79" t="s">
        <v>19</v>
      </c>
      <c r="B33" s="262" t="s">
        <v>764</v>
      </c>
      <c r="C33" s="174">
        <v>5</v>
      </c>
      <c r="D33" s="77" t="s">
        <v>74</v>
      </c>
      <c r="E33" s="148"/>
      <c r="F33" s="214">
        <v>20</v>
      </c>
      <c r="G33" s="215" t="s">
        <v>251</v>
      </c>
      <c r="H33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3" s="214" t="str">
        <f>IF(Sklop9[[#This Row],[ZAHTEVANA SHEMA KAKOVOSTI]]&lt;&gt;"",Sklop9[[#This Row],[Preračunana masa/volumen/kos na enoto kg]],"")</f>
        <v/>
      </c>
      <c r="J33" s="232"/>
      <c r="K33" s="130"/>
      <c r="L33" s="130"/>
      <c r="M33" s="130"/>
      <c r="N33" s="218"/>
      <c r="O33" s="130"/>
      <c r="P33" s="231"/>
      <c r="Q33" s="219">
        <f>+Sklop9[[#This Row],[cena/enota brez DDV v EUR]]*Sklop9[[#This Row],[Stopnja DDV (%)]]</f>
        <v>0</v>
      </c>
      <c r="R33" s="219">
        <f>+Sklop9[[#This Row],[cena/enota brez DDV v EUR]]+Sklop9[[#This Row],[Davek (EUR)]]</f>
        <v>0</v>
      </c>
      <c r="S33" s="219">
        <f>+Sklop9[[#This Row],[cena/enota brez DDV v EUR]]*Sklop9[[#This Row],[Okvirna količina]]</f>
        <v>0</v>
      </c>
      <c r="T33" s="237">
        <f>+Sklop9[[#This Row],[Končna cena/enoto mere (EUR) z DDV]]*Sklop9[[#This Row],[Okvirna količina]]</f>
        <v>0</v>
      </c>
      <c r="U33" s="233"/>
    </row>
    <row r="34" spans="1:22" s="55" customFormat="1" ht="24">
      <c r="A34" s="79" t="s">
        <v>20</v>
      </c>
      <c r="B34" s="262" t="s">
        <v>763</v>
      </c>
      <c r="C34" s="174">
        <v>5</v>
      </c>
      <c r="D34" s="77" t="s">
        <v>74</v>
      </c>
      <c r="E34" s="148"/>
      <c r="F34" s="214">
        <v>10</v>
      </c>
      <c r="G34" s="215" t="s">
        <v>251</v>
      </c>
      <c r="H34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4" s="214" t="str">
        <f>IF(Sklop9[[#This Row],[ZAHTEVANA SHEMA KAKOVOSTI]]&lt;&gt;"",Sklop9[[#This Row],[Preračunana masa/volumen/kos na enoto kg]],"")</f>
        <v/>
      </c>
      <c r="J34" s="232"/>
      <c r="K34" s="130"/>
      <c r="L34" s="130"/>
      <c r="M34" s="130"/>
      <c r="N34" s="218"/>
      <c r="O34" s="130"/>
      <c r="P34" s="231"/>
      <c r="Q34" s="219">
        <f>+Sklop9[[#This Row],[cena/enota brez DDV v EUR]]*Sklop9[[#This Row],[Stopnja DDV (%)]]</f>
        <v>0</v>
      </c>
      <c r="R34" s="219">
        <f>+Sklop9[[#This Row],[cena/enota brez DDV v EUR]]+Sklop9[[#This Row],[Davek (EUR)]]</f>
        <v>0</v>
      </c>
      <c r="S34" s="219">
        <f>+Sklop9[[#This Row],[cena/enota brez DDV v EUR]]*Sklop9[[#This Row],[Okvirna količina]]</f>
        <v>0</v>
      </c>
      <c r="T34" s="237">
        <f>+Sklop9[[#This Row],[Končna cena/enoto mere (EUR) z DDV]]*Sklop9[[#This Row],[Okvirna količina]]</f>
        <v>0</v>
      </c>
      <c r="U34" s="233"/>
    </row>
    <row r="35" spans="1:22" s="55" customFormat="1" ht="12">
      <c r="A35" s="79" t="s">
        <v>21</v>
      </c>
      <c r="B35" s="262" t="s">
        <v>762</v>
      </c>
      <c r="C35" s="174">
        <v>5</v>
      </c>
      <c r="D35" s="77" t="s">
        <v>74</v>
      </c>
      <c r="E35" s="148"/>
      <c r="F35" s="214">
        <v>10</v>
      </c>
      <c r="G35" s="215" t="s">
        <v>251</v>
      </c>
      <c r="H35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5" s="214" t="str">
        <f>IF(Sklop9[[#This Row],[ZAHTEVANA SHEMA KAKOVOSTI]]&lt;&gt;"",Sklop9[[#This Row],[Preračunana masa/volumen/kos na enoto kg]],"")</f>
        <v/>
      </c>
      <c r="J35" s="232"/>
      <c r="K35" s="130"/>
      <c r="L35" s="130"/>
      <c r="M35" s="130"/>
      <c r="N35" s="218"/>
      <c r="O35" s="130"/>
      <c r="P35" s="231"/>
      <c r="Q35" s="219">
        <f>+Sklop9[[#This Row],[cena/enota brez DDV v EUR]]*Sklop9[[#This Row],[Stopnja DDV (%)]]</f>
        <v>0</v>
      </c>
      <c r="R35" s="219">
        <f>+Sklop9[[#This Row],[cena/enota brez DDV v EUR]]+Sklop9[[#This Row],[Davek (EUR)]]</f>
        <v>0</v>
      </c>
      <c r="S35" s="219">
        <f>+Sklop9[[#This Row],[cena/enota brez DDV v EUR]]*Sklop9[[#This Row],[Okvirna količina]]</f>
        <v>0</v>
      </c>
      <c r="T35" s="237">
        <f>+Sklop9[[#This Row],[Končna cena/enoto mere (EUR) z DDV]]*Sklop9[[#This Row],[Okvirna količina]]</f>
        <v>0</v>
      </c>
      <c r="U35" s="233"/>
    </row>
    <row r="36" spans="1:22" s="55" customFormat="1" ht="24">
      <c r="A36" s="79" t="s">
        <v>22</v>
      </c>
      <c r="B36" s="262" t="s">
        <v>761</v>
      </c>
      <c r="C36" s="174">
        <v>30</v>
      </c>
      <c r="D36" s="77" t="s">
        <v>106</v>
      </c>
      <c r="E36" s="148"/>
      <c r="F36" s="214">
        <v>964</v>
      </c>
      <c r="G36" s="215" t="s">
        <v>251</v>
      </c>
      <c r="H36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28.919999999999998</v>
      </c>
      <c r="I36" s="214" t="str">
        <f>IF(Sklop9[[#This Row],[ZAHTEVANA SHEMA KAKOVOSTI]]&lt;&gt;"",Sklop9[[#This Row],[Preračunana masa/volumen/kos na enoto kg]],"")</f>
        <v/>
      </c>
      <c r="J36" s="232"/>
      <c r="K36" s="130"/>
      <c r="L36" s="130"/>
      <c r="M36" s="130"/>
      <c r="N36" s="218"/>
      <c r="O36" s="130"/>
      <c r="P36" s="231"/>
      <c r="Q36" s="219">
        <f>+Sklop9[[#This Row],[cena/enota brez DDV v EUR]]*Sklop9[[#This Row],[Stopnja DDV (%)]]</f>
        <v>0</v>
      </c>
      <c r="R36" s="219">
        <f>+Sklop9[[#This Row],[cena/enota brez DDV v EUR]]+Sklop9[[#This Row],[Davek (EUR)]]</f>
        <v>0</v>
      </c>
      <c r="S36" s="219">
        <f>+Sklop9[[#This Row],[cena/enota brez DDV v EUR]]*Sklop9[[#This Row],[Okvirna količina]]</f>
        <v>0</v>
      </c>
      <c r="T36" s="237">
        <f>+Sklop9[[#This Row],[Končna cena/enoto mere (EUR) z DDV]]*Sklop9[[#This Row],[Okvirna količina]]</f>
        <v>0</v>
      </c>
      <c r="U36" s="233"/>
    </row>
    <row r="37" spans="1:22" s="55" customFormat="1" ht="12">
      <c r="A37" s="79" t="s">
        <v>23</v>
      </c>
      <c r="B37" s="262" t="s">
        <v>760</v>
      </c>
      <c r="C37" s="174">
        <v>35</v>
      </c>
      <c r="D37" s="77" t="s">
        <v>106</v>
      </c>
      <c r="E37" s="148"/>
      <c r="F37" s="214">
        <v>600</v>
      </c>
      <c r="G37" s="215" t="s">
        <v>251</v>
      </c>
      <c r="H37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21.000000000000004</v>
      </c>
      <c r="I37" s="214" t="str">
        <f>IF(Sklop9[[#This Row],[ZAHTEVANA SHEMA KAKOVOSTI]]&lt;&gt;"",Sklop9[[#This Row],[Preračunana masa/volumen/kos na enoto kg]],"")</f>
        <v/>
      </c>
      <c r="J37" s="232"/>
      <c r="K37" s="130"/>
      <c r="L37" s="130"/>
      <c r="M37" s="130"/>
      <c r="N37" s="218"/>
      <c r="O37" s="130"/>
      <c r="P37" s="231"/>
      <c r="Q37" s="219">
        <f>+Sklop9[[#This Row],[cena/enota brez DDV v EUR]]*Sklop9[[#This Row],[Stopnja DDV (%)]]</f>
        <v>0</v>
      </c>
      <c r="R37" s="219">
        <f>+Sklop9[[#This Row],[cena/enota brez DDV v EUR]]+Sklop9[[#This Row],[Davek (EUR)]]</f>
        <v>0</v>
      </c>
      <c r="S37" s="219">
        <f>+Sklop9[[#This Row],[cena/enota brez DDV v EUR]]*Sklop9[[#This Row],[Okvirna količina]]</f>
        <v>0</v>
      </c>
      <c r="T37" s="237">
        <f>+Sklop9[[#This Row],[Končna cena/enoto mere (EUR) z DDV]]*Sklop9[[#This Row],[Okvirna količina]]</f>
        <v>0</v>
      </c>
      <c r="U37" s="233"/>
    </row>
    <row r="38" spans="1:22" s="55" customFormat="1" ht="12">
      <c r="A38" s="79" t="s">
        <v>24</v>
      </c>
      <c r="B38" s="262" t="s">
        <v>613</v>
      </c>
      <c r="C38" s="174">
        <v>44</v>
      </c>
      <c r="D38" s="77" t="s">
        <v>106</v>
      </c>
      <c r="E38" s="148"/>
      <c r="F38" s="214">
        <v>600</v>
      </c>
      <c r="G38" s="215" t="s">
        <v>251</v>
      </c>
      <c r="H38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26.4</v>
      </c>
      <c r="I38" s="214" t="str">
        <f>IF(Sklop9[[#This Row],[ZAHTEVANA SHEMA KAKOVOSTI]]&lt;&gt;"",Sklop9[[#This Row],[Preračunana masa/volumen/kos na enoto kg]],"")</f>
        <v/>
      </c>
      <c r="J38" s="232"/>
      <c r="K38" s="130"/>
      <c r="L38" s="130"/>
      <c r="M38" s="130"/>
      <c r="N38" s="218"/>
      <c r="O38" s="130"/>
      <c r="P38" s="231"/>
      <c r="Q38" s="219">
        <f>+Sklop9[[#This Row],[cena/enota brez DDV v EUR]]*Sklop9[[#This Row],[Stopnja DDV (%)]]</f>
        <v>0</v>
      </c>
      <c r="R38" s="219">
        <f>+Sklop9[[#This Row],[cena/enota brez DDV v EUR]]+Sklop9[[#This Row],[Davek (EUR)]]</f>
        <v>0</v>
      </c>
      <c r="S38" s="219">
        <f>+Sklop9[[#This Row],[cena/enota brez DDV v EUR]]*Sklop9[[#This Row],[Okvirna količina]]</f>
        <v>0</v>
      </c>
      <c r="T38" s="237">
        <f>+Sklop9[[#This Row],[Končna cena/enoto mere (EUR) z DDV]]*Sklop9[[#This Row],[Okvirna količina]]</f>
        <v>0</v>
      </c>
      <c r="U38" s="233"/>
    </row>
    <row r="39" spans="1:22">
      <c r="A39" s="79" t="s">
        <v>25</v>
      </c>
      <c r="B39" s="370" t="s">
        <v>803</v>
      </c>
      <c r="C39" s="326">
        <v>1</v>
      </c>
      <c r="D39" s="303" t="s">
        <v>74</v>
      </c>
      <c r="E39" s="322"/>
      <c r="F39" s="305">
        <v>20</v>
      </c>
      <c r="G39" s="306" t="s">
        <v>74</v>
      </c>
      <c r="H39" s="3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9" s="305" t="str">
        <f>IF(Sklop9[[#This Row],[ZAHTEVANA SHEMA KAKOVOSTI]]&lt;&gt;"",Sklop9[[#This Row],[Preračunana masa/volumen/kos na enoto kg]],"")</f>
        <v/>
      </c>
      <c r="J39" s="327"/>
      <c r="K39" s="309"/>
      <c r="L39" s="309"/>
      <c r="M39" s="319"/>
      <c r="N39" s="312"/>
      <c r="O39" s="328"/>
      <c r="P39" s="323"/>
      <c r="Q39" s="314">
        <f>+Sklop9[[#This Row],[cena/enota brez DDV v EUR]]*Sklop9[[#This Row],[Stopnja DDV (%)]]</f>
        <v>0</v>
      </c>
      <c r="R39" s="314">
        <f>+Sklop9[[#This Row],[cena/enota brez DDV v EUR]]+Sklop9[[#This Row],[Davek (EUR)]]</f>
        <v>0</v>
      </c>
      <c r="S39" s="314">
        <f>+Sklop9[[#This Row],[cena/enota brez DDV v EUR]]*Sklop9[[#This Row],[Okvirna količina]]</f>
        <v>0</v>
      </c>
      <c r="T39" s="314">
        <f>+Sklop9[[#This Row],[Končna cena/enoto mere (EUR) z DDV]]*Sklop9[[#This Row],[Okvirna količina]]</f>
        <v>0</v>
      </c>
      <c r="U39" s="315"/>
    </row>
    <row r="40" spans="1:22">
      <c r="A40" s="79" t="s">
        <v>26</v>
      </c>
      <c r="B40" s="370" t="s">
        <v>804</v>
      </c>
      <c r="C40" s="326">
        <v>1</v>
      </c>
      <c r="D40" s="303" t="s">
        <v>74</v>
      </c>
      <c r="E40" s="322"/>
      <c r="F40" s="305">
        <v>20</v>
      </c>
      <c r="G40" s="306" t="s">
        <v>74</v>
      </c>
      <c r="H40" s="3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0" s="305" t="str">
        <f>IF(Sklop9[[#This Row],[ZAHTEVANA SHEMA KAKOVOSTI]]&lt;&gt;"",Sklop9[[#This Row],[Preračunana masa/volumen/kos na enoto kg]],"")</f>
        <v/>
      </c>
      <c r="J40" s="327"/>
      <c r="K40" s="309"/>
      <c r="L40" s="309"/>
      <c r="M40" s="319"/>
      <c r="N40" s="312"/>
      <c r="O40" s="328"/>
      <c r="P40" s="323"/>
      <c r="Q40" s="314">
        <f>+Sklop9[[#This Row],[cena/enota brez DDV v EUR]]*Sklop9[[#This Row],[Stopnja DDV (%)]]</f>
        <v>0</v>
      </c>
      <c r="R40" s="314">
        <f>+Sklop9[[#This Row],[cena/enota brez DDV v EUR]]+Sklop9[[#This Row],[Davek (EUR)]]</f>
        <v>0</v>
      </c>
      <c r="S40" s="314">
        <f>+Sklop9[[#This Row],[cena/enota brez DDV v EUR]]*Sklop9[[#This Row],[Okvirna količina]]</f>
        <v>0</v>
      </c>
      <c r="T40" s="314">
        <f>+Sklop9[[#This Row],[Končna cena/enoto mere (EUR) z DDV]]*Sklop9[[#This Row],[Okvirna količina]]</f>
        <v>0</v>
      </c>
      <c r="U40" s="315"/>
    </row>
    <row r="41" spans="1:22">
      <c r="A41" s="79" t="s">
        <v>27</v>
      </c>
      <c r="B41" s="371" t="s">
        <v>805</v>
      </c>
      <c r="C41" s="326">
        <v>1</v>
      </c>
      <c r="D41" s="303" t="s">
        <v>74</v>
      </c>
      <c r="E41" s="322"/>
      <c r="F41" s="305">
        <v>20</v>
      </c>
      <c r="G41" s="306" t="s">
        <v>74</v>
      </c>
      <c r="H41" s="3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1" s="305" t="str">
        <f>IF(Sklop9[[#This Row],[ZAHTEVANA SHEMA KAKOVOSTI]]&lt;&gt;"",Sklop9[[#This Row],[Preračunana masa/volumen/kos na enoto kg]],"")</f>
        <v/>
      </c>
      <c r="J41" s="327"/>
      <c r="K41" s="309"/>
      <c r="L41" s="309"/>
      <c r="M41" s="319"/>
      <c r="N41" s="312"/>
      <c r="O41" s="328"/>
      <c r="P41" s="323"/>
      <c r="Q41" s="314">
        <f>+Sklop9[[#This Row],[cena/enota brez DDV v EUR]]*Sklop9[[#This Row],[Stopnja DDV (%)]]</f>
        <v>0</v>
      </c>
      <c r="R41" s="314">
        <f>+Sklop9[[#This Row],[cena/enota brez DDV v EUR]]+Sklop9[[#This Row],[Davek (EUR)]]</f>
        <v>0</v>
      </c>
      <c r="S41" s="314">
        <f>+Sklop9[[#This Row],[cena/enota brez DDV v EUR]]*Sklop9[[#This Row],[Okvirna količina]]</f>
        <v>0</v>
      </c>
      <c r="T41" s="314">
        <f>+Sklop9[[#This Row],[Končna cena/enoto mere (EUR) z DDV]]*Sklop9[[#This Row],[Okvirna količina]]</f>
        <v>0</v>
      </c>
      <c r="U41" s="315"/>
    </row>
    <row r="42" spans="1:22">
      <c r="A42" s="340" t="s">
        <v>128</v>
      </c>
      <c r="B42" s="341"/>
      <c r="C42" s="342"/>
      <c r="D42" s="342"/>
      <c r="E42" s="343"/>
      <c r="F42" s="344"/>
      <c r="G42" s="345"/>
      <c r="H42" s="346">
        <f>SUBTOTAL(109,Sklop9[Preračunana masa/volumen/kos na enoto kg])</f>
        <v>1431.3200000000002</v>
      </c>
      <c r="I42" s="346">
        <f>SUBTOTAL(109,Sklop9[Živila iz shem kakovosti (kg)])</f>
        <v>0</v>
      </c>
      <c r="J42" s="344"/>
      <c r="K42" s="347"/>
      <c r="L42" s="347"/>
      <c r="M42" s="348"/>
      <c r="N42" s="349"/>
      <c r="O42" s="349"/>
      <c r="P42" s="349"/>
      <c r="Q42" s="350"/>
      <c r="R42" s="344"/>
      <c r="S42" s="350">
        <f>SUBTOTAL(109,Sklop9[Vrednost za okvirno količino (EUR) brez DDV])</f>
        <v>0</v>
      </c>
      <c r="T42" s="350">
        <f>SUBTOTAL(109,Sklop9[Vrednost za okvirno količino (EUR) z DDV])</f>
        <v>0</v>
      </c>
      <c r="U42" s="351">
        <f>SUBTOTAL(103,Sklop9[Shema kakovosti
(nacionalne, evropske)
])</f>
        <v>0</v>
      </c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A44" s="48" t="s">
        <v>124</v>
      </c>
      <c r="B44" s="16"/>
      <c r="C44" s="28"/>
      <c r="D44" s="28"/>
      <c r="E44" s="100"/>
      <c r="Q44" s="48"/>
      <c r="R44" s="48"/>
      <c r="S44" s="48"/>
      <c r="T44" s="48"/>
      <c r="V44" s="107"/>
    </row>
    <row r="45" spans="1:22">
      <c r="A45" s="11" t="s">
        <v>126</v>
      </c>
      <c r="B45" s="16"/>
      <c r="C45" s="28"/>
      <c r="D45" s="28"/>
      <c r="E45" s="100"/>
    </row>
    <row r="46" spans="1:22">
      <c r="A46" s="95" t="s">
        <v>170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109" t="s">
        <v>163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</row>
    <row r="48" spans="1:2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2">
      <c r="A49" s="95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>
      <c r="B271" s="16"/>
      <c r="C271" s="28"/>
      <c r="D271" s="28"/>
      <c r="E271" s="100"/>
    </row>
    <row r="272" spans="1:22">
      <c r="B272" s="16"/>
      <c r="C272" s="28"/>
      <c r="D272" s="28"/>
      <c r="E272" s="100"/>
    </row>
    <row r="273" spans="2:5">
      <c r="B273" s="16"/>
      <c r="C273" s="28"/>
      <c r="D273" s="28"/>
      <c r="E273" s="100"/>
    </row>
  </sheetData>
  <sheetProtection insertRows="0" deleteRows="0"/>
  <protectedRanges>
    <protectedRange sqref="J49:P1048576 U1:U47 U49:U1048576 J1:P47" name="Obseg1"/>
    <protectedRange sqref="J48:P48 U48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2" fitToHeight="0" orientation="landscape" r:id="rId1"/>
  <rowBreaks count="1" manualBreakCount="1">
    <brk id="13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4"/>
  <sheetViews>
    <sheetView zoomScaleNormal="100" zoomScaleSheetLayoutView="100" workbookViewId="0">
      <selection activeCell="S13" sqref="S1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3"/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A11" s="3"/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A12" s="3"/>
      <c r="B12" s="78" t="str">
        <f>+'Ponudbeni pred_rekapitulacija'!A23</f>
        <v>10.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A13" s="3"/>
      <c r="B13" s="400" t="str">
        <f>+'Ponudbeni pred_rekapitulacija'!B23</f>
        <v>ŽITA, MLEVSKI IZDELKI IN TESTENINE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29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298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60" customFormat="1" ht="12">
      <c r="A16" s="266" t="s">
        <v>1</v>
      </c>
      <c r="B16" s="261" t="s">
        <v>614</v>
      </c>
      <c r="C16" s="225" t="s">
        <v>107</v>
      </c>
      <c r="D16" s="227" t="s">
        <v>0</v>
      </c>
      <c r="E16" s="99"/>
      <c r="F16" s="239">
        <v>500</v>
      </c>
      <c r="G16" s="243" t="s">
        <v>0</v>
      </c>
      <c r="H16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6" s="214" t="str">
        <f>IF(Sklop10[[#This Row],[ZAHTEVANA SHEMA KAKOVOSTI]]&lt;&gt;"",Sklop10[[#This Row],[Preračunana masa/volumen/kos na enoto kg]],"")</f>
        <v/>
      </c>
      <c r="J16" s="217"/>
      <c r="K16" s="236"/>
      <c r="L16" s="236"/>
      <c r="M16" s="230"/>
      <c r="N16" s="219"/>
      <c r="O16" s="219"/>
      <c r="P16" s="244"/>
      <c r="Q16" s="219">
        <f>+Sklop10[[#This Row],[cena/enota brez DDV v EUR]]*Sklop10[[#This Row],[Stopnja DDV (%)]]</f>
        <v>0</v>
      </c>
      <c r="R16" s="219">
        <f>+Sklop10[[#This Row],[cena/enota brez DDV v EUR]]+Sklop10[[#This Row],[Davek (EUR)]]</f>
        <v>0</v>
      </c>
      <c r="S16" s="219">
        <f>+Sklop10[[#This Row],[cena/enota brez DDV v EUR]]*Sklop10[[#This Row],[Okvirna količina]]</f>
        <v>0</v>
      </c>
      <c r="T16" s="237">
        <f>+Sklop10[[#This Row],[Končna cena/enoto mere (EUR) z DDV]]*Sklop10[[#This Row],[Okvirna količina]]</f>
        <v>0</v>
      </c>
      <c r="U16" s="238"/>
    </row>
    <row r="17" spans="1:21" s="60" customFormat="1" ht="12">
      <c r="A17" s="266" t="s">
        <v>3</v>
      </c>
      <c r="B17" s="261" t="s">
        <v>615</v>
      </c>
      <c r="C17" s="225" t="s">
        <v>107</v>
      </c>
      <c r="D17" s="227" t="s">
        <v>0</v>
      </c>
      <c r="E17" s="99"/>
      <c r="F17" s="239">
        <v>50</v>
      </c>
      <c r="G17" s="243" t="s">
        <v>0</v>
      </c>
      <c r="H17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214" t="str">
        <f>IF(Sklop10[[#This Row],[ZAHTEVANA SHEMA KAKOVOSTI]]&lt;&gt;"",Sklop10[[#This Row],[Preračunana masa/volumen/kos na enoto kg]],"")</f>
        <v/>
      </c>
      <c r="J17" s="217"/>
      <c r="K17" s="236"/>
      <c r="L17" s="236"/>
      <c r="M17" s="230"/>
      <c r="N17" s="219"/>
      <c r="O17" s="219"/>
      <c r="P17" s="244"/>
      <c r="Q17" s="219">
        <f>+Sklop10[[#This Row],[cena/enota brez DDV v EUR]]*Sklop10[[#This Row],[Stopnja DDV (%)]]</f>
        <v>0</v>
      </c>
      <c r="R17" s="219">
        <f>+Sklop10[[#This Row],[cena/enota brez DDV v EUR]]+Sklop10[[#This Row],[Davek (EUR)]]</f>
        <v>0</v>
      </c>
      <c r="S17" s="219">
        <f>+Sklop10[[#This Row],[cena/enota brez DDV v EUR]]*Sklop10[[#This Row],[Okvirna količina]]</f>
        <v>0</v>
      </c>
      <c r="T17" s="237">
        <f>+Sklop10[[#This Row],[Končna cena/enoto mere (EUR) z DDV]]*Sklop10[[#This Row],[Okvirna količina]]</f>
        <v>0</v>
      </c>
      <c r="U17" s="238"/>
    </row>
    <row r="18" spans="1:21" s="60" customFormat="1" ht="12">
      <c r="A18" s="266" t="s">
        <v>4</v>
      </c>
      <c r="B18" s="261" t="s">
        <v>616</v>
      </c>
      <c r="C18" s="225" t="s">
        <v>107</v>
      </c>
      <c r="D18" s="227" t="s">
        <v>0</v>
      </c>
      <c r="E18" s="99"/>
      <c r="F18" s="239">
        <v>20</v>
      </c>
      <c r="G18" s="243" t="s">
        <v>0</v>
      </c>
      <c r="H18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8" s="214" t="str">
        <f>IF(Sklop10[[#This Row],[ZAHTEVANA SHEMA KAKOVOSTI]]&lt;&gt;"",Sklop10[[#This Row],[Preračunana masa/volumen/kos na enoto kg]],"")</f>
        <v/>
      </c>
      <c r="J18" s="217"/>
      <c r="K18" s="236"/>
      <c r="L18" s="236"/>
      <c r="M18" s="230"/>
      <c r="N18" s="219"/>
      <c r="O18" s="219"/>
      <c r="P18" s="244"/>
      <c r="Q18" s="219">
        <f>+Sklop10[[#This Row],[cena/enota brez DDV v EUR]]*Sklop10[[#This Row],[Stopnja DDV (%)]]</f>
        <v>0</v>
      </c>
      <c r="R18" s="219">
        <f>+Sklop10[[#This Row],[cena/enota brez DDV v EUR]]+Sklop10[[#This Row],[Davek (EUR)]]</f>
        <v>0</v>
      </c>
      <c r="S18" s="219">
        <f>+Sklop10[[#This Row],[cena/enota brez DDV v EUR]]*Sklop10[[#This Row],[Okvirna količina]]</f>
        <v>0</v>
      </c>
      <c r="T18" s="237">
        <f>+Sklop10[[#This Row],[Končna cena/enoto mere (EUR) z DDV]]*Sklop10[[#This Row],[Okvirna količina]]</f>
        <v>0</v>
      </c>
      <c r="U18" s="238"/>
    </row>
    <row r="19" spans="1:21" s="60" customFormat="1" ht="12">
      <c r="A19" s="266" t="s">
        <v>5</v>
      </c>
      <c r="B19" s="261" t="s">
        <v>617</v>
      </c>
      <c r="C19" s="225" t="s">
        <v>107</v>
      </c>
      <c r="D19" s="227" t="s">
        <v>0</v>
      </c>
      <c r="E19" s="99"/>
      <c r="F19" s="239">
        <v>580</v>
      </c>
      <c r="G19" s="243" t="s">
        <v>0</v>
      </c>
      <c r="H19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580</v>
      </c>
      <c r="I19" s="214" t="str">
        <f>IF(Sklop10[[#This Row],[ZAHTEVANA SHEMA KAKOVOSTI]]&lt;&gt;"",Sklop10[[#This Row],[Preračunana masa/volumen/kos na enoto kg]],"")</f>
        <v/>
      </c>
      <c r="J19" s="217"/>
      <c r="K19" s="236"/>
      <c r="L19" s="236"/>
      <c r="M19" s="230"/>
      <c r="N19" s="219"/>
      <c r="O19" s="219"/>
      <c r="P19" s="244"/>
      <c r="Q19" s="219">
        <f>+Sklop10[[#This Row],[cena/enota brez DDV v EUR]]*Sklop10[[#This Row],[Stopnja DDV (%)]]</f>
        <v>0</v>
      </c>
      <c r="R19" s="219">
        <f>+Sklop10[[#This Row],[cena/enota brez DDV v EUR]]+Sklop10[[#This Row],[Davek (EUR)]]</f>
        <v>0</v>
      </c>
      <c r="S19" s="219">
        <f>+Sklop10[[#This Row],[cena/enota brez DDV v EUR]]*Sklop10[[#This Row],[Okvirna količina]]</f>
        <v>0</v>
      </c>
      <c r="T19" s="237">
        <f>+Sklop10[[#This Row],[Končna cena/enoto mere (EUR) z DDV]]*Sklop10[[#This Row],[Okvirna količina]]</f>
        <v>0</v>
      </c>
      <c r="U19" s="238"/>
    </row>
    <row r="20" spans="1:21" s="60" customFormat="1" ht="12">
      <c r="A20" s="266" t="s">
        <v>6</v>
      </c>
      <c r="B20" s="261" t="s">
        <v>618</v>
      </c>
      <c r="C20" s="225" t="s">
        <v>107</v>
      </c>
      <c r="D20" s="227" t="s">
        <v>0</v>
      </c>
      <c r="E20" s="99"/>
      <c r="F20" s="239">
        <v>250</v>
      </c>
      <c r="G20" s="243" t="s">
        <v>0</v>
      </c>
      <c r="H20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0" s="214" t="str">
        <f>IF(Sklop10[[#This Row],[ZAHTEVANA SHEMA KAKOVOSTI]]&lt;&gt;"",Sklop10[[#This Row],[Preračunana masa/volumen/kos na enoto kg]],"")</f>
        <v/>
      </c>
      <c r="J20" s="217"/>
      <c r="K20" s="236"/>
      <c r="L20" s="236"/>
      <c r="M20" s="230"/>
      <c r="N20" s="219"/>
      <c r="O20" s="219"/>
      <c r="P20" s="244"/>
      <c r="Q20" s="219">
        <f>+Sklop10[[#This Row],[cena/enota brez DDV v EUR]]*Sklop10[[#This Row],[Stopnja DDV (%)]]</f>
        <v>0</v>
      </c>
      <c r="R20" s="219">
        <f>+Sklop10[[#This Row],[cena/enota brez DDV v EUR]]+Sklop10[[#This Row],[Davek (EUR)]]</f>
        <v>0</v>
      </c>
      <c r="S20" s="219">
        <f>+Sklop10[[#This Row],[cena/enota brez DDV v EUR]]*Sklop10[[#This Row],[Okvirna količina]]</f>
        <v>0</v>
      </c>
      <c r="T20" s="237">
        <f>+Sklop10[[#This Row],[Končna cena/enoto mere (EUR) z DDV]]*Sklop10[[#This Row],[Okvirna količina]]</f>
        <v>0</v>
      </c>
      <c r="U20" s="238"/>
    </row>
    <row r="21" spans="1:21" s="60" customFormat="1" ht="12">
      <c r="A21" s="266" t="s">
        <v>7</v>
      </c>
      <c r="B21" s="261" t="s">
        <v>619</v>
      </c>
      <c r="C21" s="225" t="s">
        <v>107</v>
      </c>
      <c r="D21" s="227" t="s">
        <v>0</v>
      </c>
      <c r="E21" s="99"/>
      <c r="F21" s="239">
        <v>40</v>
      </c>
      <c r="G21" s="243" t="s">
        <v>0</v>
      </c>
      <c r="H21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1" s="214" t="str">
        <f>IF(Sklop10[[#This Row],[ZAHTEVANA SHEMA KAKOVOSTI]]&lt;&gt;"",Sklop10[[#This Row],[Preračunana masa/volumen/kos na enoto kg]],"")</f>
        <v/>
      </c>
      <c r="J21" s="217"/>
      <c r="K21" s="236"/>
      <c r="L21" s="236"/>
      <c r="M21" s="230"/>
      <c r="N21" s="219"/>
      <c r="O21" s="219"/>
      <c r="P21" s="244"/>
      <c r="Q21" s="219">
        <f>+Sklop10[[#This Row],[cena/enota brez DDV v EUR]]*Sklop10[[#This Row],[Stopnja DDV (%)]]</f>
        <v>0</v>
      </c>
      <c r="R21" s="219">
        <f>+Sklop10[[#This Row],[cena/enota brez DDV v EUR]]+Sklop10[[#This Row],[Davek (EUR)]]</f>
        <v>0</v>
      </c>
      <c r="S21" s="219">
        <f>+Sklop10[[#This Row],[cena/enota brez DDV v EUR]]*Sklop10[[#This Row],[Okvirna količina]]</f>
        <v>0</v>
      </c>
      <c r="T21" s="237">
        <f>+Sklop10[[#This Row],[Končna cena/enoto mere (EUR) z DDV]]*Sklop10[[#This Row],[Okvirna količina]]</f>
        <v>0</v>
      </c>
      <c r="U21" s="238"/>
    </row>
    <row r="22" spans="1:21" s="60" customFormat="1" ht="12">
      <c r="A22" s="266" t="s">
        <v>8</v>
      </c>
      <c r="B22" s="261" t="s">
        <v>620</v>
      </c>
      <c r="C22" s="225" t="s">
        <v>107</v>
      </c>
      <c r="D22" s="227" t="s">
        <v>0</v>
      </c>
      <c r="E22" s="99"/>
      <c r="F22" s="239">
        <v>50</v>
      </c>
      <c r="G22" s="243" t="s">
        <v>0</v>
      </c>
      <c r="H22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2" s="214" t="str">
        <f>IF(Sklop10[[#This Row],[ZAHTEVANA SHEMA KAKOVOSTI]]&lt;&gt;"",Sklop10[[#This Row],[Preračunana masa/volumen/kos na enoto kg]],"")</f>
        <v/>
      </c>
      <c r="J22" s="217"/>
      <c r="K22" s="236"/>
      <c r="L22" s="236"/>
      <c r="M22" s="230"/>
      <c r="N22" s="219"/>
      <c r="O22" s="219"/>
      <c r="P22" s="244"/>
      <c r="Q22" s="219">
        <f>+Sklop10[[#This Row],[cena/enota brez DDV v EUR]]*Sklop10[[#This Row],[Stopnja DDV (%)]]</f>
        <v>0</v>
      </c>
      <c r="R22" s="219">
        <f>+Sklop10[[#This Row],[cena/enota brez DDV v EUR]]+Sklop10[[#This Row],[Davek (EUR)]]</f>
        <v>0</v>
      </c>
      <c r="S22" s="219">
        <f>+Sklop10[[#This Row],[cena/enota brez DDV v EUR]]*Sklop10[[#This Row],[Okvirna količina]]</f>
        <v>0</v>
      </c>
      <c r="T22" s="237">
        <f>+Sklop10[[#This Row],[Končna cena/enoto mere (EUR) z DDV]]*Sklop10[[#This Row],[Okvirna količina]]</f>
        <v>0</v>
      </c>
      <c r="U22" s="238"/>
    </row>
    <row r="23" spans="1:21" s="60" customFormat="1" ht="12">
      <c r="A23" s="266" t="s">
        <v>9</v>
      </c>
      <c r="B23" s="261" t="s">
        <v>621</v>
      </c>
      <c r="C23" s="225" t="s">
        <v>107</v>
      </c>
      <c r="D23" s="227" t="s">
        <v>0</v>
      </c>
      <c r="E23" s="99"/>
      <c r="F23" s="239">
        <v>45</v>
      </c>
      <c r="G23" s="243" t="s">
        <v>0</v>
      </c>
      <c r="H23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23" s="214" t="str">
        <f>IF(Sklop10[[#This Row],[ZAHTEVANA SHEMA KAKOVOSTI]]&lt;&gt;"",Sklop10[[#This Row],[Preračunana masa/volumen/kos na enoto kg]],"")</f>
        <v/>
      </c>
      <c r="J23" s="217"/>
      <c r="K23" s="236"/>
      <c r="L23" s="236"/>
      <c r="M23" s="230"/>
      <c r="N23" s="219"/>
      <c r="O23" s="219"/>
      <c r="P23" s="244"/>
      <c r="Q23" s="219">
        <f>+Sklop10[[#This Row],[cena/enota brez DDV v EUR]]*Sklop10[[#This Row],[Stopnja DDV (%)]]</f>
        <v>0</v>
      </c>
      <c r="R23" s="219">
        <f>+Sklop10[[#This Row],[cena/enota brez DDV v EUR]]+Sklop10[[#This Row],[Davek (EUR)]]</f>
        <v>0</v>
      </c>
      <c r="S23" s="219">
        <f>+Sklop10[[#This Row],[cena/enota brez DDV v EUR]]*Sklop10[[#This Row],[Okvirna količina]]</f>
        <v>0</v>
      </c>
      <c r="T23" s="237">
        <f>+Sklop10[[#This Row],[Končna cena/enoto mere (EUR) z DDV]]*Sklop10[[#This Row],[Okvirna količina]]</f>
        <v>0</v>
      </c>
      <c r="U23" s="238"/>
    </row>
    <row r="24" spans="1:21" s="60" customFormat="1" ht="12">
      <c r="A24" s="266" t="s">
        <v>10</v>
      </c>
      <c r="B24" s="261" t="s">
        <v>622</v>
      </c>
      <c r="C24" s="225" t="s">
        <v>107</v>
      </c>
      <c r="D24" s="227" t="s">
        <v>0</v>
      </c>
      <c r="E24" s="99"/>
      <c r="F24" s="239">
        <v>10</v>
      </c>
      <c r="G24" s="243" t="s">
        <v>0</v>
      </c>
      <c r="H24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4" s="214" t="str">
        <f>IF(Sklop10[[#This Row],[ZAHTEVANA SHEMA KAKOVOSTI]]&lt;&gt;"",Sklop10[[#This Row],[Preračunana masa/volumen/kos na enoto kg]],"")</f>
        <v/>
      </c>
      <c r="J24" s="217"/>
      <c r="K24" s="236"/>
      <c r="L24" s="236"/>
      <c r="M24" s="230"/>
      <c r="N24" s="219"/>
      <c r="O24" s="219"/>
      <c r="P24" s="244"/>
      <c r="Q24" s="219">
        <f>+Sklop10[[#This Row],[cena/enota brez DDV v EUR]]*Sklop10[[#This Row],[Stopnja DDV (%)]]</f>
        <v>0</v>
      </c>
      <c r="R24" s="219">
        <f>+Sklop10[[#This Row],[cena/enota brez DDV v EUR]]+Sklop10[[#This Row],[Davek (EUR)]]</f>
        <v>0</v>
      </c>
      <c r="S24" s="219">
        <f>+Sklop10[[#This Row],[cena/enota brez DDV v EUR]]*Sklop10[[#This Row],[Okvirna količina]]</f>
        <v>0</v>
      </c>
      <c r="T24" s="237">
        <f>+Sklop10[[#This Row],[Končna cena/enoto mere (EUR) z DDV]]*Sklop10[[#This Row],[Okvirna količina]]</f>
        <v>0</v>
      </c>
      <c r="U24" s="238"/>
    </row>
    <row r="25" spans="1:21" s="60" customFormat="1" ht="12">
      <c r="A25" s="266" t="s">
        <v>11</v>
      </c>
      <c r="B25" s="261" t="s">
        <v>623</v>
      </c>
      <c r="C25" s="225" t="s">
        <v>107</v>
      </c>
      <c r="D25" s="227" t="s">
        <v>0</v>
      </c>
      <c r="E25" s="99"/>
      <c r="F25" s="239">
        <v>40</v>
      </c>
      <c r="G25" s="243" t="s">
        <v>0</v>
      </c>
      <c r="H25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5" s="214" t="str">
        <f>IF(Sklop10[[#This Row],[ZAHTEVANA SHEMA KAKOVOSTI]]&lt;&gt;"",Sklop10[[#This Row],[Preračunana masa/volumen/kos na enoto kg]],"")</f>
        <v/>
      </c>
      <c r="J25" s="217"/>
      <c r="K25" s="236"/>
      <c r="L25" s="236"/>
      <c r="M25" s="230"/>
      <c r="N25" s="219"/>
      <c r="O25" s="219"/>
      <c r="P25" s="244"/>
      <c r="Q25" s="219">
        <f>+Sklop10[[#This Row],[cena/enota brez DDV v EUR]]*Sklop10[[#This Row],[Stopnja DDV (%)]]</f>
        <v>0</v>
      </c>
      <c r="R25" s="219">
        <f>+Sklop10[[#This Row],[cena/enota brez DDV v EUR]]+Sklop10[[#This Row],[Davek (EUR)]]</f>
        <v>0</v>
      </c>
      <c r="S25" s="219">
        <f>+Sklop10[[#This Row],[cena/enota brez DDV v EUR]]*Sklop10[[#This Row],[Okvirna količina]]</f>
        <v>0</v>
      </c>
      <c r="T25" s="237">
        <f>+Sklop10[[#This Row],[Končna cena/enoto mere (EUR) z DDV]]*Sklop10[[#This Row],[Okvirna količina]]</f>
        <v>0</v>
      </c>
      <c r="U25" s="238"/>
    </row>
    <row r="26" spans="1:21" s="60" customFormat="1" ht="12">
      <c r="A26" s="266" t="s">
        <v>12</v>
      </c>
      <c r="B26" s="261" t="s">
        <v>624</v>
      </c>
      <c r="C26" s="225" t="s">
        <v>107</v>
      </c>
      <c r="D26" s="227" t="s">
        <v>0</v>
      </c>
      <c r="E26" s="99"/>
      <c r="F26" s="239">
        <v>55</v>
      </c>
      <c r="G26" s="243" t="s">
        <v>0</v>
      </c>
      <c r="H26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</v>
      </c>
      <c r="I26" s="214" t="str">
        <f>IF(Sklop10[[#This Row],[ZAHTEVANA SHEMA KAKOVOSTI]]&lt;&gt;"",Sklop10[[#This Row],[Preračunana masa/volumen/kos na enoto kg]],"")</f>
        <v/>
      </c>
      <c r="J26" s="217"/>
      <c r="K26" s="236"/>
      <c r="L26" s="236"/>
      <c r="M26" s="230"/>
      <c r="N26" s="219"/>
      <c r="O26" s="219"/>
      <c r="P26" s="244"/>
      <c r="Q26" s="219">
        <f>+Sklop10[[#This Row],[cena/enota brez DDV v EUR]]*Sklop10[[#This Row],[Stopnja DDV (%)]]</f>
        <v>0</v>
      </c>
      <c r="R26" s="219">
        <f>+Sklop10[[#This Row],[cena/enota brez DDV v EUR]]+Sklop10[[#This Row],[Davek (EUR)]]</f>
        <v>0</v>
      </c>
      <c r="S26" s="219">
        <f>+Sklop10[[#This Row],[cena/enota brez DDV v EUR]]*Sklop10[[#This Row],[Okvirna količina]]</f>
        <v>0</v>
      </c>
      <c r="T26" s="237">
        <f>+Sklop10[[#This Row],[Končna cena/enoto mere (EUR) z DDV]]*Sklop10[[#This Row],[Okvirna količina]]</f>
        <v>0</v>
      </c>
      <c r="U26" s="238"/>
    </row>
    <row r="27" spans="1:21" s="60" customFormat="1" ht="12">
      <c r="A27" s="266" t="s">
        <v>13</v>
      </c>
      <c r="B27" s="261" t="s">
        <v>625</v>
      </c>
      <c r="C27" s="225" t="s">
        <v>107</v>
      </c>
      <c r="D27" s="227" t="s">
        <v>0</v>
      </c>
      <c r="E27" s="99"/>
      <c r="F27" s="239">
        <v>50</v>
      </c>
      <c r="G27" s="243" t="s">
        <v>0</v>
      </c>
      <c r="H27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7" s="214" t="str">
        <f>IF(Sklop10[[#This Row],[ZAHTEVANA SHEMA KAKOVOSTI]]&lt;&gt;"",Sklop10[[#This Row],[Preračunana masa/volumen/kos na enoto kg]],"")</f>
        <v/>
      </c>
      <c r="J27" s="217"/>
      <c r="K27" s="236"/>
      <c r="L27" s="236"/>
      <c r="M27" s="230"/>
      <c r="N27" s="219"/>
      <c r="O27" s="219"/>
      <c r="P27" s="244"/>
      <c r="Q27" s="219">
        <f>+Sklop10[[#This Row],[cena/enota brez DDV v EUR]]*Sklop10[[#This Row],[Stopnja DDV (%)]]</f>
        <v>0</v>
      </c>
      <c r="R27" s="219">
        <f>+Sklop10[[#This Row],[cena/enota brez DDV v EUR]]+Sklop10[[#This Row],[Davek (EUR)]]</f>
        <v>0</v>
      </c>
      <c r="S27" s="219">
        <f>+Sklop10[[#This Row],[cena/enota brez DDV v EUR]]*Sklop10[[#This Row],[Okvirna količina]]</f>
        <v>0</v>
      </c>
      <c r="T27" s="237">
        <f>+Sklop10[[#This Row],[Končna cena/enoto mere (EUR) z DDV]]*Sklop10[[#This Row],[Okvirna količina]]</f>
        <v>0</v>
      </c>
      <c r="U27" s="238"/>
    </row>
    <row r="28" spans="1:21" s="60" customFormat="1" ht="12">
      <c r="A28" s="266" t="s">
        <v>14</v>
      </c>
      <c r="B28" s="261" t="s">
        <v>626</v>
      </c>
      <c r="C28" s="225" t="s">
        <v>107</v>
      </c>
      <c r="D28" s="227" t="s">
        <v>0</v>
      </c>
      <c r="E28" s="99"/>
      <c r="F28" s="239">
        <v>50</v>
      </c>
      <c r="G28" s="243" t="s">
        <v>0</v>
      </c>
      <c r="H28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8" s="214" t="str">
        <f>IF(Sklop10[[#This Row],[ZAHTEVANA SHEMA KAKOVOSTI]]&lt;&gt;"",Sklop10[[#This Row],[Preračunana masa/volumen/kos na enoto kg]],"")</f>
        <v/>
      </c>
      <c r="J28" s="217"/>
      <c r="K28" s="236"/>
      <c r="L28" s="236"/>
      <c r="M28" s="230"/>
      <c r="N28" s="219"/>
      <c r="O28" s="219"/>
      <c r="P28" s="244"/>
      <c r="Q28" s="219">
        <f>+Sklop10[[#This Row],[cena/enota brez DDV v EUR]]*Sklop10[[#This Row],[Stopnja DDV (%)]]</f>
        <v>0</v>
      </c>
      <c r="R28" s="219">
        <f>+Sklop10[[#This Row],[cena/enota brez DDV v EUR]]+Sklop10[[#This Row],[Davek (EUR)]]</f>
        <v>0</v>
      </c>
      <c r="S28" s="219">
        <f>+Sklop10[[#This Row],[cena/enota brez DDV v EUR]]*Sklop10[[#This Row],[Okvirna količina]]</f>
        <v>0</v>
      </c>
      <c r="T28" s="237">
        <f>+Sklop10[[#This Row],[Končna cena/enoto mere (EUR) z DDV]]*Sklop10[[#This Row],[Okvirna količina]]</f>
        <v>0</v>
      </c>
      <c r="U28" s="238"/>
    </row>
    <row r="29" spans="1:21" s="60" customFormat="1" ht="12">
      <c r="A29" s="266" t="s">
        <v>15</v>
      </c>
      <c r="B29" s="261" t="s">
        <v>627</v>
      </c>
      <c r="C29" s="225" t="s">
        <v>107</v>
      </c>
      <c r="D29" s="227" t="s">
        <v>0</v>
      </c>
      <c r="E29" s="99"/>
      <c r="F29" s="239">
        <v>50</v>
      </c>
      <c r="G29" s="243" t="s">
        <v>0</v>
      </c>
      <c r="H29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9" s="214" t="str">
        <f>IF(Sklop10[[#This Row],[ZAHTEVANA SHEMA KAKOVOSTI]]&lt;&gt;"",Sklop10[[#This Row],[Preračunana masa/volumen/kos na enoto kg]],"")</f>
        <v/>
      </c>
      <c r="J29" s="217"/>
      <c r="K29" s="236"/>
      <c r="L29" s="236"/>
      <c r="M29" s="230"/>
      <c r="N29" s="219"/>
      <c r="O29" s="219"/>
      <c r="P29" s="244"/>
      <c r="Q29" s="219">
        <f>+Sklop10[[#This Row],[cena/enota brez DDV v EUR]]*Sklop10[[#This Row],[Stopnja DDV (%)]]</f>
        <v>0</v>
      </c>
      <c r="R29" s="219">
        <f>+Sklop10[[#This Row],[cena/enota brez DDV v EUR]]+Sklop10[[#This Row],[Davek (EUR)]]</f>
        <v>0</v>
      </c>
      <c r="S29" s="219">
        <f>+Sklop10[[#This Row],[cena/enota brez DDV v EUR]]*Sklop10[[#This Row],[Okvirna količina]]</f>
        <v>0</v>
      </c>
      <c r="T29" s="237">
        <f>+Sklop10[[#This Row],[Končna cena/enoto mere (EUR) z DDV]]*Sklop10[[#This Row],[Okvirna količina]]</f>
        <v>0</v>
      </c>
      <c r="U29" s="238"/>
    </row>
    <row r="30" spans="1:21" s="60" customFormat="1" ht="12">
      <c r="A30" s="266" t="s">
        <v>16</v>
      </c>
      <c r="B30" s="261" t="s">
        <v>628</v>
      </c>
      <c r="C30" s="225" t="s">
        <v>107</v>
      </c>
      <c r="D30" s="227" t="s">
        <v>0</v>
      </c>
      <c r="E30" s="99"/>
      <c r="F30" s="239">
        <v>200</v>
      </c>
      <c r="G30" s="243" t="s">
        <v>0</v>
      </c>
      <c r="H30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0" s="214" t="str">
        <f>IF(Sklop10[[#This Row],[ZAHTEVANA SHEMA KAKOVOSTI]]&lt;&gt;"",Sklop10[[#This Row],[Preračunana masa/volumen/kos na enoto kg]],"")</f>
        <v/>
      </c>
      <c r="J30" s="217"/>
      <c r="K30" s="236"/>
      <c r="L30" s="236"/>
      <c r="M30" s="230"/>
      <c r="N30" s="219"/>
      <c r="O30" s="219"/>
      <c r="P30" s="244"/>
      <c r="Q30" s="219">
        <f>+Sklop10[[#This Row],[cena/enota brez DDV v EUR]]*Sklop10[[#This Row],[Stopnja DDV (%)]]</f>
        <v>0</v>
      </c>
      <c r="R30" s="219">
        <f>+Sklop10[[#This Row],[cena/enota brez DDV v EUR]]+Sklop10[[#This Row],[Davek (EUR)]]</f>
        <v>0</v>
      </c>
      <c r="S30" s="219">
        <f>+Sklop10[[#This Row],[cena/enota brez DDV v EUR]]*Sklop10[[#This Row],[Okvirna količina]]</f>
        <v>0</v>
      </c>
      <c r="T30" s="237">
        <f>+Sklop10[[#This Row],[Končna cena/enoto mere (EUR) z DDV]]*Sklop10[[#This Row],[Okvirna količina]]</f>
        <v>0</v>
      </c>
      <c r="U30" s="238"/>
    </row>
    <row r="31" spans="1:21" s="60" customFormat="1" ht="12">
      <c r="A31" s="266" t="s">
        <v>17</v>
      </c>
      <c r="B31" s="261" t="s">
        <v>629</v>
      </c>
      <c r="C31" s="225" t="s">
        <v>107</v>
      </c>
      <c r="D31" s="227" t="s">
        <v>0</v>
      </c>
      <c r="E31" s="99"/>
      <c r="F31" s="239">
        <v>300</v>
      </c>
      <c r="G31" s="243" t="s">
        <v>0</v>
      </c>
      <c r="H31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1" s="214" t="str">
        <f>IF(Sklop10[[#This Row],[ZAHTEVANA SHEMA KAKOVOSTI]]&lt;&gt;"",Sklop10[[#This Row],[Preračunana masa/volumen/kos na enoto kg]],"")</f>
        <v/>
      </c>
      <c r="J31" s="217"/>
      <c r="K31" s="236"/>
      <c r="L31" s="236"/>
      <c r="M31" s="230"/>
      <c r="N31" s="219"/>
      <c r="O31" s="219"/>
      <c r="P31" s="244"/>
      <c r="Q31" s="219">
        <f>+Sklop10[[#This Row],[cena/enota brez DDV v EUR]]*Sklop10[[#This Row],[Stopnja DDV (%)]]</f>
        <v>0</v>
      </c>
      <c r="R31" s="219">
        <f>+Sklop10[[#This Row],[cena/enota brez DDV v EUR]]+Sklop10[[#This Row],[Davek (EUR)]]</f>
        <v>0</v>
      </c>
      <c r="S31" s="219">
        <f>+Sklop10[[#This Row],[cena/enota brez DDV v EUR]]*Sklop10[[#This Row],[Okvirna količina]]</f>
        <v>0</v>
      </c>
      <c r="T31" s="237">
        <f>+Sklop10[[#This Row],[Končna cena/enoto mere (EUR) z DDV]]*Sklop10[[#This Row],[Okvirna količina]]</f>
        <v>0</v>
      </c>
      <c r="U31" s="238"/>
    </row>
    <row r="32" spans="1:21" s="60" customFormat="1" ht="12">
      <c r="A32" s="266" t="s">
        <v>18</v>
      </c>
      <c r="B32" s="261" t="s">
        <v>630</v>
      </c>
      <c r="C32" s="225" t="s">
        <v>107</v>
      </c>
      <c r="D32" s="227" t="s">
        <v>0</v>
      </c>
      <c r="E32" s="99"/>
      <c r="F32" s="239">
        <v>150</v>
      </c>
      <c r="G32" s="243" t="s">
        <v>0</v>
      </c>
      <c r="H32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2" s="214" t="str">
        <f>IF(Sklop10[[#This Row],[ZAHTEVANA SHEMA KAKOVOSTI]]&lt;&gt;"",Sklop10[[#This Row],[Preračunana masa/volumen/kos na enoto kg]],"")</f>
        <v/>
      </c>
      <c r="J32" s="217"/>
      <c r="K32" s="236"/>
      <c r="L32" s="236"/>
      <c r="M32" s="230"/>
      <c r="N32" s="219"/>
      <c r="O32" s="219"/>
      <c r="P32" s="244"/>
      <c r="Q32" s="219">
        <f>+Sklop10[[#This Row],[cena/enota brez DDV v EUR]]*Sklop10[[#This Row],[Stopnja DDV (%)]]</f>
        <v>0</v>
      </c>
      <c r="R32" s="219">
        <f>+Sklop10[[#This Row],[cena/enota brez DDV v EUR]]+Sklop10[[#This Row],[Davek (EUR)]]</f>
        <v>0</v>
      </c>
      <c r="S32" s="219">
        <f>+Sklop10[[#This Row],[cena/enota brez DDV v EUR]]*Sklop10[[#This Row],[Okvirna količina]]</f>
        <v>0</v>
      </c>
      <c r="T32" s="237">
        <f>+Sklop10[[#This Row],[Končna cena/enoto mere (EUR) z DDV]]*Sklop10[[#This Row],[Okvirna količina]]</f>
        <v>0</v>
      </c>
      <c r="U32" s="238"/>
    </row>
    <row r="33" spans="1:21" s="60" customFormat="1" ht="12">
      <c r="A33" s="266" t="s">
        <v>19</v>
      </c>
      <c r="B33" s="261" t="s">
        <v>631</v>
      </c>
      <c r="C33" s="225" t="s">
        <v>107</v>
      </c>
      <c r="D33" s="227" t="s">
        <v>0</v>
      </c>
      <c r="E33" s="99"/>
      <c r="F33" s="239">
        <v>40</v>
      </c>
      <c r="G33" s="243" t="s">
        <v>0</v>
      </c>
      <c r="H33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3" s="214" t="str">
        <f>IF(Sklop10[[#This Row],[ZAHTEVANA SHEMA KAKOVOSTI]]&lt;&gt;"",Sklop10[[#This Row],[Preračunana masa/volumen/kos na enoto kg]],"")</f>
        <v/>
      </c>
      <c r="J33" s="217"/>
      <c r="K33" s="236"/>
      <c r="L33" s="236"/>
      <c r="M33" s="230"/>
      <c r="N33" s="219"/>
      <c r="O33" s="219"/>
      <c r="P33" s="244"/>
      <c r="Q33" s="219">
        <f>+Sklop10[[#This Row],[cena/enota brez DDV v EUR]]*Sklop10[[#This Row],[Stopnja DDV (%)]]</f>
        <v>0</v>
      </c>
      <c r="R33" s="219">
        <f>+Sklop10[[#This Row],[cena/enota brez DDV v EUR]]+Sklop10[[#This Row],[Davek (EUR)]]</f>
        <v>0</v>
      </c>
      <c r="S33" s="219">
        <f>+Sklop10[[#This Row],[cena/enota brez DDV v EUR]]*Sklop10[[#This Row],[Okvirna količina]]</f>
        <v>0</v>
      </c>
      <c r="T33" s="237">
        <f>+Sklop10[[#This Row],[Končna cena/enoto mere (EUR) z DDV]]*Sklop10[[#This Row],[Okvirna količina]]</f>
        <v>0</v>
      </c>
      <c r="U33" s="238"/>
    </row>
    <row r="34" spans="1:21" s="60" customFormat="1" ht="12">
      <c r="A34" s="266" t="s">
        <v>20</v>
      </c>
      <c r="B34" s="261" t="s">
        <v>632</v>
      </c>
      <c r="C34" s="225" t="s">
        <v>107</v>
      </c>
      <c r="D34" s="227" t="s">
        <v>0</v>
      </c>
      <c r="E34" s="99"/>
      <c r="F34" s="239">
        <v>50</v>
      </c>
      <c r="G34" s="243" t="s">
        <v>0</v>
      </c>
      <c r="H34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4" s="214" t="str">
        <f>IF(Sklop10[[#This Row],[ZAHTEVANA SHEMA KAKOVOSTI]]&lt;&gt;"",Sklop10[[#This Row],[Preračunana masa/volumen/kos na enoto kg]],"")</f>
        <v/>
      </c>
      <c r="J34" s="217"/>
      <c r="K34" s="236"/>
      <c r="L34" s="236"/>
      <c r="M34" s="230"/>
      <c r="N34" s="219"/>
      <c r="O34" s="219"/>
      <c r="P34" s="244"/>
      <c r="Q34" s="219">
        <f>+Sklop10[[#This Row],[cena/enota brez DDV v EUR]]*Sklop10[[#This Row],[Stopnja DDV (%)]]</f>
        <v>0</v>
      </c>
      <c r="R34" s="219">
        <f>+Sklop10[[#This Row],[cena/enota brez DDV v EUR]]+Sklop10[[#This Row],[Davek (EUR)]]</f>
        <v>0</v>
      </c>
      <c r="S34" s="219">
        <f>+Sklop10[[#This Row],[cena/enota brez DDV v EUR]]*Sklop10[[#This Row],[Okvirna količina]]</f>
        <v>0</v>
      </c>
      <c r="T34" s="237">
        <f>+Sklop10[[#This Row],[Končna cena/enoto mere (EUR) z DDV]]*Sklop10[[#This Row],[Okvirna količina]]</f>
        <v>0</v>
      </c>
      <c r="U34" s="238"/>
    </row>
    <row r="35" spans="1:21" s="60" customFormat="1" ht="12">
      <c r="A35" s="266" t="s">
        <v>21</v>
      </c>
      <c r="B35" s="261" t="s">
        <v>633</v>
      </c>
      <c r="C35" s="225" t="s">
        <v>107</v>
      </c>
      <c r="D35" s="227" t="s">
        <v>0</v>
      </c>
      <c r="E35" s="99"/>
      <c r="F35" s="239">
        <v>120</v>
      </c>
      <c r="G35" s="243" t="s">
        <v>0</v>
      </c>
      <c r="H35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35" s="214" t="str">
        <f>IF(Sklop10[[#This Row],[ZAHTEVANA SHEMA KAKOVOSTI]]&lt;&gt;"",Sklop10[[#This Row],[Preračunana masa/volumen/kos na enoto kg]],"")</f>
        <v/>
      </c>
      <c r="J35" s="217"/>
      <c r="K35" s="236"/>
      <c r="L35" s="236"/>
      <c r="M35" s="230"/>
      <c r="N35" s="219"/>
      <c r="O35" s="219"/>
      <c r="P35" s="244"/>
      <c r="Q35" s="219">
        <f>+Sklop10[[#This Row],[cena/enota brez DDV v EUR]]*Sklop10[[#This Row],[Stopnja DDV (%)]]</f>
        <v>0</v>
      </c>
      <c r="R35" s="219">
        <f>+Sklop10[[#This Row],[cena/enota brez DDV v EUR]]+Sklop10[[#This Row],[Davek (EUR)]]</f>
        <v>0</v>
      </c>
      <c r="S35" s="219">
        <f>+Sklop10[[#This Row],[cena/enota brez DDV v EUR]]*Sklop10[[#This Row],[Okvirna količina]]</f>
        <v>0</v>
      </c>
      <c r="T35" s="237">
        <f>+Sklop10[[#This Row],[Končna cena/enoto mere (EUR) z DDV]]*Sklop10[[#This Row],[Okvirna količina]]</f>
        <v>0</v>
      </c>
      <c r="U35" s="238"/>
    </row>
    <row r="36" spans="1:21" s="60" customFormat="1" ht="12">
      <c r="A36" s="266" t="s">
        <v>22</v>
      </c>
      <c r="B36" s="261" t="s">
        <v>634</v>
      </c>
      <c r="C36" s="225" t="s">
        <v>107</v>
      </c>
      <c r="D36" s="227" t="s">
        <v>0</v>
      </c>
      <c r="E36" s="99"/>
      <c r="F36" s="239">
        <v>40</v>
      </c>
      <c r="G36" s="243" t="s">
        <v>0</v>
      </c>
      <c r="H36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6" s="214" t="str">
        <f>IF(Sklop10[[#This Row],[ZAHTEVANA SHEMA KAKOVOSTI]]&lt;&gt;"",Sklop10[[#This Row],[Preračunana masa/volumen/kos na enoto kg]],"")</f>
        <v/>
      </c>
      <c r="J36" s="217"/>
      <c r="K36" s="236"/>
      <c r="L36" s="236"/>
      <c r="M36" s="230"/>
      <c r="N36" s="219"/>
      <c r="O36" s="219"/>
      <c r="P36" s="244"/>
      <c r="Q36" s="219">
        <f>+Sklop10[[#This Row],[cena/enota brez DDV v EUR]]*Sklop10[[#This Row],[Stopnja DDV (%)]]</f>
        <v>0</v>
      </c>
      <c r="R36" s="219">
        <f>+Sklop10[[#This Row],[cena/enota brez DDV v EUR]]+Sklop10[[#This Row],[Davek (EUR)]]</f>
        <v>0</v>
      </c>
      <c r="S36" s="219">
        <f>+Sklop10[[#This Row],[cena/enota brez DDV v EUR]]*Sklop10[[#This Row],[Okvirna količina]]</f>
        <v>0</v>
      </c>
      <c r="T36" s="237">
        <f>+Sklop10[[#This Row],[Končna cena/enoto mere (EUR) z DDV]]*Sklop10[[#This Row],[Okvirna količina]]</f>
        <v>0</v>
      </c>
      <c r="U36" s="238"/>
    </row>
    <row r="37" spans="1:21" s="60" customFormat="1" ht="12">
      <c r="A37" s="266" t="s">
        <v>23</v>
      </c>
      <c r="B37" s="261" t="s">
        <v>635</v>
      </c>
      <c r="C37" s="225" t="s">
        <v>107</v>
      </c>
      <c r="D37" s="227" t="s">
        <v>0</v>
      </c>
      <c r="E37" s="99"/>
      <c r="F37" s="239">
        <v>60</v>
      </c>
      <c r="G37" s="243" t="s">
        <v>0</v>
      </c>
      <c r="H37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7" s="214" t="str">
        <f>IF(Sklop10[[#This Row],[ZAHTEVANA SHEMA KAKOVOSTI]]&lt;&gt;"",Sklop10[[#This Row],[Preračunana masa/volumen/kos na enoto kg]],"")</f>
        <v/>
      </c>
      <c r="J37" s="217"/>
      <c r="K37" s="236"/>
      <c r="L37" s="236"/>
      <c r="M37" s="230"/>
      <c r="N37" s="219"/>
      <c r="O37" s="219"/>
      <c r="P37" s="244"/>
      <c r="Q37" s="219">
        <f>+Sklop10[[#This Row],[cena/enota brez DDV v EUR]]*Sklop10[[#This Row],[Stopnja DDV (%)]]</f>
        <v>0</v>
      </c>
      <c r="R37" s="219">
        <f>+Sklop10[[#This Row],[cena/enota brez DDV v EUR]]+Sklop10[[#This Row],[Davek (EUR)]]</f>
        <v>0</v>
      </c>
      <c r="S37" s="219">
        <f>+Sklop10[[#This Row],[cena/enota brez DDV v EUR]]*Sklop10[[#This Row],[Okvirna količina]]</f>
        <v>0</v>
      </c>
      <c r="T37" s="237">
        <f>+Sklop10[[#This Row],[Končna cena/enoto mere (EUR) z DDV]]*Sklop10[[#This Row],[Okvirna količina]]</f>
        <v>0</v>
      </c>
      <c r="U37" s="238"/>
    </row>
    <row r="38" spans="1:21" s="60" customFormat="1" ht="12">
      <c r="A38" s="266" t="s">
        <v>24</v>
      </c>
      <c r="B38" s="261" t="s">
        <v>636</v>
      </c>
      <c r="C38" s="225" t="s">
        <v>107</v>
      </c>
      <c r="D38" s="227" t="s">
        <v>0</v>
      </c>
      <c r="E38" s="99"/>
      <c r="F38" s="239">
        <v>40</v>
      </c>
      <c r="G38" s="243" t="s">
        <v>0</v>
      </c>
      <c r="H38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8" s="214" t="str">
        <f>IF(Sklop10[[#This Row],[ZAHTEVANA SHEMA KAKOVOSTI]]&lt;&gt;"",Sklop10[[#This Row],[Preračunana masa/volumen/kos na enoto kg]],"")</f>
        <v/>
      </c>
      <c r="J38" s="217"/>
      <c r="K38" s="236"/>
      <c r="L38" s="236"/>
      <c r="M38" s="230"/>
      <c r="N38" s="219"/>
      <c r="O38" s="219"/>
      <c r="P38" s="244"/>
      <c r="Q38" s="219">
        <f>+Sklop10[[#This Row],[cena/enota brez DDV v EUR]]*Sklop10[[#This Row],[Stopnja DDV (%)]]</f>
        <v>0</v>
      </c>
      <c r="R38" s="219">
        <f>+Sklop10[[#This Row],[cena/enota brez DDV v EUR]]+Sklop10[[#This Row],[Davek (EUR)]]</f>
        <v>0</v>
      </c>
      <c r="S38" s="219">
        <f>+Sklop10[[#This Row],[cena/enota brez DDV v EUR]]*Sklop10[[#This Row],[Okvirna količina]]</f>
        <v>0</v>
      </c>
      <c r="T38" s="237">
        <f>+Sklop10[[#This Row],[Končna cena/enoto mere (EUR) z DDV]]*Sklop10[[#This Row],[Okvirna količina]]</f>
        <v>0</v>
      </c>
      <c r="U38" s="238"/>
    </row>
    <row r="39" spans="1:21" s="60" customFormat="1" ht="12">
      <c r="A39" s="266" t="s">
        <v>25</v>
      </c>
      <c r="B39" s="261" t="s">
        <v>637</v>
      </c>
      <c r="C39" s="225" t="s">
        <v>107</v>
      </c>
      <c r="D39" s="227" t="s">
        <v>0</v>
      </c>
      <c r="E39" s="99"/>
      <c r="F39" s="239">
        <v>40</v>
      </c>
      <c r="G39" s="243" t="s">
        <v>0</v>
      </c>
      <c r="H39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9" s="214" t="str">
        <f>IF(Sklop10[[#This Row],[ZAHTEVANA SHEMA KAKOVOSTI]]&lt;&gt;"",Sklop10[[#This Row],[Preračunana masa/volumen/kos na enoto kg]],"")</f>
        <v/>
      </c>
      <c r="J39" s="217"/>
      <c r="K39" s="236"/>
      <c r="L39" s="236"/>
      <c r="M39" s="230"/>
      <c r="N39" s="219"/>
      <c r="O39" s="219"/>
      <c r="P39" s="244"/>
      <c r="Q39" s="219">
        <f>+Sklop10[[#This Row],[cena/enota brez DDV v EUR]]*Sklop10[[#This Row],[Stopnja DDV (%)]]</f>
        <v>0</v>
      </c>
      <c r="R39" s="219">
        <f>+Sklop10[[#This Row],[cena/enota brez DDV v EUR]]+Sklop10[[#This Row],[Davek (EUR)]]</f>
        <v>0</v>
      </c>
      <c r="S39" s="219">
        <f>+Sklop10[[#This Row],[cena/enota brez DDV v EUR]]*Sklop10[[#This Row],[Okvirna količina]]</f>
        <v>0</v>
      </c>
      <c r="T39" s="237">
        <f>+Sklop10[[#This Row],[Končna cena/enoto mere (EUR) z DDV]]*Sklop10[[#This Row],[Okvirna količina]]</f>
        <v>0</v>
      </c>
      <c r="U39" s="238"/>
    </row>
    <row r="40" spans="1:21" s="60" customFormat="1" ht="12">
      <c r="A40" s="266" t="s">
        <v>26</v>
      </c>
      <c r="B40" s="261" t="s">
        <v>638</v>
      </c>
      <c r="C40" s="225" t="s">
        <v>107</v>
      </c>
      <c r="D40" s="227" t="s">
        <v>0</v>
      </c>
      <c r="E40" s="99"/>
      <c r="F40" s="239">
        <v>50</v>
      </c>
      <c r="G40" s="243" t="s">
        <v>0</v>
      </c>
      <c r="H40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0" s="214" t="str">
        <f>IF(Sklop10[[#This Row],[ZAHTEVANA SHEMA KAKOVOSTI]]&lt;&gt;"",Sklop10[[#This Row],[Preračunana masa/volumen/kos na enoto kg]],"")</f>
        <v/>
      </c>
      <c r="J40" s="217"/>
      <c r="K40" s="236"/>
      <c r="L40" s="236"/>
      <c r="M40" s="230"/>
      <c r="N40" s="219"/>
      <c r="O40" s="219"/>
      <c r="P40" s="244"/>
      <c r="Q40" s="219">
        <f>+Sklop10[[#This Row],[cena/enota brez DDV v EUR]]*Sklop10[[#This Row],[Stopnja DDV (%)]]</f>
        <v>0</v>
      </c>
      <c r="R40" s="219">
        <f>+Sklop10[[#This Row],[cena/enota brez DDV v EUR]]+Sklop10[[#This Row],[Davek (EUR)]]</f>
        <v>0</v>
      </c>
      <c r="S40" s="219">
        <f>+Sklop10[[#This Row],[cena/enota brez DDV v EUR]]*Sklop10[[#This Row],[Okvirna količina]]</f>
        <v>0</v>
      </c>
      <c r="T40" s="237">
        <f>+Sklop10[[#This Row],[Končna cena/enoto mere (EUR) z DDV]]*Sklop10[[#This Row],[Okvirna količina]]</f>
        <v>0</v>
      </c>
      <c r="U40" s="238"/>
    </row>
    <row r="41" spans="1:21" s="60" customFormat="1" ht="12">
      <c r="A41" s="266" t="s">
        <v>27</v>
      </c>
      <c r="B41" s="261" t="s">
        <v>639</v>
      </c>
      <c r="C41" s="225" t="s">
        <v>107</v>
      </c>
      <c r="D41" s="227" t="s">
        <v>0</v>
      </c>
      <c r="E41" s="99"/>
      <c r="F41" s="239">
        <v>10</v>
      </c>
      <c r="G41" s="243" t="s">
        <v>0</v>
      </c>
      <c r="H41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1" s="214" t="str">
        <f>IF(Sklop10[[#This Row],[ZAHTEVANA SHEMA KAKOVOSTI]]&lt;&gt;"",Sklop10[[#This Row],[Preračunana masa/volumen/kos na enoto kg]],"")</f>
        <v/>
      </c>
      <c r="J41" s="217"/>
      <c r="K41" s="236"/>
      <c r="L41" s="236"/>
      <c r="M41" s="230"/>
      <c r="N41" s="219"/>
      <c r="O41" s="219"/>
      <c r="P41" s="244"/>
      <c r="Q41" s="219">
        <f>+Sklop10[[#This Row],[cena/enota brez DDV v EUR]]*Sklop10[[#This Row],[Stopnja DDV (%)]]</f>
        <v>0</v>
      </c>
      <c r="R41" s="219">
        <f>+Sklop10[[#This Row],[cena/enota brez DDV v EUR]]+Sklop10[[#This Row],[Davek (EUR)]]</f>
        <v>0</v>
      </c>
      <c r="S41" s="219">
        <f>+Sklop10[[#This Row],[cena/enota brez DDV v EUR]]*Sklop10[[#This Row],[Okvirna količina]]</f>
        <v>0</v>
      </c>
      <c r="T41" s="237">
        <f>+Sklop10[[#This Row],[Končna cena/enoto mere (EUR) z DDV]]*Sklop10[[#This Row],[Okvirna količina]]</f>
        <v>0</v>
      </c>
      <c r="U41" s="238"/>
    </row>
    <row r="42" spans="1:21" s="60" customFormat="1" ht="12">
      <c r="A42" s="266" t="s">
        <v>28</v>
      </c>
      <c r="B42" s="261" t="s">
        <v>640</v>
      </c>
      <c r="C42" s="225" t="s">
        <v>107</v>
      </c>
      <c r="D42" s="227" t="s">
        <v>0</v>
      </c>
      <c r="E42" s="99"/>
      <c r="F42" s="239">
        <v>70</v>
      </c>
      <c r="G42" s="243" t="s">
        <v>0</v>
      </c>
      <c r="H42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42" s="214" t="str">
        <f>IF(Sklop10[[#This Row],[ZAHTEVANA SHEMA KAKOVOSTI]]&lt;&gt;"",Sklop10[[#This Row],[Preračunana masa/volumen/kos na enoto kg]],"")</f>
        <v/>
      </c>
      <c r="J42" s="217"/>
      <c r="K42" s="236"/>
      <c r="L42" s="236"/>
      <c r="M42" s="230"/>
      <c r="N42" s="219"/>
      <c r="O42" s="219"/>
      <c r="P42" s="244"/>
      <c r="Q42" s="219">
        <f>+Sklop10[[#This Row],[cena/enota brez DDV v EUR]]*Sklop10[[#This Row],[Stopnja DDV (%)]]</f>
        <v>0</v>
      </c>
      <c r="R42" s="219">
        <f>+Sklop10[[#This Row],[cena/enota brez DDV v EUR]]+Sklop10[[#This Row],[Davek (EUR)]]</f>
        <v>0</v>
      </c>
      <c r="S42" s="219">
        <f>+Sklop10[[#This Row],[cena/enota brez DDV v EUR]]*Sklop10[[#This Row],[Okvirna količina]]</f>
        <v>0</v>
      </c>
      <c r="T42" s="237">
        <f>+Sklop10[[#This Row],[Končna cena/enoto mere (EUR) z DDV]]*Sklop10[[#This Row],[Okvirna količina]]</f>
        <v>0</v>
      </c>
      <c r="U42" s="238"/>
    </row>
    <row r="43" spans="1:21" s="60" customFormat="1" ht="12">
      <c r="A43" s="266" t="s">
        <v>29</v>
      </c>
      <c r="B43" s="261" t="s">
        <v>641</v>
      </c>
      <c r="C43" s="225" t="s">
        <v>107</v>
      </c>
      <c r="D43" s="227" t="s">
        <v>0</v>
      </c>
      <c r="E43" s="99"/>
      <c r="F43" s="239">
        <v>40</v>
      </c>
      <c r="G43" s="243" t="s">
        <v>0</v>
      </c>
      <c r="H43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3" s="214" t="str">
        <f>IF(Sklop10[[#This Row],[ZAHTEVANA SHEMA KAKOVOSTI]]&lt;&gt;"",Sklop10[[#This Row],[Preračunana masa/volumen/kos na enoto kg]],"")</f>
        <v/>
      </c>
      <c r="J43" s="217"/>
      <c r="K43" s="236"/>
      <c r="L43" s="236"/>
      <c r="M43" s="230"/>
      <c r="N43" s="219"/>
      <c r="O43" s="219"/>
      <c r="P43" s="244"/>
      <c r="Q43" s="219">
        <f>+Sklop10[[#This Row],[cena/enota brez DDV v EUR]]*Sklop10[[#This Row],[Stopnja DDV (%)]]</f>
        <v>0</v>
      </c>
      <c r="R43" s="219">
        <f>+Sklop10[[#This Row],[cena/enota brez DDV v EUR]]+Sklop10[[#This Row],[Davek (EUR)]]</f>
        <v>0</v>
      </c>
      <c r="S43" s="219">
        <f>+Sklop10[[#This Row],[cena/enota brez DDV v EUR]]*Sklop10[[#This Row],[Okvirna količina]]</f>
        <v>0</v>
      </c>
      <c r="T43" s="237">
        <f>+Sklop10[[#This Row],[Končna cena/enoto mere (EUR) z DDV]]*Sklop10[[#This Row],[Okvirna količina]]</f>
        <v>0</v>
      </c>
      <c r="U43" s="238"/>
    </row>
    <row r="44" spans="1:21" s="60" customFormat="1" ht="12">
      <c r="A44" s="266" t="s">
        <v>30</v>
      </c>
      <c r="B44" s="261" t="s">
        <v>642</v>
      </c>
      <c r="C44" s="225" t="s">
        <v>107</v>
      </c>
      <c r="D44" s="227" t="s">
        <v>0</v>
      </c>
      <c r="E44" s="99"/>
      <c r="F44" s="239">
        <v>40</v>
      </c>
      <c r="G44" s="243" t="s">
        <v>0</v>
      </c>
      <c r="H44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4" s="214" t="str">
        <f>IF(Sklop10[[#This Row],[ZAHTEVANA SHEMA KAKOVOSTI]]&lt;&gt;"",Sklop10[[#This Row],[Preračunana masa/volumen/kos na enoto kg]],"")</f>
        <v/>
      </c>
      <c r="J44" s="217"/>
      <c r="K44" s="236"/>
      <c r="L44" s="236"/>
      <c r="M44" s="230"/>
      <c r="N44" s="219"/>
      <c r="O44" s="219"/>
      <c r="P44" s="244"/>
      <c r="Q44" s="219">
        <f>+Sklop10[[#This Row],[cena/enota brez DDV v EUR]]*Sklop10[[#This Row],[Stopnja DDV (%)]]</f>
        <v>0</v>
      </c>
      <c r="R44" s="219">
        <f>+Sklop10[[#This Row],[cena/enota brez DDV v EUR]]+Sklop10[[#This Row],[Davek (EUR)]]</f>
        <v>0</v>
      </c>
      <c r="S44" s="219">
        <f>+Sklop10[[#This Row],[cena/enota brez DDV v EUR]]*Sklop10[[#This Row],[Okvirna količina]]</f>
        <v>0</v>
      </c>
      <c r="T44" s="237">
        <f>+Sklop10[[#This Row],[Končna cena/enoto mere (EUR) z DDV]]*Sklop10[[#This Row],[Okvirna količina]]</f>
        <v>0</v>
      </c>
      <c r="U44" s="238"/>
    </row>
    <row r="45" spans="1:21" s="60" customFormat="1" ht="12">
      <c r="A45" s="266" t="s">
        <v>31</v>
      </c>
      <c r="B45" s="261" t="s">
        <v>643</v>
      </c>
      <c r="C45" s="225" t="s">
        <v>107</v>
      </c>
      <c r="D45" s="227" t="s">
        <v>0</v>
      </c>
      <c r="E45" s="99"/>
      <c r="F45" s="239">
        <v>100</v>
      </c>
      <c r="G45" s="243" t="s">
        <v>0</v>
      </c>
      <c r="H45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5" s="214" t="str">
        <f>IF(Sklop10[[#This Row],[ZAHTEVANA SHEMA KAKOVOSTI]]&lt;&gt;"",Sklop10[[#This Row],[Preračunana masa/volumen/kos na enoto kg]],"")</f>
        <v/>
      </c>
      <c r="J45" s="217"/>
      <c r="K45" s="236"/>
      <c r="L45" s="236"/>
      <c r="M45" s="230"/>
      <c r="N45" s="219"/>
      <c r="O45" s="219"/>
      <c r="P45" s="244"/>
      <c r="Q45" s="219">
        <f>+Sklop10[[#This Row],[cena/enota brez DDV v EUR]]*Sklop10[[#This Row],[Stopnja DDV (%)]]</f>
        <v>0</v>
      </c>
      <c r="R45" s="219">
        <f>+Sklop10[[#This Row],[cena/enota brez DDV v EUR]]+Sklop10[[#This Row],[Davek (EUR)]]</f>
        <v>0</v>
      </c>
      <c r="S45" s="219">
        <f>+Sklop10[[#This Row],[cena/enota brez DDV v EUR]]*Sklop10[[#This Row],[Okvirna količina]]</f>
        <v>0</v>
      </c>
      <c r="T45" s="237">
        <f>+Sklop10[[#This Row],[Končna cena/enoto mere (EUR) z DDV]]*Sklop10[[#This Row],[Okvirna količina]]</f>
        <v>0</v>
      </c>
      <c r="U45" s="238"/>
    </row>
    <row r="46" spans="1:21" s="60" customFormat="1" ht="12">
      <c r="A46" s="266" t="s">
        <v>32</v>
      </c>
      <c r="B46" s="261" t="s">
        <v>644</v>
      </c>
      <c r="C46" s="225" t="s">
        <v>107</v>
      </c>
      <c r="D46" s="227" t="s">
        <v>0</v>
      </c>
      <c r="E46" s="99"/>
      <c r="F46" s="239">
        <v>50</v>
      </c>
      <c r="G46" s="243" t="s">
        <v>0</v>
      </c>
      <c r="H46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6" s="214" t="str">
        <f>IF(Sklop10[[#This Row],[ZAHTEVANA SHEMA KAKOVOSTI]]&lt;&gt;"",Sklop10[[#This Row],[Preračunana masa/volumen/kos na enoto kg]],"")</f>
        <v/>
      </c>
      <c r="J46" s="217"/>
      <c r="K46" s="236"/>
      <c r="L46" s="236"/>
      <c r="M46" s="230"/>
      <c r="N46" s="219"/>
      <c r="O46" s="219"/>
      <c r="P46" s="244"/>
      <c r="Q46" s="219">
        <f>+Sklop10[[#This Row],[cena/enota brez DDV v EUR]]*Sklop10[[#This Row],[Stopnja DDV (%)]]</f>
        <v>0</v>
      </c>
      <c r="R46" s="219">
        <f>+Sklop10[[#This Row],[cena/enota brez DDV v EUR]]+Sklop10[[#This Row],[Davek (EUR)]]</f>
        <v>0</v>
      </c>
      <c r="S46" s="219">
        <f>+Sklop10[[#This Row],[cena/enota brez DDV v EUR]]*Sklop10[[#This Row],[Okvirna količina]]</f>
        <v>0</v>
      </c>
      <c r="T46" s="237">
        <f>+Sklop10[[#This Row],[Končna cena/enoto mere (EUR) z DDV]]*Sklop10[[#This Row],[Okvirna količina]]</f>
        <v>0</v>
      </c>
      <c r="U46" s="238"/>
    </row>
    <row r="47" spans="1:21" s="60" customFormat="1" ht="12">
      <c r="A47" s="266" t="s">
        <v>33</v>
      </c>
      <c r="B47" s="261" t="s">
        <v>645</v>
      </c>
      <c r="C47" s="225" t="s">
        <v>107</v>
      </c>
      <c r="D47" s="227" t="s">
        <v>0</v>
      </c>
      <c r="E47" s="99"/>
      <c r="F47" s="239">
        <v>60</v>
      </c>
      <c r="G47" s="243" t="s">
        <v>0</v>
      </c>
      <c r="H47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7" s="214" t="str">
        <f>IF(Sklop10[[#This Row],[ZAHTEVANA SHEMA KAKOVOSTI]]&lt;&gt;"",Sklop10[[#This Row],[Preračunana masa/volumen/kos na enoto kg]],"")</f>
        <v/>
      </c>
      <c r="J47" s="217"/>
      <c r="K47" s="236"/>
      <c r="L47" s="236"/>
      <c r="M47" s="230"/>
      <c r="N47" s="219"/>
      <c r="O47" s="219"/>
      <c r="P47" s="244"/>
      <c r="Q47" s="219">
        <f>+Sklop10[[#This Row],[cena/enota brez DDV v EUR]]*Sklop10[[#This Row],[Stopnja DDV (%)]]</f>
        <v>0</v>
      </c>
      <c r="R47" s="219">
        <f>+Sklop10[[#This Row],[cena/enota brez DDV v EUR]]+Sklop10[[#This Row],[Davek (EUR)]]</f>
        <v>0</v>
      </c>
      <c r="S47" s="219">
        <f>+Sklop10[[#This Row],[cena/enota brez DDV v EUR]]*Sklop10[[#This Row],[Okvirna količina]]</f>
        <v>0</v>
      </c>
      <c r="T47" s="237">
        <f>+Sklop10[[#This Row],[Končna cena/enoto mere (EUR) z DDV]]*Sklop10[[#This Row],[Okvirna količina]]</f>
        <v>0</v>
      </c>
      <c r="U47" s="238"/>
    </row>
    <row r="48" spans="1:21" s="60" customFormat="1" ht="12">
      <c r="A48" s="266" t="s">
        <v>34</v>
      </c>
      <c r="B48" s="261" t="s">
        <v>646</v>
      </c>
      <c r="C48" s="225" t="s">
        <v>107</v>
      </c>
      <c r="D48" s="227" t="s">
        <v>0</v>
      </c>
      <c r="E48" s="99"/>
      <c r="F48" s="239">
        <v>60</v>
      </c>
      <c r="G48" s="243" t="s">
        <v>0</v>
      </c>
      <c r="H48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8" s="214" t="str">
        <f>IF(Sklop10[[#This Row],[ZAHTEVANA SHEMA KAKOVOSTI]]&lt;&gt;"",Sklop10[[#This Row],[Preračunana masa/volumen/kos na enoto kg]],"")</f>
        <v/>
      </c>
      <c r="J48" s="217"/>
      <c r="K48" s="236"/>
      <c r="L48" s="236"/>
      <c r="M48" s="230"/>
      <c r="N48" s="219"/>
      <c r="O48" s="219"/>
      <c r="P48" s="244"/>
      <c r="Q48" s="219">
        <f>+Sklop10[[#This Row],[cena/enota brez DDV v EUR]]*Sklop10[[#This Row],[Stopnja DDV (%)]]</f>
        <v>0</v>
      </c>
      <c r="R48" s="219">
        <f>+Sklop10[[#This Row],[cena/enota brez DDV v EUR]]+Sklop10[[#This Row],[Davek (EUR)]]</f>
        <v>0</v>
      </c>
      <c r="S48" s="219">
        <f>+Sklop10[[#This Row],[cena/enota brez DDV v EUR]]*Sklop10[[#This Row],[Okvirna količina]]</f>
        <v>0</v>
      </c>
      <c r="T48" s="237">
        <f>+Sklop10[[#This Row],[Končna cena/enoto mere (EUR) z DDV]]*Sklop10[[#This Row],[Okvirna količina]]</f>
        <v>0</v>
      </c>
      <c r="U48" s="238"/>
    </row>
    <row r="49" spans="1:21" s="60" customFormat="1" ht="24">
      <c r="A49" s="266" t="s">
        <v>35</v>
      </c>
      <c r="B49" s="261" t="s">
        <v>647</v>
      </c>
      <c r="C49" s="225" t="s">
        <v>107</v>
      </c>
      <c r="D49" s="227" t="s">
        <v>0</v>
      </c>
      <c r="E49" s="99"/>
      <c r="F49" s="239">
        <v>60</v>
      </c>
      <c r="G49" s="243" t="s">
        <v>0</v>
      </c>
      <c r="H49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9" s="214" t="str">
        <f>IF(Sklop10[[#This Row],[ZAHTEVANA SHEMA KAKOVOSTI]]&lt;&gt;"",Sklop10[[#This Row],[Preračunana masa/volumen/kos na enoto kg]],"")</f>
        <v/>
      </c>
      <c r="J49" s="217"/>
      <c r="K49" s="236"/>
      <c r="L49" s="236"/>
      <c r="M49" s="230"/>
      <c r="N49" s="219"/>
      <c r="O49" s="219"/>
      <c r="P49" s="244"/>
      <c r="Q49" s="219">
        <f>+Sklop10[[#This Row],[cena/enota brez DDV v EUR]]*Sklop10[[#This Row],[Stopnja DDV (%)]]</f>
        <v>0</v>
      </c>
      <c r="R49" s="219">
        <f>+Sklop10[[#This Row],[cena/enota brez DDV v EUR]]+Sklop10[[#This Row],[Davek (EUR)]]</f>
        <v>0</v>
      </c>
      <c r="S49" s="219">
        <f>+Sklop10[[#This Row],[cena/enota brez DDV v EUR]]*Sklop10[[#This Row],[Okvirna količina]]</f>
        <v>0</v>
      </c>
      <c r="T49" s="237">
        <f>+Sklop10[[#This Row],[Končna cena/enoto mere (EUR) z DDV]]*Sklop10[[#This Row],[Okvirna količina]]</f>
        <v>0</v>
      </c>
      <c r="U49" s="238"/>
    </row>
    <row r="50" spans="1:21" s="60" customFormat="1" ht="12">
      <c r="A50" s="266" t="s">
        <v>36</v>
      </c>
      <c r="B50" s="261" t="s">
        <v>648</v>
      </c>
      <c r="C50" s="225" t="s">
        <v>107</v>
      </c>
      <c r="D50" s="227" t="s">
        <v>0</v>
      </c>
      <c r="E50" s="99"/>
      <c r="F50" s="239">
        <v>50</v>
      </c>
      <c r="G50" s="243" t="s">
        <v>0</v>
      </c>
      <c r="H50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0" s="214" t="str">
        <f>IF(Sklop10[[#This Row],[ZAHTEVANA SHEMA KAKOVOSTI]]&lt;&gt;"",Sklop10[[#This Row],[Preračunana masa/volumen/kos na enoto kg]],"")</f>
        <v/>
      </c>
      <c r="J50" s="217"/>
      <c r="K50" s="236"/>
      <c r="L50" s="236"/>
      <c r="M50" s="230"/>
      <c r="N50" s="219"/>
      <c r="O50" s="219"/>
      <c r="P50" s="244"/>
      <c r="Q50" s="219">
        <f>+Sklop10[[#This Row],[cena/enota brez DDV v EUR]]*Sklop10[[#This Row],[Stopnja DDV (%)]]</f>
        <v>0</v>
      </c>
      <c r="R50" s="219">
        <f>+Sklop10[[#This Row],[cena/enota brez DDV v EUR]]+Sklop10[[#This Row],[Davek (EUR)]]</f>
        <v>0</v>
      </c>
      <c r="S50" s="219">
        <f>+Sklop10[[#This Row],[cena/enota brez DDV v EUR]]*Sklop10[[#This Row],[Okvirna količina]]</f>
        <v>0</v>
      </c>
      <c r="T50" s="237">
        <f>+Sklop10[[#This Row],[Končna cena/enoto mere (EUR) z DDV]]*Sklop10[[#This Row],[Okvirna količina]]</f>
        <v>0</v>
      </c>
      <c r="U50" s="238"/>
    </row>
    <row r="51" spans="1:21" s="60" customFormat="1" ht="12">
      <c r="A51" s="266" t="s">
        <v>37</v>
      </c>
      <c r="B51" s="261" t="s">
        <v>649</v>
      </c>
      <c r="C51" s="225" t="s">
        <v>107</v>
      </c>
      <c r="D51" s="227" t="s">
        <v>0</v>
      </c>
      <c r="E51" s="99"/>
      <c r="F51" s="239">
        <v>70</v>
      </c>
      <c r="G51" s="243" t="s">
        <v>0</v>
      </c>
      <c r="H51" s="2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1" s="214" t="str">
        <f>IF(Sklop10[[#This Row],[ZAHTEVANA SHEMA KAKOVOSTI]]&lt;&gt;"",Sklop10[[#This Row],[Preračunana masa/volumen/kos na enoto kg]],"")</f>
        <v/>
      </c>
      <c r="J51" s="217"/>
      <c r="K51" s="236"/>
      <c r="L51" s="236"/>
      <c r="M51" s="230"/>
      <c r="N51" s="219"/>
      <c r="O51" s="219"/>
      <c r="P51" s="244"/>
      <c r="Q51" s="219">
        <f>+Sklop10[[#This Row],[cena/enota brez DDV v EUR]]*Sklop10[[#This Row],[Stopnja DDV (%)]]</f>
        <v>0</v>
      </c>
      <c r="R51" s="219">
        <f>+Sklop10[[#This Row],[cena/enota brez DDV v EUR]]+Sklop10[[#This Row],[Davek (EUR)]]</f>
        <v>0</v>
      </c>
      <c r="S51" s="219">
        <f>+Sklop10[[#This Row],[cena/enota brez DDV v EUR]]*Sklop10[[#This Row],[Okvirna količina]]</f>
        <v>0</v>
      </c>
      <c r="T51" s="237">
        <f>+Sklop10[[#This Row],[Končna cena/enoto mere (EUR) z DDV]]*Sklop10[[#This Row],[Okvirna količina]]</f>
        <v>0</v>
      </c>
      <c r="U51" s="238"/>
    </row>
    <row r="52" spans="1:21">
      <c r="A52" s="365" t="s">
        <v>128</v>
      </c>
      <c r="B52" s="341"/>
      <c r="C52" s="342"/>
      <c r="D52" s="342"/>
      <c r="E52" s="343"/>
      <c r="F52" s="344"/>
      <c r="G52" s="345"/>
      <c r="H52" s="346">
        <f>SUBTOTAL(109,Sklop10[Preračunana masa/volumen/kos na enoto kg])</f>
        <v>3490</v>
      </c>
      <c r="I52" s="346">
        <f>SUBTOTAL(109,Sklop10[Živila iz shem kakovosti (kg)])</f>
        <v>0</v>
      </c>
      <c r="J52" s="344"/>
      <c r="K52" s="347"/>
      <c r="L52" s="347"/>
      <c r="M52" s="348"/>
      <c r="N52" s="349"/>
      <c r="O52" s="349"/>
      <c r="P52" s="349"/>
      <c r="Q52" s="350"/>
      <c r="R52" s="344"/>
      <c r="S52" s="350">
        <f>SUBTOTAL(109,Sklop10[Vrednost za okvirno količino (EUR) brez DDV])</f>
        <v>0</v>
      </c>
      <c r="T52" s="350">
        <f>SUBTOTAL(109,Sklop10[Vrednost za okvirno količino (EUR) z DDV])</f>
        <v>0</v>
      </c>
      <c r="U52" s="351">
        <f>SUBTOTAL(103,Sklop10[Shema kakovosti
(nacionalne, evropske)
])</f>
        <v>0</v>
      </c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A54" s="11" t="s">
        <v>124</v>
      </c>
      <c r="B54" s="16"/>
      <c r="C54" s="28"/>
      <c r="D54" s="28"/>
      <c r="E54" s="100"/>
      <c r="Q54" s="48"/>
      <c r="R54" s="48"/>
      <c r="S54" s="48"/>
      <c r="T54" s="48"/>
    </row>
    <row r="55" spans="1:21">
      <c r="A55" s="11" t="s">
        <v>126</v>
      </c>
      <c r="B55" s="16"/>
      <c r="C55" s="28"/>
      <c r="D55" s="28"/>
      <c r="E55" s="100"/>
    </row>
    <row r="56" spans="1:21">
      <c r="A56" s="95" t="s">
        <v>170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1">
      <c r="A57" s="109" t="s">
        <v>163</v>
      </c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</row>
    <row r="58" spans="1:21">
      <c r="A58" s="399" t="s">
        <v>182</v>
      </c>
      <c r="B58" s="399"/>
      <c r="C58" s="399"/>
      <c r="D58" s="399"/>
      <c r="E58" s="399"/>
      <c r="F58" s="399"/>
      <c r="G58" s="399"/>
      <c r="H58" s="399"/>
      <c r="I58" s="399"/>
      <c r="J58" s="399"/>
      <c r="K58" s="399"/>
      <c r="L58" s="399"/>
      <c r="N58" s="29"/>
      <c r="O58" s="29"/>
      <c r="P58" s="29"/>
      <c r="Q58" s="29"/>
      <c r="R58" s="29"/>
    </row>
    <row r="59" spans="1:21">
      <c r="A59" s="29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N59" s="29"/>
      <c r="O59" s="29"/>
      <c r="P59" s="29"/>
      <c r="Q59" s="29"/>
      <c r="R59" s="29"/>
    </row>
    <row r="60" spans="1:21">
      <c r="A60" s="95" t="s">
        <v>65</v>
      </c>
      <c r="F60" s="68"/>
      <c r="G60" s="68" t="s">
        <v>66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67</v>
      </c>
      <c r="R60" s="29"/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>
      <c r="B281" s="16"/>
      <c r="C281" s="28"/>
      <c r="D281" s="28"/>
      <c r="E281" s="100"/>
    </row>
    <row r="282" spans="1:22">
      <c r="B282" s="16"/>
      <c r="C282" s="28"/>
      <c r="D282" s="28"/>
      <c r="E282" s="100"/>
    </row>
    <row r="283" spans="1:22">
      <c r="B283" s="16"/>
      <c r="C283" s="28"/>
      <c r="D283" s="28"/>
      <c r="E283" s="100"/>
    </row>
    <row r="284" spans="1:22">
      <c r="B284" s="16"/>
      <c r="C284" s="28"/>
      <c r="D284" s="28"/>
      <c r="E284" s="100"/>
    </row>
  </sheetData>
  <sheetProtection insertRows="0" deleteRows="0"/>
  <protectedRanges>
    <protectedRange sqref="J60:P1048576 U60:U1048576 J1:P53 U1:U53" name="Obseg1"/>
    <protectedRange sqref="J54:P57 U54:U57" name="Obseg1_3"/>
    <protectedRange sqref="J58:P59 U58:U59" name="Obseg1_1_1_1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4" fitToHeight="0" orientation="landscape" r:id="rId1"/>
  <rowBreaks count="1" manualBreakCount="1">
    <brk id="14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2"/>
  <sheetViews>
    <sheetView topLeftCell="A12" zoomScale="90" zoomScaleNormal="90" zoomScaleSheetLayoutView="100" workbookViewId="0">
      <selection activeCell="W32" sqref="W32"/>
    </sheetView>
  </sheetViews>
  <sheetFormatPr defaultColWidth="8.85546875" defaultRowHeight="12.75"/>
  <cols>
    <col min="1" max="1" width="5.140625" style="11" customWidth="1"/>
    <col min="2" max="2" width="48.71093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8554687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pred_rekapitulacija'!B24</f>
        <v xml:space="preserve">MESO IN MESNI IZDELKI 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76" t="s">
        <v>650</v>
      </c>
      <c r="C16" s="77" t="s">
        <v>107</v>
      </c>
      <c r="D16" s="77" t="s">
        <v>0</v>
      </c>
      <c r="E16" s="148" t="s">
        <v>180</v>
      </c>
      <c r="F16" s="239">
        <v>20</v>
      </c>
      <c r="G16" s="240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" s="80">
        <f>IF(Sklop11[[#This Row],[ZAHTEVANA SHEMA KAKOVOSTI]]&lt;&gt;"",Sklop11[[#This Row],[Preračunana masa/volumen/kos na enoto kg]],"")</f>
        <v>20</v>
      </c>
      <c r="J16" s="87"/>
      <c r="K16" s="81"/>
      <c r="L16" s="81"/>
      <c r="M16" s="255" t="s">
        <v>107</v>
      </c>
      <c r="N16" s="83"/>
      <c r="O16" s="255" t="s">
        <v>107</v>
      </c>
      <c r="P16" s="89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47"/>
    </row>
    <row r="17" spans="1:21" s="55" customFormat="1" ht="12">
      <c r="A17" s="79" t="s">
        <v>3</v>
      </c>
      <c r="B17" s="212" t="s">
        <v>651</v>
      </c>
      <c r="C17" s="77" t="s">
        <v>107</v>
      </c>
      <c r="D17" s="77" t="s">
        <v>0</v>
      </c>
      <c r="E17" s="148" t="s">
        <v>180</v>
      </c>
      <c r="F17" s="239">
        <v>30</v>
      </c>
      <c r="G17" s="215" t="s">
        <v>0</v>
      </c>
      <c r="H17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7" s="214">
        <f>IF(Sklop11[[#This Row],[ZAHTEVANA SHEMA KAKOVOSTI]]&lt;&gt;"",Sklop11[[#This Row],[Preračunana masa/volumen/kos na enoto kg]],"")</f>
        <v>30</v>
      </c>
      <c r="J17" s="217"/>
      <c r="K17" s="236"/>
      <c r="L17" s="236"/>
      <c r="M17" s="255" t="s">
        <v>107</v>
      </c>
      <c r="N17" s="219"/>
      <c r="O17" s="255" t="s">
        <v>107</v>
      </c>
      <c r="P17" s="231"/>
      <c r="Q17" s="219">
        <f>+Sklop11[[#This Row],[cena/enota brez DDV v EUR]]*Sklop11[[#This Row],[Stopnja DDV (%)]]</f>
        <v>0</v>
      </c>
      <c r="R17" s="219">
        <f>+Sklop11[[#This Row],[cena/enota brez DDV v EUR]]+Sklop11[[#This Row],[Davek (EUR)]]</f>
        <v>0</v>
      </c>
      <c r="S17" s="219">
        <f>+Sklop11[[#This Row],[cena/enota brez DDV v EUR]]*Sklop11[[#This Row],[Okvirna količina]]</f>
        <v>0</v>
      </c>
      <c r="T17" s="219">
        <f>+Sklop11[[#This Row],[Končna cena/enoto mere (EUR) z DDV]]*Sklop11[[#This Row],[Okvirna količina]]</f>
        <v>0</v>
      </c>
      <c r="U17" s="233"/>
    </row>
    <row r="18" spans="1:21" s="55" customFormat="1" ht="12">
      <c r="A18" s="79" t="s">
        <v>4</v>
      </c>
      <c r="B18" s="212" t="s">
        <v>652</v>
      </c>
      <c r="C18" s="77" t="s">
        <v>107</v>
      </c>
      <c r="D18" s="77" t="s">
        <v>0</v>
      </c>
      <c r="E18" s="148" t="s">
        <v>180</v>
      </c>
      <c r="F18" s="239">
        <v>50</v>
      </c>
      <c r="G18" s="215" t="s">
        <v>0</v>
      </c>
      <c r="H18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8" s="214">
        <f>IF(Sklop11[[#This Row],[ZAHTEVANA SHEMA KAKOVOSTI]]&lt;&gt;"",Sklop11[[#This Row],[Preračunana masa/volumen/kos na enoto kg]],"")</f>
        <v>50</v>
      </c>
      <c r="J18" s="217"/>
      <c r="K18" s="236"/>
      <c r="L18" s="236"/>
      <c r="M18" s="255" t="s">
        <v>107</v>
      </c>
      <c r="N18" s="219"/>
      <c r="O18" s="255" t="s">
        <v>107</v>
      </c>
      <c r="P18" s="231"/>
      <c r="Q18" s="219">
        <f>+Sklop11[[#This Row],[cena/enota brez DDV v EUR]]*Sklop11[[#This Row],[Stopnja DDV (%)]]</f>
        <v>0</v>
      </c>
      <c r="R18" s="219">
        <f>+Sklop11[[#This Row],[cena/enota brez DDV v EUR]]+Sklop11[[#This Row],[Davek (EUR)]]</f>
        <v>0</v>
      </c>
      <c r="S18" s="219">
        <f>+Sklop11[[#This Row],[cena/enota brez DDV v EUR]]*Sklop11[[#This Row],[Okvirna količina]]</f>
        <v>0</v>
      </c>
      <c r="T18" s="219">
        <f>+Sklop11[[#This Row],[Končna cena/enoto mere (EUR) z DDV]]*Sklop11[[#This Row],[Okvirna količina]]</f>
        <v>0</v>
      </c>
      <c r="U18" s="233"/>
    </row>
    <row r="19" spans="1:21" s="55" customFormat="1" ht="24">
      <c r="A19" s="79" t="s">
        <v>5</v>
      </c>
      <c r="B19" s="212" t="s">
        <v>653</v>
      </c>
      <c r="C19" s="77" t="s">
        <v>107</v>
      </c>
      <c r="D19" s="77" t="s">
        <v>0</v>
      </c>
      <c r="E19" s="148" t="s">
        <v>180</v>
      </c>
      <c r="F19" s="239">
        <v>245</v>
      </c>
      <c r="G19" s="215" t="s">
        <v>0</v>
      </c>
      <c r="H19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245</v>
      </c>
      <c r="I19" s="214">
        <f>IF(Sklop11[[#This Row],[ZAHTEVANA SHEMA KAKOVOSTI]]&lt;&gt;"",Sklop11[[#This Row],[Preračunana masa/volumen/kos na enoto kg]],"")</f>
        <v>245</v>
      </c>
      <c r="J19" s="217"/>
      <c r="K19" s="236"/>
      <c r="L19" s="236"/>
      <c r="M19" s="255" t="s">
        <v>107</v>
      </c>
      <c r="N19" s="219"/>
      <c r="O19" s="255" t="s">
        <v>107</v>
      </c>
      <c r="P19" s="231"/>
      <c r="Q19" s="219">
        <f>+Sklop11[[#This Row],[cena/enota brez DDV v EUR]]*Sklop11[[#This Row],[Stopnja DDV (%)]]</f>
        <v>0</v>
      </c>
      <c r="R19" s="219">
        <f>+Sklop11[[#This Row],[cena/enota brez DDV v EUR]]+Sklop11[[#This Row],[Davek (EUR)]]</f>
        <v>0</v>
      </c>
      <c r="S19" s="219">
        <f>+Sklop11[[#This Row],[cena/enota brez DDV v EUR]]*Sklop11[[#This Row],[Okvirna količina]]</f>
        <v>0</v>
      </c>
      <c r="T19" s="219">
        <f>+Sklop11[[#This Row],[Končna cena/enoto mere (EUR) z DDV]]*Sklop11[[#This Row],[Okvirna količina]]</f>
        <v>0</v>
      </c>
      <c r="U19" s="233"/>
    </row>
    <row r="20" spans="1:21" s="55" customFormat="1" ht="12">
      <c r="A20" s="79" t="s">
        <v>6</v>
      </c>
      <c r="B20" s="212" t="s">
        <v>654</v>
      </c>
      <c r="C20" s="77" t="s">
        <v>107</v>
      </c>
      <c r="D20" s="77" t="s">
        <v>0</v>
      </c>
      <c r="E20" s="148" t="s">
        <v>180</v>
      </c>
      <c r="F20" s="239">
        <v>70</v>
      </c>
      <c r="G20" s="215" t="s">
        <v>0</v>
      </c>
      <c r="H20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0" s="214">
        <f>IF(Sklop11[[#This Row],[ZAHTEVANA SHEMA KAKOVOSTI]]&lt;&gt;"",Sklop11[[#This Row],[Preračunana masa/volumen/kos na enoto kg]],"")</f>
        <v>70</v>
      </c>
      <c r="J20" s="217"/>
      <c r="K20" s="236"/>
      <c r="L20" s="236"/>
      <c r="M20" s="255" t="s">
        <v>107</v>
      </c>
      <c r="N20" s="219"/>
      <c r="O20" s="255" t="s">
        <v>107</v>
      </c>
      <c r="P20" s="231"/>
      <c r="Q20" s="219">
        <f>+Sklop11[[#This Row],[cena/enota brez DDV v EUR]]*Sklop11[[#This Row],[Stopnja DDV (%)]]</f>
        <v>0</v>
      </c>
      <c r="R20" s="219">
        <f>+Sklop11[[#This Row],[cena/enota brez DDV v EUR]]+Sklop11[[#This Row],[Davek (EUR)]]</f>
        <v>0</v>
      </c>
      <c r="S20" s="219">
        <f>+Sklop11[[#This Row],[cena/enota brez DDV v EUR]]*Sklop11[[#This Row],[Okvirna količina]]</f>
        <v>0</v>
      </c>
      <c r="T20" s="219">
        <f>+Sklop11[[#This Row],[Končna cena/enoto mere (EUR) z DDV]]*Sklop11[[#This Row],[Okvirna količina]]</f>
        <v>0</v>
      </c>
      <c r="U20" s="233"/>
    </row>
    <row r="21" spans="1:21" s="55" customFormat="1" ht="12">
      <c r="A21" s="79" t="s">
        <v>7</v>
      </c>
      <c r="B21" s="212" t="s">
        <v>655</v>
      </c>
      <c r="C21" s="77" t="s">
        <v>107</v>
      </c>
      <c r="D21" s="77" t="s">
        <v>0</v>
      </c>
      <c r="E21" s="148"/>
      <c r="F21" s="239">
        <v>300</v>
      </c>
      <c r="G21" s="215" t="s">
        <v>0</v>
      </c>
      <c r="H21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1" s="214" t="str">
        <f>IF(Sklop11[[#This Row],[ZAHTEVANA SHEMA KAKOVOSTI]]&lt;&gt;"",Sklop11[[#This Row],[Preračunana masa/volumen/kos na enoto kg]],"")</f>
        <v/>
      </c>
      <c r="J21" s="217"/>
      <c r="K21" s="236"/>
      <c r="L21" s="236"/>
      <c r="M21" s="255" t="s">
        <v>107</v>
      </c>
      <c r="N21" s="219"/>
      <c r="O21" s="255" t="s">
        <v>107</v>
      </c>
      <c r="P21" s="231"/>
      <c r="Q21" s="219">
        <f>+Sklop11[[#This Row],[cena/enota brez DDV v EUR]]*Sklop11[[#This Row],[Stopnja DDV (%)]]</f>
        <v>0</v>
      </c>
      <c r="R21" s="219">
        <f>+Sklop11[[#This Row],[cena/enota brez DDV v EUR]]+Sklop11[[#This Row],[Davek (EUR)]]</f>
        <v>0</v>
      </c>
      <c r="S21" s="219">
        <f>+Sklop11[[#This Row],[cena/enota brez DDV v EUR]]*Sklop11[[#This Row],[Okvirna količina]]</f>
        <v>0</v>
      </c>
      <c r="T21" s="219">
        <f>+Sklop11[[#This Row],[Končna cena/enoto mere (EUR) z DDV]]*Sklop11[[#This Row],[Okvirna količina]]</f>
        <v>0</v>
      </c>
      <c r="U21" s="233"/>
    </row>
    <row r="22" spans="1:21" s="55" customFormat="1" ht="12">
      <c r="A22" s="79" t="s">
        <v>8</v>
      </c>
      <c r="B22" s="212" t="s">
        <v>656</v>
      </c>
      <c r="C22" s="77" t="s">
        <v>107</v>
      </c>
      <c r="D22" s="77" t="s">
        <v>0</v>
      </c>
      <c r="E22" s="148"/>
      <c r="F22" s="239">
        <v>50</v>
      </c>
      <c r="G22" s="215" t="s">
        <v>0</v>
      </c>
      <c r="H22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214" t="str">
        <f>IF(Sklop11[[#This Row],[ZAHTEVANA SHEMA KAKOVOSTI]]&lt;&gt;"",Sklop11[[#This Row],[Preračunana masa/volumen/kos na enoto kg]],"")</f>
        <v/>
      </c>
      <c r="J22" s="217"/>
      <c r="K22" s="236"/>
      <c r="L22" s="236"/>
      <c r="M22" s="255" t="s">
        <v>107</v>
      </c>
      <c r="N22" s="219"/>
      <c r="O22" s="255" t="s">
        <v>107</v>
      </c>
      <c r="P22" s="231"/>
      <c r="Q22" s="219">
        <f>+Sklop11[[#This Row],[cena/enota brez DDV v EUR]]*Sklop11[[#This Row],[Stopnja DDV (%)]]</f>
        <v>0</v>
      </c>
      <c r="R22" s="219">
        <f>+Sklop11[[#This Row],[cena/enota brez DDV v EUR]]+Sklop11[[#This Row],[Davek (EUR)]]</f>
        <v>0</v>
      </c>
      <c r="S22" s="219">
        <f>+Sklop11[[#This Row],[cena/enota brez DDV v EUR]]*Sklop11[[#This Row],[Okvirna količina]]</f>
        <v>0</v>
      </c>
      <c r="T22" s="219">
        <f>+Sklop11[[#This Row],[Končna cena/enoto mere (EUR) z DDV]]*Sklop11[[#This Row],[Okvirna količina]]</f>
        <v>0</v>
      </c>
      <c r="U22" s="233"/>
    </row>
    <row r="23" spans="1:21" s="55" customFormat="1" ht="12">
      <c r="A23" s="79" t="s">
        <v>9</v>
      </c>
      <c r="B23" s="212" t="s">
        <v>657</v>
      </c>
      <c r="C23" s="77" t="s">
        <v>107</v>
      </c>
      <c r="D23" s="77" t="s">
        <v>0</v>
      </c>
      <c r="E23" s="148"/>
      <c r="F23" s="239">
        <v>40</v>
      </c>
      <c r="G23" s="215" t="s">
        <v>0</v>
      </c>
      <c r="H23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3" s="214" t="str">
        <f>IF(Sklop11[[#This Row],[ZAHTEVANA SHEMA KAKOVOSTI]]&lt;&gt;"",Sklop11[[#This Row],[Preračunana masa/volumen/kos na enoto kg]],"")</f>
        <v/>
      </c>
      <c r="J23" s="217"/>
      <c r="K23" s="236"/>
      <c r="L23" s="236"/>
      <c r="M23" s="255" t="s">
        <v>107</v>
      </c>
      <c r="N23" s="219"/>
      <c r="O23" s="255" t="s">
        <v>107</v>
      </c>
      <c r="P23" s="231"/>
      <c r="Q23" s="219">
        <f>+Sklop11[[#This Row],[cena/enota brez DDV v EUR]]*Sklop11[[#This Row],[Stopnja DDV (%)]]</f>
        <v>0</v>
      </c>
      <c r="R23" s="219">
        <f>+Sklop11[[#This Row],[cena/enota brez DDV v EUR]]+Sklop11[[#This Row],[Davek (EUR)]]</f>
        <v>0</v>
      </c>
      <c r="S23" s="219">
        <f>+Sklop11[[#This Row],[cena/enota brez DDV v EUR]]*Sklop11[[#This Row],[Okvirna količina]]</f>
        <v>0</v>
      </c>
      <c r="T23" s="219">
        <f>+Sklop11[[#This Row],[Končna cena/enoto mere (EUR) z DDV]]*Sklop11[[#This Row],[Okvirna količina]]</f>
        <v>0</v>
      </c>
      <c r="U23" s="233"/>
    </row>
    <row r="24" spans="1:21" s="55" customFormat="1" ht="12">
      <c r="A24" s="79" t="s">
        <v>10</v>
      </c>
      <c r="B24" s="212" t="s">
        <v>658</v>
      </c>
      <c r="C24" s="77" t="s">
        <v>107</v>
      </c>
      <c r="D24" s="77" t="s">
        <v>0</v>
      </c>
      <c r="E24" s="148"/>
      <c r="F24" s="239">
        <v>70</v>
      </c>
      <c r="G24" s="215" t="s">
        <v>0</v>
      </c>
      <c r="H24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4" s="214" t="str">
        <f>IF(Sklop11[[#This Row],[ZAHTEVANA SHEMA KAKOVOSTI]]&lt;&gt;"",Sklop11[[#This Row],[Preračunana masa/volumen/kos na enoto kg]],"")</f>
        <v/>
      </c>
      <c r="J24" s="217"/>
      <c r="K24" s="236"/>
      <c r="L24" s="236"/>
      <c r="M24" s="255" t="s">
        <v>107</v>
      </c>
      <c r="N24" s="219"/>
      <c r="O24" s="255" t="s">
        <v>107</v>
      </c>
      <c r="P24" s="231"/>
      <c r="Q24" s="219">
        <f>+Sklop11[[#This Row],[cena/enota brez DDV v EUR]]*Sklop11[[#This Row],[Stopnja DDV (%)]]</f>
        <v>0</v>
      </c>
      <c r="R24" s="219">
        <f>+Sklop11[[#This Row],[cena/enota brez DDV v EUR]]+Sklop11[[#This Row],[Davek (EUR)]]</f>
        <v>0</v>
      </c>
      <c r="S24" s="219">
        <f>+Sklop11[[#This Row],[cena/enota brez DDV v EUR]]*Sklop11[[#This Row],[Okvirna količina]]</f>
        <v>0</v>
      </c>
      <c r="T24" s="219">
        <f>+Sklop11[[#This Row],[Končna cena/enoto mere (EUR) z DDV]]*Sklop11[[#This Row],[Okvirna količina]]</f>
        <v>0</v>
      </c>
      <c r="U24" s="233"/>
    </row>
    <row r="25" spans="1:21" s="55" customFormat="1" ht="12">
      <c r="A25" s="79" t="s">
        <v>11</v>
      </c>
      <c r="B25" s="212" t="s">
        <v>659</v>
      </c>
      <c r="C25" s="77" t="s">
        <v>107</v>
      </c>
      <c r="D25" s="77" t="s">
        <v>0</v>
      </c>
      <c r="E25" s="148"/>
      <c r="F25" s="239">
        <v>450</v>
      </c>
      <c r="G25" s="215" t="s">
        <v>0</v>
      </c>
      <c r="H25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25" s="214" t="str">
        <f>IF(Sklop11[[#This Row],[ZAHTEVANA SHEMA KAKOVOSTI]]&lt;&gt;"",Sklop11[[#This Row],[Preračunana masa/volumen/kos na enoto kg]],"")</f>
        <v/>
      </c>
      <c r="J25" s="217"/>
      <c r="K25" s="236"/>
      <c r="L25" s="236"/>
      <c r="M25" s="255" t="s">
        <v>107</v>
      </c>
      <c r="N25" s="219"/>
      <c r="O25" s="255" t="s">
        <v>107</v>
      </c>
      <c r="P25" s="231"/>
      <c r="Q25" s="219">
        <f>+Sklop11[[#This Row],[cena/enota brez DDV v EUR]]*Sklop11[[#This Row],[Stopnja DDV (%)]]</f>
        <v>0</v>
      </c>
      <c r="R25" s="219">
        <f>+Sklop11[[#This Row],[cena/enota brez DDV v EUR]]+Sklop11[[#This Row],[Davek (EUR)]]</f>
        <v>0</v>
      </c>
      <c r="S25" s="219">
        <f>+Sklop11[[#This Row],[cena/enota brez DDV v EUR]]*Sklop11[[#This Row],[Okvirna količina]]</f>
        <v>0</v>
      </c>
      <c r="T25" s="219">
        <f>+Sklop11[[#This Row],[Končna cena/enoto mere (EUR) z DDV]]*Sklop11[[#This Row],[Okvirna količina]]</f>
        <v>0</v>
      </c>
      <c r="U25" s="233"/>
    </row>
    <row r="26" spans="1:21" s="55" customFormat="1" ht="12">
      <c r="A26" s="79" t="s">
        <v>12</v>
      </c>
      <c r="B26" s="212" t="s">
        <v>660</v>
      </c>
      <c r="C26" s="77" t="s">
        <v>107</v>
      </c>
      <c r="D26" s="77" t="s">
        <v>0</v>
      </c>
      <c r="E26" s="148" t="s">
        <v>180</v>
      </c>
      <c r="F26" s="239">
        <v>250</v>
      </c>
      <c r="G26" s="215" t="s">
        <v>0</v>
      </c>
      <c r="H26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6" s="214">
        <f>IF(Sklop11[[#This Row],[ZAHTEVANA SHEMA KAKOVOSTI]]&lt;&gt;"",Sklop11[[#This Row],[Preračunana masa/volumen/kos na enoto kg]],"")</f>
        <v>250</v>
      </c>
      <c r="J26" s="217"/>
      <c r="K26" s="236"/>
      <c r="L26" s="236"/>
      <c r="M26" s="255" t="s">
        <v>107</v>
      </c>
      <c r="N26" s="219"/>
      <c r="O26" s="255" t="s">
        <v>107</v>
      </c>
      <c r="P26" s="231"/>
      <c r="Q26" s="219">
        <f>+Sklop11[[#This Row],[cena/enota brez DDV v EUR]]*Sklop11[[#This Row],[Stopnja DDV (%)]]</f>
        <v>0</v>
      </c>
      <c r="R26" s="219">
        <f>+Sklop11[[#This Row],[cena/enota brez DDV v EUR]]+Sklop11[[#This Row],[Davek (EUR)]]</f>
        <v>0</v>
      </c>
      <c r="S26" s="219">
        <f>+Sklop11[[#This Row],[cena/enota brez DDV v EUR]]*Sklop11[[#This Row],[Okvirna količina]]</f>
        <v>0</v>
      </c>
      <c r="T26" s="219">
        <f>+Sklop11[[#This Row],[Končna cena/enoto mere (EUR) z DDV]]*Sklop11[[#This Row],[Okvirna količina]]</f>
        <v>0</v>
      </c>
      <c r="U26" s="233"/>
    </row>
    <row r="27" spans="1:21" s="55" customFormat="1" ht="12">
      <c r="A27" s="79" t="s">
        <v>13</v>
      </c>
      <c r="B27" s="212" t="s">
        <v>661</v>
      </c>
      <c r="C27" s="77" t="s">
        <v>107</v>
      </c>
      <c r="D27" s="77" t="s">
        <v>0</v>
      </c>
      <c r="E27" s="148" t="s">
        <v>180</v>
      </c>
      <c r="F27" s="239">
        <v>30</v>
      </c>
      <c r="G27" s="215" t="s">
        <v>0</v>
      </c>
      <c r="H27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7" s="214">
        <f>IF(Sklop11[[#This Row],[ZAHTEVANA SHEMA KAKOVOSTI]]&lt;&gt;"",Sklop11[[#This Row],[Preračunana masa/volumen/kos na enoto kg]],"")</f>
        <v>30</v>
      </c>
      <c r="J27" s="217"/>
      <c r="K27" s="236"/>
      <c r="L27" s="236"/>
      <c r="M27" s="255" t="s">
        <v>107</v>
      </c>
      <c r="N27" s="219"/>
      <c r="O27" s="255" t="s">
        <v>107</v>
      </c>
      <c r="P27" s="231"/>
      <c r="Q27" s="219">
        <f>+Sklop11[[#This Row],[cena/enota brez DDV v EUR]]*Sklop11[[#This Row],[Stopnja DDV (%)]]</f>
        <v>0</v>
      </c>
      <c r="R27" s="219">
        <f>+Sklop11[[#This Row],[cena/enota brez DDV v EUR]]+Sklop11[[#This Row],[Davek (EUR)]]</f>
        <v>0</v>
      </c>
      <c r="S27" s="219">
        <f>+Sklop11[[#This Row],[cena/enota brez DDV v EUR]]*Sklop11[[#This Row],[Okvirna količina]]</f>
        <v>0</v>
      </c>
      <c r="T27" s="219">
        <f>+Sklop11[[#This Row],[Končna cena/enoto mere (EUR) z DDV]]*Sklop11[[#This Row],[Okvirna količina]]</f>
        <v>0</v>
      </c>
      <c r="U27" s="233"/>
    </row>
    <row r="28" spans="1:21" s="55" customFormat="1" ht="12">
      <c r="A28" s="79" t="s">
        <v>14</v>
      </c>
      <c r="B28" s="212" t="s">
        <v>662</v>
      </c>
      <c r="C28" s="77" t="s">
        <v>107</v>
      </c>
      <c r="D28" s="77" t="s">
        <v>0</v>
      </c>
      <c r="E28" s="148" t="s">
        <v>180</v>
      </c>
      <c r="F28" s="239">
        <v>300</v>
      </c>
      <c r="G28" s="215" t="s">
        <v>0</v>
      </c>
      <c r="H28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8" s="214">
        <f>IF(Sklop11[[#This Row],[ZAHTEVANA SHEMA KAKOVOSTI]]&lt;&gt;"",Sklop11[[#This Row],[Preračunana masa/volumen/kos na enoto kg]],"")</f>
        <v>300</v>
      </c>
      <c r="J28" s="217"/>
      <c r="K28" s="236"/>
      <c r="L28" s="236"/>
      <c r="M28" s="255" t="s">
        <v>107</v>
      </c>
      <c r="N28" s="219"/>
      <c r="O28" s="255" t="s">
        <v>107</v>
      </c>
      <c r="P28" s="231"/>
      <c r="Q28" s="219">
        <f>+Sklop11[[#This Row],[cena/enota brez DDV v EUR]]*Sklop11[[#This Row],[Stopnja DDV (%)]]</f>
        <v>0</v>
      </c>
      <c r="R28" s="219">
        <f>+Sklop11[[#This Row],[cena/enota brez DDV v EUR]]+Sklop11[[#This Row],[Davek (EUR)]]</f>
        <v>0</v>
      </c>
      <c r="S28" s="219">
        <f>+Sklop11[[#This Row],[cena/enota brez DDV v EUR]]*Sklop11[[#This Row],[Okvirna količina]]</f>
        <v>0</v>
      </c>
      <c r="T28" s="219">
        <f>+Sklop11[[#This Row],[Končna cena/enoto mere (EUR) z DDV]]*Sklop11[[#This Row],[Okvirna količina]]</f>
        <v>0</v>
      </c>
      <c r="U28" s="233"/>
    </row>
    <row r="29" spans="1:21" s="55" customFormat="1" ht="12">
      <c r="A29" s="79" t="s">
        <v>15</v>
      </c>
      <c r="B29" s="212" t="s">
        <v>663</v>
      </c>
      <c r="C29" s="77" t="s">
        <v>107</v>
      </c>
      <c r="D29" s="77" t="s">
        <v>0</v>
      </c>
      <c r="E29" s="148"/>
      <c r="F29" s="239">
        <v>280</v>
      </c>
      <c r="G29" s="215" t="s">
        <v>0</v>
      </c>
      <c r="H29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I29" s="214" t="str">
        <f>IF(Sklop11[[#This Row],[ZAHTEVANA SHEMA KAKOVOSTI]]&lt;&gt;"",Sklop11[[#This Row],[Preračunana masa/volumen/kos na enoto kg]],"")</f>
        <v/>
      </c>
      <c r="J29" s="217"/>
      <c r="K29" s="236"/>
      <c r="L29" s="236"/>
      <c r="M29" s="255" t="s">
        <v>107</v>
      </c>
      <c r="N29" s="219"/>
      <c r="O29" s="255" t="s">
        <v>107</v>
      </c>
      <c r="P29" s="231"/>
      <c r="Q29" s="219">
        <f>+Sklop11[[#This Row],[cena/enota brez DDV v EUR]]*Sklop11[[#This Row],[Stopnja DDV (%)]]</f>
        <v>0</v>
      </c>
      <c r="R29" s="219">
        <f>+Sklop11[[#This Row],[cena/enota brez DDV v EUR]]+Sklop11[[#This Row],[Davek (EUR)]]</f>
        <v>0</v>
      </c>
      <c r="S29" s="219">
        <f>+Sklop11[[#This Row],[cena/enota brez DDV v EUR]]*Sklop11[[#This Row],[Okvirna količina]]</f>
        <v>0</v>
      </c>
      <c r="T29" s="219">
        <f>+Sklop11[[#This Row],[Končna cena/enoto mere (EUR) z DDV]]*Sklop11[[#This Row],[Okvirna količina]]</f>
        <v>0</v>
      </c>
      <c r="U29" s="233"/>
    </row>
    <row r="30" spans="1:21" s="55" customFormat="1" ht="12">
      <c r="A30" s="79" t="s">
        <v>16</v>
      </c>
      <c r="B30" s="212" t="s">
        <v>664</v>
      </c>
      <c r="C30" s="77" t="s">
        <v>107</v>
      </c>
      <c r="D30" s="77" t="s">
        <v>0</v>
      </c>
      <c r="E30" s="148"/>
      <c r="F30" s="239">
        <v>20</v>
      </c>
      <c r="G30" s="215" t="s">
        <v>0</v>
      </c>
      <c r="H30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0" s="214" t="str">
        <f>IF(Sklop11[[#This Row],[ZAHTEVANA SHEMA KAKOVOSTI]]&lt;&gt;"",Sklop11[[#This Row],[Preračunana masa/volumen/kos na enoto kg]],"")</f>
        <v/>
      </c>
      <c r="J30" s="217"/>
      <c r="K30" s="236"/>
      <c r="L30" s="236"/>
      <c r="M30" s="255" t="s">
        <v>107</v>
      </c>
      <c r="N30" s="219"/>
      <c r="O30" s="255" t="s">
        <v>107</v>
      </c>
      <c r="P30" s="231"/>
      <c r="Q30" s="219">
        <f>+Sklop11[[#This Row],[cena/enota brez DDV v EUR]]*Sklop11[[#This Row],[Stopnja DDV (%)]]</f>
        <v>0</v>
      </c>
      <c r="R30" s="219">
        <f>+Sklop11[[#This Row],[cena/enota brez DDV v EUR]]+Sklop11[[#This Row],[Davek (EUR)]]</f>
        <v>0</v>
      </c>
      <c r="S30" s="219">
        <f>+Sklop11[[#This Row],[cena/enota brez DDV v EUR]]*Sklop11[[#This Row],[Okvirna količina]]</f>
        <v>0</v>
      </c>
      <c r="T30" s="219">
        <f>+Sklop11[[#This Row],[Končna cena/enoto mere (EUR) z DDV]]*Sklop11[[#This Row],[Okvirna količina]]</f>
        <v>0</v>
      </c>
      <c r="U30" s="233"/>
    </row>
    <row r="31" spans="1:21" s="55" customFormat="1" ht="12">
      <c r="A31" s="79" t="s">
        <v>17</v>
      </c>
      <c r="B31" s="212" t="s">
        <v>665</v>
      </c>
      <c r="C31" s="77" t="s">
        <v>107</v>
      </c>
      <c r="D31" s="77" t="s">
        <v>0</v>
      </c>
      <c r="E31" s="148" t="s">
        <v>180</v>
      </c>
      <c r="F31" s="239">
        <v>35</v>
      </c>
      <c r="G31" s="215" t="s">
        <v>0</v>
      </c>
      <c r="H31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31" s="214">
        <f>IF(Sklop11[[#This Row],[ZAHTEVANA SHEMA KAKOVOSTI]]&lt;&gt;"",Sklop11[[#This Row],[Preračunana masa/volumen/kos na enoto kg]],"")</f>
        <v>35</v>
      </c>
      <c r="J31" s="217"/>
      <c r="K31" s="236"/>
      <c r="L31" s="236"/>
      <c r="M31" s="255" t="s">
        <v>107</v>
      </c>
      <c r="N31" s="219"/>
      <c r="O31" s="255" t="s">
        <v>107</v>
      </c>
      <c r="P31" s="231"/>
      <c r="Q31" s="219">
        <f>+Sklop11[[#This Row],[cena/enota brez DDV v EUR]]*Sklop11[[#This Row],[Stopnja DDV (%)]]</f>
        <v>0</v>
      </c>
      <c r="R31" s="219">
        <f>+Sklop11[[#This Row],[cena/enota brez DDV v EUR]]+Sklop11[[#This Row],[Davek (EUR)]]</f>
        <v>0</v>
      </c>
      <c r="S31" s="219">
        <f>+Sklop11[[#This Row],[cena/enota brez DDV v EUR]]*Sklop11[[#This Row],[Okvirna količina]]</f>
        <v>0</v>
      </c>
      <c r="T31" s="219">
        <f>+Sklop11[[#This Row],[Končna cena/enoto mere (EUR) z DDV]]*Sklop11[[#This Row],[Okvirna količina]]</f>
        <v>0</v>
      </c>
      <c r="U31" s="233"/>
    </row>
    <row r="32" spans="1:21" s="55" customFormat="1" ht="12">
      <c r="A32" s="79" t="s">
        <v>18</v>
      </c>
      <c r="B32" s="212" t="s">
        <v>666</v>
      </c>
      <c r="C32" s="77" t="s">
        <v>107</v>
      </c>
      <c r="D32" s="77" t="s">
        <v>0</v>
      </c>
      <c r="E32" s="148"/>
      <c r="F32" s="239">
        <v>180</v>
      </c>
      <c r="G32" s="215" t="s">
        <v>0</v>
      </c>
      <c r="H32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32" s="214" t="str">
        <f>IF(Sklop11[[#This Row],[ZAHTEVANA SHEMA KAKOVOSTI]]&lt;&gt;"",Sklop11[[#This Row],[Preračunana masa/volumen/kos na enoto kg]],"")</f>
        <v/>
      </c>
      <c r="J32" s="217"/>
      <c r="K32" s="236"/>
      <c r="L32" s="236"/>
      <c r="M32" s="255" t="s">
        <v>107</v>
      </c>
      <c r="N32" s="219"/>
      <c r="O32" s="255" t="s">
        <v>107</v>
      </c>
      <c r="P32" s="231"/>
      <c r="Q32" s="219">
        <f>+Sklop11[[#This Row],[cena/enota brez DDV v EUR]]*Sklop11[[#This Row],[Stopnja DDV (%)]]</f>
        <v>0</v>
      </c>
      <c r="R32" s="219">
        <f>+Sklop11[[#This Row],[cena/enota brez DDV v EUR]]+Sklop11[[#This Row],[Davek (EUR)]]</f>
        <v>0</v>
      </c>
      <c r="S32" s="219">
        <f>+Sklop11[[#This Row],[cena/enota brez DDV v EUR]]*Sklop11[[#This Row],[Okvirna količina]]</f>
        <v>0</v>
      </c>
      <c r="T32" s="219">
        <f>+Sklop11[[#This Row],[Končna cena/enoto mere (EUR) z DDV]]*Sklop11[[#This Row],[Okvirna količina]]</f>
        <v>0</v>
      </c>
      <c r="U32" s="233"/>
    </row>
    <row r="33" spans="1:21" s="55" customFormat="1" ht="12">
      <c r="A33" s="79" t="s">
        <v>19</v>
      </c>
      <c r="B33" s="212" t="s">
        <v>667</v>
      </c>
      <c r="C33" s="77" t="s">
        <v>107</v>
      </c>
      <c r="D33" s="77" t="s">
        <v>0</v>
      </c>
      <c r="E33" s="148"/>
      <c r="F33" s="239">
        <v>25</v>
      </c>
      <c r="G33" s="215" t="s">
        <v>0</v>
      </c>
      <c r="H33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3" s="214" t="str">
        <f>IF(Sklop11[[#This Row],[ZAHTEVANA SHEMA KAKOVOSTI]]&lt;&gt;"",Sklop11[[#This Row],[Preračunana masa/volumen/kos na enoto kg]],"")</f>
        <v/>
      </c>
      <c r="J33" s="217"/>
      <c r="K33" s="236"/>
      <c r="L33" s="236"/>
      <c r="M33" s="255" t="s">
        <v>107</v>
      </c>
      <c r="N33" s="219"/>
      <c r="O33" s="255" t="s">
        <v>107</v>
      </c>
      <c r="P33" s="231"/>
      <c r="Q33" s="219">
        <f>+Sklop11[[#This Row],[cena/enota brez DDV v EUR]]*Sklop11[[#This Row],[Stopnja DDV (%)]]</f>
        <v>0</v>
      </c>
      <c r="R33" s="219">
        <f>+Sklop11[[#This Row],[cena/enota brez DDV v EUR]]+Sklop11[[#This Row],[Davek (EUR)]]</f>
        <v>0</v>
      </c>
      <c r="S33" s="219">
        <f>+Sklop11[[#This Row],[cena/enota brez DDV v EUR]]*Sklop11[[#This Row],[Okvirna količina]]</f>
        <v>0</v>
      </c>
      <c r="T33" s="219">
        <f>+Sklop11[[#This Row],[Končna cena/enoto mere (EUR) z DDV]]*Sklop11[[#This Row],[Okvirna količina]]</f>
        <v>0</v>
      </c>
      <c r="U33" s="233"/>
    </row>
    <row r="34" spans="1:21" s="55" customFormat="1" ht="12">
      <c r="A34" s="79" t="s">
        <v>20</v>
      </c>
      <c r="B34" s="212" t="s">
        <v>771</v>
      </c>
      <c r="C34" s="77" t="s">
        <v>107</v>
      </c>
      <c r="D34" s="77" t="s">
        <v>0</v>
      </c>
      <c r="E34" s="148" t="s">
        <v>756</v>
      </c>
      <c r="F34" s="239">
        <v>7</v>
      </c>
      <c r="G34" s="215" t="s">
        <v>0</v>
      </c>
      <c r="H34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</v>
      </c>
      <c r="I34" s="214">
        <f>IF(Sklop11[[#This Row],[ZAHTEVANA SHEMA KAKOVOSTI]]&lt;&gt;"",Sklop11[[#This Row],[Preračunana masa/volumen/kos na enoto kg]],"")</f>
        <v>7</v>
      </c>
      <c r="J34" s="217"/>
      <c r="K34" s="236"/>
      <c r="L34" s="236"/>
      <c r="M34" s="255" t="s">
        <v>107</v>
      </c>
      <c r="N34" s="219"/>
      <c r="O34" s="255" t="s">
        <v>107</v>
      </c>
      <c r="P34" s="231"/>
      <c r="Q34" s="219">
        <f>+Sklop11[[#This Row],[cena/enota brez DDV v EUR]]*Sklop11[[#This Row],[Stopnja DDV (%)]]</f>
        <v>0</v>
      </c>
      <c r="R34" s="219">
        <f>+Sklop11[[#This Row],[cena/enota brez DDV v EUR]]+Sklop11[[#This Row],[Davek (EUR)]]</f>
        <v>0</v>
      </c>
      <c r="S34" s="219">
        <f>+Sklop11[[#This Row],[cena/enota brez DDV v EUR]]*Sklop11[[#This Row],[Okvirna količina]]</f>
        <v>0</v>
      </c>
      <c r="T34" s="219">
        <f>+Sklop11[[#This Row],[Končna cena/enoto mere (EUR) z DDV]]*Sklop11[[#This Row],[Okvirna količina]]</f>
        <v>0</v>
      </c>
      <c r="U34" s="233"/>
    </row>
    <row r="35" spans="1:21" s="55" customFormat="1" ht="12">
      <c r="A35" s="79" t="s">
        <v>21</v>
      </c>
      <c r="B35" s="212" t="s">
        <v>668</v>
      </c>
      <c r="C35" s="77" t="s">
        <v>107</v>
      </c>
      <c r="D35" s="77" t="s">
        <v>0</v>
      </c>
      <c r="E35" s="148"/>
      <c r="F35" s="239">
        <v>30</v>
      </c>
      <c r="G35" s="215" t="s">
        <v>0</v>
      </c>
      <c r="H35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5" s="214" t="str">
        <f>IF(Sklop11[[#This Row],[ZAHTEVANA SHEMA KAKOVOSTI]]&lt;&gt;"",Sklop11[[#This Row],[Preračunana masa/volumen/kos na enoto kg]],"")</f>
        <v/>
      </c>
      <c r="J35" s="217"/>
      <c r="K35" s="236"/>
      <c r="L35" s="236"/>
      <c r="M35" s="255" t="s">
        <v>107</v>
      </c>
      <c r="N35" s="219"/>
      <c r="O35" s="255" t="s">
        <v>107</v>
      </c>
      <c r="P35" s="231"/>
      <c r="Q35" s="219">
        <f>+Sklop11[[#This Row],[cena/enota brez DDV v EUR]]*Sklop11[[#This Row],[Stopnja DDV (%)]]</f>
        <v>0</v>
      </c>
      <c r="R35" s="219">
        <f>+Sklop11[[#This Row],[cena/enota brez DDV v EUR]]+Sklop11[[#This Row],[Davek (EUR)]]</f>
        <v>0</v>
      </c>
      <c r="S35" s="219">
        <f>+Sklop11[[#This Row],[cena/enota brez DDV v EUR]]*Sklop11[[#This Row],[Okvirna količina]]</f>
        <v>0</v>
      </c>
      <c r="T35" s="219">
        <f>+Sklop11[[#This Row],[Končna cena/enoto mere (EUR) z DDV]]*Sklop11[[#This Row],[Okvirna količina]]</f>
        <v>0</v>
      </c>
      <c r="U35" s="233"/>
    </row>
    <row r="36" spans="1:21" s="55" customFormat="1" ht="12">
      <c r="A36" s="79" t="s">
        <v>22</v>
      </c>
      <c r="B36" s="212" t="s">
        <v>669</v>
      </c>
      <c r="C36" s="77" t="s">
        <v>107</v>
      </c>
      <c r="D36" s="77" t="s">
        <v>0</v>
      </c>
      <c r="E36" s="148"/>
      <c r="F36" s="239">
        <v>180</v>
      </c>
      <c r="G36" s="215" t="s">
        <v>0</v>
      </c>
      <c r="H36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36" s="214" t="str">
        <f>IF(Sklop11[[#This Row],[ZAHTEVANA SHEMA KAKOVOSTI]]&lt;&gt;"",Sklop11[[#This Row],[Preračunana masa/volumen/kos na enoto kg]],"")</f>
        <v/>
      </c>
      <c r="J36" s="217"/>
      <c r="K36" s="236"/>
      <c r="L36" s="236"/>
      <c r="M36" s="255" t="s">
        <v>107</v>
      </c>
      <c r="N36" s="219"/>
      <c r="O36" s="255" t="s">
        <v>107</v>
      </c>
      <c r="P36" s="231"/>
      <c r="Q36" s="219">
        <f>+Sklop11[[#This Row],[cena/enota brez DDV v EUR]]*Sklop11[[#This Row],[Stopnja DDV (%)]]</f>
        <v>0</v>
      </c>
      <c r="R36" s="219">
        <f>+Sklop11[[#This Row],[cena/enota brez DDV v EUR]]+Sklop11[[#This Row],[Davek (EUR)]]</f>
        <v>0</v>
      </c>
      <c r="S36" s="219">
        <f>+Sklop11[[#This Row],[cena/enota brez DDV v EUR]]*Sklop11[[#This Row],[Okvirna količina]]</f>
        <v>0</v>
      </c>
      <c r="T36" s="219">
        <f>+Sklop11[[#This Row],[Končna cena/enoto mere (EUR) z DDV]]*Sklop11[[#This Row],[Okvirna količina]]</f>
        <v>0</v>
      </c>
      <c r="U36" s="233"/>
    </row>
    <row r="37" spans="1:21" s="55" customFormat="1" ht="12">
      <c r="A37" s="79" t="s">
        <v>23</v>
      </c>
      <c r="B37" s="212" t="s">
        <v>670</v>
      </c>
      <c r="C37" s="77" t="s">
        <v>107</v>
      </c>
      <c r="D37" s="77" t="s">
        <v>0</v>
      </c>
      <c r="E37" s="148"/>
      <c r="F37" s="239">
        <v>100</v>
      </c>
      <c r="G37" s="215" t="s">
        <v>0</v>
      </c>
      <c r="H37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7" s="214" t="str">
        <f>IF(Sklop11[[#This Row],[ZAHTEVANA SHEMA KAKOVOSTI]]&lt;&gt;"",Sklop11[[#This Row],[Preračunana masa/volumen/kos na enoto kg]],"")</f>
        <v/>
      </c>
      <c r="J37" s="217"/>
      <c r="K37" s="236"/>
      <c r="L37" s="236"/>
      <c r="M37" s="255" t="s">
        <v>107</v>
      </c>
      <c r="N37" s="219"/>
      <c r="O37" s="255" t="s">
        <v>107</v>
      </c>
      <c r="P37" s="231"/>
      <c r="Q37" s="219">
        <f>+Sklop11[[#This Row],[cena/enota brez DDV v EUR]]*Sklop11[[#This Row],[Stopnja DDV (%)]]</f>
        <v>0</v>
      </c>
      <c r="R37" s="219">
        <f>+Sklop11[[#This Row],[cena/enota brez DDV v EUR]]+Sklop11[[#This Row],[Davek (EUR)]]</f>
        <v>0</v>
      </c>
      <c r="S37" s="219">
        <f>+Sklop11[[#This Row],[cena/enota brez DDV v EUR]]*Sklop11[[#This Row],[Okvirna količina]]</f>
        <v>0</v>
      </c>
      <c r="T37" s="219">
        <f>+Sklop11[[#This Row],[Končna cena/enoto mere (EUR) z DDV]]*Sklop11[[#This Row],[Okvirna količina]]</f>
        <v>0</v>
      </c>
      <c r="U37" s="233"/>
    </row>
    <row r="38" spans="1:21" s="55" customFormat="1" ht="12">
      <c r="A38" s="79" t="s">
        <v>24</v>
      </c>
      <c r="B38" s="212" t="s">
        <v>671</v>
      </c>
      <c r="C38" s="77" t="s">
        <v>107</v>
      </c>
      <c r="D38" s="77" t="s">
        <v>0</v>
      </c>
      <c r="E38" s="148"/>
      <c r="F38" s="239">
        <v>10</v>
      </c>
      <c r="G38" s="215" t="s">
        <v>0</v>
      </c>
      <c r="H38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8" s="214" t="str">
        <f>IF(Sklop11[[#This Row],[ZAHTEVANA SHEMA KAKOVOSTI]]&lt;&gt;"",Sklop11[[#This Row],[Preračunana masa/volumen/kos na enoto kg]],"")</f>
        <v/>
      </c>
      <c r="J38" s="217"/>
      <c r="K38" s="236"/>
      <c r="L38" s="236"/>
      <c r="M38" s="255" t="s">
        <v>107</v>
      </c>
      <c r="N38" s="219"/>
      <c r="O38" s="255" t="s">
        <v>107</v>
      </c>
      <c r="P38" s="231"/>
      <c r="Q38" s="219">
        <f>+Sklop11[[#This Row],[cena/enota brez DDV v EUR]]*Sklop11[[#This Row],[Stopnja DDV (%)]]</f>
        <v>0</v>
      </c>
      <c r="R38" s="219">
        <f>+Sklop11[[#This Row],[cena/enota brez DDV v EUR]]+Sklop11[[#This Row],[Davek (EUR)]]</f>
        <v>0</v>
      </c>
      <c r="S38" s="219">
        <f>+Sklop11[[#This Row],[cena/enota brez DDV v EUR]]*Sklop11[[#This Row],[Okvirna količina]]</f>
        <v>0</v>
      </c>
      <c r="T38" s="219">
        <f>+Sklop11[[#This Row],[Končna cena/enoto mere (EUR) z DDV]]*Sklop11[[#This Row],[Okvirna količina]]</f>
        <v>0</v>
      </c>
      <c r="U38" s="233"/>
    </row>
    <row r="39" spans="1:21" s="55" customFormat="1" ht="12">
      <c r="A39" s="79" t="s">
        <v>25</v>
      </c>
      <c r="B39" s="212" t="s">
        <v>672</v>
      </c>
      <c r="C39" s="77" t="s">
        <v>107</v>
      </c>
      <c r="D39" s="77" t="s">
        <v>0</v>
      </c>
      <c r="E39" s="148"/>
      <c r="F39" s="239">
        <v>5</v>
      </c>
      <c r="G39" s="215" t="s">
        <v>0</v>
      </c>
      <c r="H39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9" s="214" t="str">
        <f>IF(Sklop11[[#This Row],[ZAHTEVANA SHEMA KAKOVOSTI]]&lt;&gt;"",Sklop11[[#This Row],[Preračunana masa/volumen/kos na enoto kg]],"")</f>
        <v/>
      </c>
      <c r="J39" s="217"/>
      <c r="K39" s="236"/>
      <c r="L39" s="236"/>
      <c r="M39" s="255" t="s">
        <v>107</v>
      </c>
      <c r="N39" s="219"/>
      <c r="O39" s="255" t="s">
        <v>107</v>
      </c>
      <c r="P39" s="231"/>
      <c r="Q39" s="219">
        <f>+Sklop11[[#This Row],[cena/enota brez DDV v EUR]]*Sklop11[[#This Row],[Stopnja DDV (%)]]</f>
        <v>0</v>
      </c>
      <c r="R39" s="219">
        <f>+Sklop11[[#This Row],[cena/enota brez DDV v EUR]]+Sklop11[[#This Row],[Davek (EUR)]]</f>
        <v>0</v>
      </c>
      <c r="S39" s="219">
        <f>+Sklop11[[#This Row],[cena/enota brez DDV v EUR]]*Sklop11[[#This Row],[Okvirna količina]]</f>
        <v>0</v>
      </c>
      <c r="T39" s="219">
        <f>+Sklop11[[#This Row],[Končna cena/enoto mere (EUR) z DDV]]*Sklop11[[#This Row],[Okvirna količina]]</f>
        <v>0</v>
      </c>
      <c r="U39" s="233"/>
    </row>
    <row r="40" spans="1:21" s="55" customFormat="1" ht="12">
      <c r="A40" s="79" t="s">
        <v>26</v>
      </c>
      <c r="B40" s="212" t="s">
        <v>673</v>
      </c>
      <c r="C40" s="77" t="s">
        <v>107</v>
      </c>
      <c r="D40" s="77" t="s">
        <v>0</v>
      </c>
      <c r="E40" s="148"/>
      <c r="F40" s="239">
        <v>40</v>
      </c>
      <c r="G40" s="215" t="s">
        <v>0</v>
      </c>
      <c r="H40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0" s="214" t="str">
        <f>IF(Sklop11[[#This Row],[ZAHTEVANA SHEMA KAKOVOSTI]]&lt;&gt;"",Sklop11[[#This Row],[Preračunana masa/volumen/kos na enoto kg]],"")</f>
        <v/>
      </c>
      <c r="J40" s="217"/>
      <c r="K40" s="236"/>
      <c r="L40" s="236"/>
      <c r="M40" s="255" t="s">
        <v>107</v>
      </c>
      <c r="N40" s="219"/>
      <c r="O40" s="255" t="s">
        <v>107</v>
      </c>
      <c r="P40" s="231"/>
      <c r="Q40" s="219">
        <f>+Sklop11[[#This Row],[cena/enota brez DDV v EUR]]*Sklop11[[#This Row],[Stopnja DDV (%)]]</f>
        <v>0</v>
      </c>
      <c r="R40" s="219">
        <f>+Sklop11[[#This Row],[cena/enota brez DDV v EUR]]+Sklop11[[#This Row],[Davek (EUR)]]</f>
        <v>0</v>
      </c>
      <c r="S40" s="219">
        <f>+Sklop11[[#This Row],[cena/enota brez DDV v EUR]]*Sklop11[[#This Row],[Okvirna količina]]</f>
        <v>0</v>
      </c>
      <c r="T40" s="219">
        <f>+Sklop11[[#This Row],[Končna cena/enoto mere (EUR) z DDV]]*Sklop11[[#This Row],[Okvirna količina]]</f>
        <v>0</v>
      </c>
      <c r="U40" s="233"/>
    </row>
    <row r="41" spans="1:21" s="55" customFormat="1" ht="12">
      <c r="A41" s="79" t="s">
        <v>27</v>
      </c>
      <c r="B41" s="212" t="s">
        <v>674</v>
      </c>
      <c r="C41" s="77" t="s">
        <v>107</v>
      </c>
      <c r="D41" s="77" t="s">
        <v>0</v>
      </c>
      <c r="E41" s="148"/>
      <c r="F41" s="239">
        <v>4</v>
      </c>
      <c r="G41" s="215" t="s">
        <v>0</v>
      </c>
      <c r="H41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41" s="214" t="str">
        <f>IF(Sklop11[[#This Row],[ZAHTEVANA SHEMA KAKOVOSTI]]&lt;&gt;"",Sklop11[[#This Row],[Preračunana masa/volumen/kos na enoto kg]],"")</f>
        <v/>
      </c>
      <c r="J41" s="217"/>
      <c r="K41" s="236"/>
      <c r="L41" s="236"/>
      <c r="M41" s="255" t="s">
        <v>107</v>
      </c>
      <c r="N41" s="219"/>
      <c r="O41" s="255" t="s">
        <v>107</v>
      </c>
      <c r="P41" s="231"/>
      <c r="Q41" s="219">
        <f>+Sklop11[[#This Row],[cena/enota brez DDV v EUR]]*Sklop11[[#This Row],[Stopnja DDV (%)]]</f>
        <v>0</v>
      </c>
      <c r="R41" s="219">
        <f>+Sklop11[[#This Row],[cena/enota brez DDV v EUR]]+Sklop11[[#This Row],[Davek (EUR)]]</f>
        <v>0</v>
      </c>
      <c r="S41" s="219">
        <f>+Sklop11[[#This Row],[cena/enota brez DDV v EUR]]*Sklop11[[#This Row],[Okvirna količina]]</f>
        <v>0</v>
      </c>
      <c r="T41" s="219">
        <f>+Sklop11[[#This Row],[Končna cena/enoto mere (EUR) z DDV]]*Sklop11[[#This Row],[Okvirna količina]]</f>
        <v>0</v>
      </c>
      <c r="U41" s="233"/>
    </row>
    <row r="42" spans="1:21" s="55" customFormat="1" ht="12">
      <c r="A42" s="79" t="s">
        <v>28</v>
      </c>
      <c r="B42" s="212" t="s">
        <v>675</v>
      </c>
      <c r="C42" s="77" t="s">
        <v>107</v>
      </c>
      <c r="D42" s="77" t="s">
        <v>0</v>
      </c>
      <c r="E42" s="148"/>
      <c r="F42" s="239">
        <v>15</v>
      </c>
      <c r="G42" s="215" t="s">
        <v>0</v>
      </c>
      <c r="H42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2" s="214" t="str">
        <f>IF(Sklop11[[#This Row],[ZAHTEVANA SHEMA KAKOVOSTI]]&lt;&gt;"",Sklop11[[#This Row],[Preračunana masa/volumen/kos na enoto kg]],"")</f>
        <v/>
      </c>
      <c r="J42" s="217"/>
      <c r="K42" s="236"/>
      <c r="L42" s="236"/>
      <c r="M42" s="255" t="s">
        <v>107</v>
      </c>
      <c r="N42" s="219"/>
      <c r="O42" s="255" t="s">
        <v>107</v>
      </c>
      <c r="P42" s="231"/>
      <c r="Q42" s="219">
        <f>+Sklop11[[#This Row],[cena/enota brez DDV v EUR]]*Sklop11[[#This Row],[Stopnja DDV (%)]]</f>
        <v>0</v>
      </c>
      <c r="R42" s="219">
        <f>+Sklop11[[#This Row],[cena/enota brez DDV v EUR]]+Sklop11[[#This Row],[Davek (EUR)]]</f>
        <v>0</v>
      </c>
      <c r="S42" s="219">
        <f>+Sklop11[[#This Row],[cena/enota brez DDV v EUR]]*Sklop11[[#This Row],[Okvirna količina]]</f>
        <v>0</v>
      </c>
      <c r="T42" s="219">
        <f>+Sklop11[[#This Row],[Končna cena/enoto mere (EUR) z DDV]]*Sklop11[[#This Row],[Okvirna količina]]</f>
        <v>0</v>
      </c>
      <c r="U42" s="233"/>
    </row>
    <row r="43" spans="1:21" s="55" customFormat="1" ht="12">
      <c r="A43" s="79" t="s">
        <v>29</v>
      </c>
      <c r="B43" s="212" t="s">
        <v>676</v>
      </c>
      <c r="C43" s="77" t="s">
        <v>107</v>
      </c>
      <c r="D43" s="77" t="s">
        <v>0</v>
      </c>
      <c r="E43" s="148"/>
      <c r="F43" s="239">
        <v>15</v>
      </c>
      <c r="G43" s="215" t="s">
        <v>0</v>
      </c>
      <c r="H43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3" s="214" t="str">
        <f>IF(Sklop11[[#This Row],[ZAHTEVANA SHEMA KAKOVOSTI]]&lt;&gt;"",Sklop11[[#This Row],[Preračunana masa/volumen/kos na enoto kg]],"")</f>
        <v/>
      </c>
      <c r="J43" s="217"/>
      <c r="K43" s="236"/>
      <c r="L43" s="236"/>
      <c r="M43" s="255" t="s">
        <v>107</v>
      </c>
      <c r="N43" s="219"/>
      <c r="O43" s="255" t="s">
        <v>107</v>
      </c>
      <c r="P43" s="231"/>
      <c r="Q43" s="219">
        <f>+Sklop11[[#This Row],[cena/enota brez DDV v EUR]]*Sklop11[[#This Row],[Stopnja DDV (%)]]</f>
        <v>0</v>
      </c>
      <c r="R43" s="219">
        <f>+Sklop11[[#This Row],[cena/enota brez DDV v EUR]]+Sklop11[[#This Row],[Davek (EUR)]]</f>
        <v>0</v>
      </c>
      <c r="S43" s="219">
        <f>+Sklop11[[#This Row],[cena/enota brez DDV v EUR]]*Sklop11[[#This Row],[Okvirna količina]]</f>
        <v>0</v>
      </c>
      <c r="T43" s="219">
        <f>+Sklop11[[#This Row],[Končna cena/enoto mere (EUR) z DDV]]*Sklop11[[#This Row],[Okvirna količina]]</f>
        <v>0</v>
      </c>
      <c r="U43" s="233"/>
    </row>
    <row r="44" spans="1:21" s="55" customFormat="1" ht="12">
      <c r="A44" s="79" t="s">
        <v>30</v>
      </c>
      <c r="B44" s="212" t="s">
        <v>677</v>
      </c>
      <c r="C44" s="77" t="s">
        <v>107</v>
      </c>
      <c r="D44" s="77" t="s">
        <v>0</v>
      </c>
      <c r="E44" s="148"/>
      <c r="F44" s="239">
        <v>10</v>
      </c>
      <c r="G44" s="215" t="s">
        <v>0</v>
      </c>
      <c r="H44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4" s="214" t="str">
        <f>IF(Sklop11[[#This Row],[ZAHTEVANA SHEMA KAKOVOSTI]]&lt;&gt;"",Sklop11[[#This Row],[Preračunana masa/volumen/kos na enoto kg]],"")</f>
        <v/>
      </c>
      <c r="J44" s="217"/>
      <c r="K44" s="236"/>
      <c r="L44" s="236"/>
      <c r="M44" s="255" t="s">
        <v>107</v>
      </c>
      <c r="N44" s="219"/>
      <c r="O44" s="255" t="s">
        <v>107</v>
      </c>
      <c r="P44" s="231"/>
      <c r="Q44" s="219">
        <f>+Sklop11[[#This Row],[cena/enota brez DDV v EUR]]*Sklop11[[#This Row],[Stopnja DDV (%)]]</f>
        <v>0</v>
      </c>
      <c r="R44" s="219">
        <f>+Sklop11[[#This Row],[cena/enota brez DDV v EUR]]+Sklop11[[#This Row],[Davek (EUR)]]</f>
        <v>0</v>
      </c>
      <c r="S44" s="219">
        <f>+Sklop11[[#This Row],[cena/enota brez DDV v EUR]]*Sklop11[[#This Row],[Okvirna količina]]</f>
        <v>0</v>
      </c>
      <c r="T44" s="219">
        <f>+Sklop11[[#This Row],[Končna cena/enoto mere (EUR) z DDV]]*Sklop11[[#This Row],[Okvirna količina]]</f>
        <v>0</v>
      </c>
      <c r="U44" s="233"/>
    </row>
    <row r="45" spans="1:21" s="55" customFormat="1" ht="12">
      <c r="A45" s="79" t="s">
        <v>31</v>
      </c>
      <c r="B45" s="212" t="s">
        <v>678</v>
      </c>
      <c r="C45" s="77" t="s">
        <v>107</v>
      </c>
      <c r="D45" s="77" t="s">
        <v>0</v>
      </c>
      <c r="E45" s="148"/>
      <c r="F45" s="239">
        <v>100</v>
      </c>
      <c r="G45" s="215" t="s">
        <v>0</v>
      </c>
      <c r="H45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5" s="214" t="str">
        <f>IF(Sklop11[[#This Row],[ZAHTEVANA SHEMA KAKOVOSTI]]&lt;&gt;"",Sklop11[[#This Row],[Preračunana masa/volumen/kos na enoto kg]],"")</f>
        <v/>
      </c>
      <c r="J45" s="217"/>
      <c r="K45" s="236"/>
      <c r="L45" s="236"/>
      <c r="M45" s="255" t="s">
        <v>107</v>
      </c>
      <c r="N45" s="219"/>
      <c r="O45" s="255" t="s">
        <v>107</v>
      </c>
      <c r="P45" s="231"/>
      <c r="Q45" s="219">
        <f>+Sklop11[[#This Row],[cena/enota brez DDV v EUR]]*Sklop11[[#This Row],[Stopnja DDV (%)]]</f>
        <v>0</v>
      </c>
      <c r="R45" s="219">
        <f>+Sklop11[[#This Row],[cena/enota brez DDV v EUR]]+Sklop11[[#This Row],[Davek (EUR)]]</f>
        <v>0</v>
      </c>
      <c r="S45" s="219">
        <f>+Sklop11[[#This Row],[cena/enota brez DDV v EUR]]*Sklop11[[#This Row],[Okvirna količina]]</f>
        <v>0</v>
      </c>
      <c r="T45" s="219">
        <f>+Sklop11[[#This Row],[Končna cena/enoto mere (EUR) z DDV]]*Sklop11[[#This Row],[Okvirna količina]]</f>
        <v>0</v>
      </c>
      <c r="U45" s="233"/>
    </row>
    <row r="46" spans="1:21" s="55" customFormat="1" ht="12">
      <c r="A46" s="79" t="s">
        <v>32</v>
      </c>
      <c r="B46" s="212" t="s">
        <v>679</v>
      </c>
      <c r="C46" s="77" t="s">
        <v>107</v>
      </c>
      <c r="D46" s="77" t="s">
        <v>0</v>
      </c>
      <c r="E46" s="148"/>
      <c r="F46" s="239">
        <v>5</v>
      </c>
      <c r="G46" s="215" t="s">
        <v>0</v>
      </c>
      <c r="H46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6" s="214" t="str">
        <f>IF(Sklop11[[#This Row],[ZAHTEVANA SHEMA KAKOVOSTI]]&lt;&gt;"",Sklop11[[#This Row],[Preračunana masa/volumen/kos na enoto kg]],"")</f>
        <v/>
      </c>
      <c r="J46" s="217"/>
      <c r="K46" s="236"/>
      <c r="L46" s="236"/>
      <c r="M46" s="255" t="s">
        <v>107</v>
      </c>
      <c r="N46" s="219"/>
      <c r="O46" s="255" t="s">
        <v>107</v>
      </c>
      <c r="P46" s="231"/>
      <c r="Q46" s="219">
        <f>+Sklop11[[#This Row],[cena/enota brez DDV v EUR]]*Sklop11[[#This Row],[Stopnja DDV (%)]]</f>
        <v>0</v>
      </c>
      <c r="R46" s="219">
        <f>+Sklop11[[#This Row],[cena/enota brez DDV v EUR]]+Sklop11[[#This Row],[Davek (EUR)]]</f>
        <v>0</v>
      </c>
      <c r="S46" s="219">
        <f>+Sklop11[[#This Row],[cena/enota brez DDV v EUR]]*Sklop11[[#This Row],[Okvirna količina]]</f>
        <v>0</v>
      </c>
      <c r="T46" s="219">
        <f>+Sklop11[[#This Row],[Končna cena/enoto mere (EUR) z DDV]]*Sklop11[[#This Row],[Okvirna količina]]</f>
        <v>0</v>
      </c>
      <c r="U46" s="233"/>
    </row>
    <row r="47" spans="1:21" s="55" customFormat="1" ht="12">
      <c r="A47" s="79" t="s">
        <v>33</v>
      </c>
      <c r="B47" s="212" t="s">
        <v>680</v>
      </c>
      <c r="C47" s="77" t="s">
        <v>107</v>
      </c>
      <c r="D47" s="77" t="s">
        <v>0</v>
      </c>
      <c r="E47" s="148"/>
      <c r="F47" s="239">
        <v>25</v>
      </c>
      <c r="G47" s="215" t="s">
        <v>0</v>
      </c>
      <c r="H47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7" s="214" t="str">
        <f>IF(Sklop11[[#This Row],[ZAHTEVANA SHEMA KAKOVOSTI]]&lt;&gt;"",Sklop11[[#This Row],[Preračunana masa/volumen/kos na enoto kg]],"")</f>
        <v/>
      </c>
      <c r="J47" s="217"/>
      <c r="K47" s="236"/>
      <c r="L47" s="236"/>
      <c r="M47" s="255" t="s">
        <v>107</v>
      </c>
      <c r="N47" s="219"/>
      <c r="O47" s="255" t="s">
        <v>107</v>
      </c>
      <c r="P47" s="231"/>
      <c r="Q47" s="219">
        <f>+Sklop11[[#This Row],[cena/enota brez DDV v EUR]]*Sklop11[[#This Row],[Stopnja DDV (%)]]</f>
        <v>0</v>
      </c>
      <c r="R47" s="219">
        <f>+Sklop11[[#This Row],[cena/enota brez DDV v EUR]]+Sklop11[[#This Row],[Davek (EUR)]]</f>
        <v>0</v>
      </c>
      <c r="S47" s="219">
        <f>+Sklop11[[#This Row],[cena/enota brez DDV v EUR]]*Sklop11[[#This Row],[Okvirna količina]]</f>
        <v>0</v>
      </c>
      <c r="T47" s="219">
        <f>+Sklop11[[#This Row],[Končna cena/enoto mere (EUR) z DDV]]*Sklop11[[#This Row],[Okvirna količina]]</f>
        <v>0</v>
      </c>
      <c r="U47" s="233"/>
    </row>
    <row r="48" spans="1:21" s="55" customFormat="1" ht="12">
      <c r="A48" s="79" t="s">
        <v>34</v>
      </c>
      <c r="B48" s="212" t="s">
        <v>681</v>
      </c>
      <c r="C48" s="77" t="s">
        <v>107</v>
      </c>
      <c r="D48" s="77" t="s">
        <v>0</v>
      </c>
      <c r="E48" s="148"/>
      <c r="F48" s="239">
        <v>100</v>
      </c>
      <c r="G48" s="215" t="s">
        <v>0</v>
      </c>
      <c r="H48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8" s="214" t="str">
        <f>IF(Sklop11[[#This Row],[ZAHTEVANA SHEMA KAKOVOSTI]]&lt;&gt;"",Sklop11[[#This Row],[Preračunana masa/volumen/kos na enoto kg]],"")</f>
        <v/>
      </c>
      <c r="J48" s="217"/>
      <c r="K48" s="236"/>
      <c r="L48" s="236"/>
      <c r="M48" s="255" t="s">
        <v>107</v>
      </c>
      <c r="N48" s="219"/>
      <c r="O48" s="255" t="s">
        <v>107</v>
      </c>
      <c r="P48" s="231"/>
      <c r="Q48" s="219">
        <f>+Sklop11[[#This Row],[cena/enota brez DDV v EUR]]*Sklop11[[#This Row],[Stopnja DDV (%)]]</f>
        <v>0</v>
      </c>
      <c r="R48" s="219">
        <f>+Sklop11[[#This Row],[cena/enota brez DDV v EUR]]+Sklop11[[#This Row],[Davek (EUR)]]</f>
        <v>0</v>
      </c>
      <c r="S48" s="219">
        <f>+Sklop11[[#This Row],[cena/enota brez DDV v EUR]]*Sklop11[[#This Row],[Okvirna količina]]</f>
        <v>0</v>
      </c>
      <c r="T48" s="219">
        <f>+Sklop11[[#This Row],[Končna cena/enoto mere (EUR) z DDV]]*Sklop11[[#This Row],[Okvirna količina]]</f>
        <v>0</v>
      </c>
      <c r="U48" s="233"/>
    </row>
    <row r="49" spans="1:21" s="55" customFormat="1" ht="12">
      <c r="A49" s="79" t="s">
        <v>35</v>
      </c>
      <c r="B49" s="212" t="s">
        <v>682</v>
      </c>
      <c r="C49" s="77" t="s">
        <v>107</v>
      </c>
      <c r="D49" s="77" t="s">
        <v>0</v>
      </c>
      <c r="E49" s="148"/>
      <c r="F49" s="239">
        <v>300</v>
      </c>
      <c r="G49" s="215" t="s">
        <v>0</v>
      </c>
      <c r="H49" s="2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9" s="214" t="str">
        <f>IF(Sklop11[[#This Row],[ZAHTEVANA SHEMA KAKOVOSTI]]&lt;&gt;"",Sklop11[[#This Row],[Preračunana masa/volumen/kos na enoto kg]],"")</f>
        <v/>
      </c>
      <c r="J49" s="217"/>
      <c r="K49" s="236"/>
      <c r="L49" s="236"/>
      <c r="M49" s="255" t="s">
        <v>107</v>
      </c>
      <c r="N49" s="219"/>
      <c r="O49" s="255" t="s">
        <v>107</v>
      </c>
      <c r="P49" s="231"/>
      <c r="Q49" s="219">
        <f>+Sklop11[[#This Row],[cena/enota brez DDV v EUR]]*Sklop11[[#This Row],[Stopnja DDV (%)]]</f>
        <v>0</v>
      </c>
      <c r="R49" s="219">
        <f>+Sklop11[[#This Row],[cena/enota brez DDV v EUR]]+Sklop11[[#This Row],[Davek (EUR)]]</f>
        <v>0</v>
      </c>
      <c r="S49" s="219">
        <f>+Sklop11[[#This Row],[cena/enota brez DDV v EUR]]*Sklop11[[#This Row],[Okvirna količina]]</f>
        <v>0</v>
      </c>
      <c r="T49" s="219">
        <f>+Sklop11[[#This Row],[Končna cena/enoto mere (EUR) z DDV]]*Sklop11[[#This Row],[Okvirna količina]]</f>
        <v>0</v>
      </c>
      <c r="U49" s="233"/>
    </row>
    <row r="50" spans="1:21">
      <c r="A50" s="79" t="s">
        <v>36</v>
      </c>
      <c r="B50" s="368" t="s">
        <v>802</v>
      </c>
      <c r="C50" s="77" t="s">
        <v>107</v>
      </c>
      <c r="D50" s="303" t="s">
        <v>0</v>
      </c>
      <c r="E50" s="148" t="s">
        <v>180</v>
      </c>
      <c r="F50" s="364">
        <v>250</v>
      </c>
      <c r="G50" s="306" t="s">
        <v>0</v>
      </c>
      <c r="H50" s="30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50" s="305">
        <f>IF(Sklop11[[#This Row],[ZAHTEVANA SHEMA KAKOVOSTI]]&lt;&gt;"",Sklop11[[#This Row],[Preračunana masa/volumen/kos na enoto kg]],"")</f>
        <v>250</v>
      </c>
      <c r="J50" s="308"/>
      <c r="K50" s="318"/>
      <c r="L50" s="318"/>
      <c r="M50" s="255" t="s">
        <v>107</v>
      </c>
      <c r="N50" s="219"/>
      <c r="O50" s="255" t="s">
        <v>107</v>
      </c>
      <c r="P50" s="323"/>
      <c r="Q50" s="314">
        <f>+Sklop11[[#This Row],[cena/enota brez DDV v EUR]]*Sklop11[[#This Row],[Stopnja DDV (%)]]</f>
        <v>0</v>
      </c>
      <c r="R50" s="314">
        <f>+Sklop11[[#This Row],[cena/enota brez DDV v EUR]]+Sklop11[[#This Row],[Davek (EUR)]]</f>
        <v>0</v>
      </c>
      <c r="S50" s="314">
        <f>+Sklop11[[#This Row],[cena/enota brez DDV v EUR]]*Sklop11[[#This Row],[Okvirna količina]]</f>
        <v>0</v>
      </c>
      <c r="T50" s="314">
        <f>+Sklop11[[#This Row],[Končna cena/enoto mere (EUR) z DDV]]*Sklop11[[#This Row],[Okvirna količina]]</f>
        <v>0</v>
      </c>
      <c r="U50" s="315"/>
    </row>
    <row r="51" spans="1:21">
      <c r="A51" s="340" t="s">
        <v>128</v>
      </c>
      <c r="B51" s="341"/>
      <c r="C51" s="342"/>
      <c r="D51" s="342"/>
      <c r="E51" s="343"/>
      <c r="F51" s="366"/>
      <c r="G51" s="345"/>
      <c r="H51" s="346">
        <f>SUBTOTAL(109,Sklop11[Preračunana masa/volumen/kos na enoto kg])</f>
        <v>3641</v>
      </c>
      <c r="I51" s="346">
        <f>SUBTOTAL(109,Sklop11[Živila iz shem kakovosti (kg)])</f>
        <v>1287</v>
      </c>
      <c r="J51" s="344"/>
      <c r="K51" s="347"/>
      <c r="L51" s="347"/>
      <c r="M51" s="348"/>
      <c r="N51" s="349"/>
      <c r="O51" s="349"/>
      <c r="P51" s="349"/>
      <c r="Q51" s="350"/>
      <c r="R51" s="344"/>
      <c r="S51" s="350">
        <f>SUBTOTAL(109,Sklop11[Vrednost za okvirno količino (EUR) brez DDV])</f>
        <v>0</v>
      </c>
      <c r="T51" s="350">
        <f>SUBTOTAL(109,Sklop11[Vrednost za okvirno količino (EUR) z DDV])</f>
        <v>0</v>
      </c>
      <c r="U51" s="351">
        <f>SUBTOTAL(103,Sklop11[Shema kakovosti
(nacionalne, evropske)
])</f>
        <v>0</v>
      </c>
    </row>
    <row r="52" spans="1:21">
      <c r="A52" s="183"/>
      <c r="B52" s="184"/>
      <c r="C52" s="185"/>
      <c r="D52" s="185"/>
      <c r="E52" s="186"/>
      <c r="F52" s="196"/>
      <c r="G52" s="188"/>
      <c r="H52" s="189"/>
      <c r="I52" s="189"/>
      <c r="J52" s="187"/>
      <c r="K52" s="190"/>
      <c r="L52" s="190"/>
      <c r="M52" s="191"/>
      <c r="N52" s="192"/>
      <c r="O52" s="192"/>
      <c r="P52" s="192"/>
      <c r="Q52" s="193"/>
      <c r="R52" s="187"/>
      <c r="S52" s="193"/>
      <c r="T52" s="193"/>
      <c r="U52" s="194"/>
    </row>
    <row r="53" spans="1:21">
      <c r="A53" s="48" t="s">
        <v>124</v>
      </c>
      <c r="B53" s="16"/>
      <c r="C53" s="28"/>
      <c r="D53" s="28"/>
      <c r="E53" s="100"/>
      <c r="Q53" s="48"/>
      <c r="R53" s="48"/>
      <c r="S53" s="48"/>
      <c r="T53" s="48"/>
    </row>
    <row r="54" spans="1:21">
      <c r="A54" s="11" t="s">
        <v>126</v>
      </c>
      <c r="B54" s="16"/>
      <c r="C54" s="28"/>
      <c r="D54" s="28"/>
      <c r="E54" s="100"/>
    </row>
    <row r="55" spans="1:21">
      <c r="A55" s="95" t="s">
        <v>170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1">
      <c r="A56" s="109" t="s">
        <v>163</v>
      </c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</row>
    <row r="57" spans="1:21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N57" s="29"/>
      <c r="O57" s="29"/>
      <c r="P57" s="29"/>
      <c r="Q57" s="29"/>
      <c r="R57" s="29"/>
    </row>
    <row r="58" spans="1:21">
      <c r="A58" s="95" t="s">
        <v>65</v>
      </c>
      <c r="F58" s="68"/>
      <c r="G58" s="68" t="s">
        <v>66</v>
      </c>
      <c r="H58" s="29"/>
      <c r="I58" s="29"/>
      <c r="J58" s="29"/>
      <c r="K58" s="29"/>
      <c r="L58" s="54"/>
      <c r="M58" s="54"/>
      <c r="N58" s="29"/>
      <c r="O58" s="29"/>
      <c r="P58" s="29"/>
      <c r="Q58" s="29" t="s">
        <v>67</v>
      </c>
      <c r="R58" s="29"/>
    </row>
    <row r="59" spans="1:21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100"/>
    </row>
    <row r="275" spans="1:22">
      <c r="B275" s="16"/>
      <c r="C275" s="28"/>
      <c r="D275" s="28"/>
      <c r="E275" s="100"/>
    </row>
    <row r="276" spans="1:22">
      <c r="B276" s="16"/>
      <c r="C276" s="28"/>
      <c r="D276" s="28"/>
      <c r="E276" s="100"/>
    </row>
    <row r="277" spans="1:22">
      <c r="B277" s="16"/>
      <c r="C277" s="28"/>
      <c r="D277" s="28"/>
      <c r="E277" s="100"/>
    </row>
    <row r="278" spans="1:22">
      <c r="B278" s="16"/>
      <c r="C278" s="28"/>
      <c r="D278" s="28"/>
      <c r="E278" s="100"/>
    </row>
    <row r="279" spans="1:22">
      <c r="B279" s="16"/>
      <c r="C279" s="28"/>
      <c r="D279" s="28"/>
      <c r="E279" s="100"/>
    </row>
    <row r="280" spans="1:22">
      <c r="B280" s="16"/>
      <c r="C280" s="28"/>
      <c r="D280" s="28"/>
      <c r="E280" s="100"/>
    </row>
    <row r="281" spans="1:22">
      <c r="B281" s="16"/>
      <c r="C281" s="28"/>
      <c r="D281" s="28"/>
      <c r="E281" s="100"/>
    </row>
    <row r="282" spans="1:22">
      <c r="B282" s="16"/>
      <c r="C282" s="28"/>
      <c r="D282" s="28"/>
      <c r="E282" s="100"/>
    </row>
  </sheetData>
  <sheetProtection insertRows="0" deleteRows="0"/>
  <protectedRanges>
    <protectedRange sqref="J57:P1048576 U57:U1048576 U1:U55 J1:P55" name="Obseg1"/>
    <protectedRange sqref="J56:P56 U56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3" fitToHeight="0" orientation="landscape" r:id="rId1"/>
  <rowBreaks count="1" manualBreakCount="1">
    <brk id="14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4"/>
  <sheetViews>
    <sheetView zoomScale="90" zoomScaleNormal="90" zoomScaleSheetLayoutView="100" workbookViewId="0">
      <selection activeCell="X15" sqref="X15"/>
    </sheetView>
  </sheetViews>
  <sheetFormatPr defaultColWidth="8.85546875" defaultRowHeight="12.75"/>
  <cols>
    <col min="1" max="1" width="4" style="11" customWidth="1"/>
    <col min="2" max="2" width="33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MUTA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Šolska ulica 6, 2366 MUTA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pred_rekapitulacija'!B25</f>
        <v>PIŠČANČJE, PURANJE MESO IN IZDELKI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176" t="s">
        <v>683</v>
      </c>
      <c r="C16" s="142" t="s">
        <v>107</v>
      </c>
      <c r="D16" s="77" t="s">
        <v>0</v>
      </c>
      <c r="E16" s="148" t="s">
        <v>183</v>
      </c>
      <c r="F16" s="266">
        <v>50</v>
      </c>
      <c r="G16" s="267" t="s">
        <v>0</v>
      </c>
      <c r="H16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6" s="80">
        <f>IF(Sklop12[[#This Row],[ZAHTEVANA SHEMA KAKOVOSTI]]&lt;&gt;"",Sklop12[[#This Row],[Preračunana masa/volumen/kos na enoto kg]],"")</f>
        <v>50</v>
      </c>
      <c r="J16" s="87"/>
      <c r="K16" s="81"/>
      <c r="L16" s="81"/>
      <c r="M16" s="255" t="s">
        <v>107</v>
      </c>
      <c r="N16" s="83"/>
      <c r="O16" s="255" t="s">
        <v>107</v>
      </c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47"/>
    </row>
    <row r="17" spans="1:21" s="55" customFormat="1" ht="12">
      <c r="A17" s="79" t="s">
        <v>3</v>
      </c>
      <c r="B17" s="263" t="s">
        <v>684</v>
      </c>
      <c r="C17" s="142" t="s">
        <v>107</v>
      </c>
      <c r="D17" s="77" t="s">
        <v>0</v>
      </c>
      <c r="E17" s="148" t="s">
        <v>183</v>
      </c>
      <c r="F17" s="239">
        <v>20</v>
      </c>
      <c r="G17" s="235" t="s">
        <v>0</v>
      </c>
      <c r="H17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7" s="216">
        <f>IF(Sklop12[[#This Row],[ZAHTEVANA SHEMA KAKOVOSTI]]&lt;&gt;"",Sklop12[[#This Row],[Preračunana masa/volumen/kos na enoto kg]],"")</f>
        <v>20</v>
      </c>
      <c r="J17" s="217"/>
      <c r="K17" s="236"/>
      <c r="L17" s="236"/>
      <c r="M17" s="255" t="s">
        <v>107</v>
      </c>
      <c r="N17" s="83"/>
      <c r="O17" s="255" t="s">
        <v>107</v>
      </c>
      <c r="P17" s="231"/>
      <c r="Q17" s="219">
        <f>+Sklop12[[#This Row],[cena/enota brez DDV v EUR]]*Sklop12[[#This Row],[Stopnja DDV (%)]]</f>
        <v>0</v>
      </c>
      <c r="R17" s="219">
        <f>+Sklop12[[#This Row],[cena/enota brez DDV v EUR]]+Sklop12[[#This Row],[Davek (EUR)]]</f>
        <v>0</v>
      </c>
      <c r="S17" s="219">
        <f>+Sklop12[[#This Row],[cena/enota brez DDV v EUR]]*Sklop12[[#This Row],[Okvirna količina]]</f>
        <v>0</v>
      </c>
      <c r="T17" s="219">
        <f>+Sklop12[[#This Row],[Končna cena/enoto mere (EUR) z DDV]]*Sklop12[[#This Row],[Okvirna količina]]</f>
        <v>0</v>
      </c>
      <c r="U17" s="233"/>
    </row>
    <row r="18" spans="1:21" s="55" customFormat="1" ht="12">
      <c r="A18" s="79" t="s">
        <v>4</v>
      </c>
      <c r="B18" s="263" t="s">
        <v>685</v>
      </c>
      <c r="C18" s="142" t="s">
        <v>107</v>
      </c>
      <c r="D18" s="77" t="s">
        <v>0</v>
      </c>
      <c r="E18" s="148" t="s">
        <v>183</v>
      </c>
      <c r="F18" s="239">
        <v>1540</v>
      </c>
      <c r="G18" s="235" t="s">
        <v>0</v>
      </c>
      <c r="H18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1540</v>
      </c>
      <c r="I18" s="216">
        <f>IF(Sklop12[[#This Row],[ZAHTEVANA SHEMA KAKOVOSTI]]&lt;&gt;"",Sklop12[[#This Row],[Preračunana masa/volumen/kos na enoto kg]],"")</f>
        <v>1540</v>
      </c>
      <c r="J18" s="217"/>
      <c r="K18" s="236"/>
      <c r="L18" s="236"/>
      <c r="M18" s="255" t="s">
        <v>107</v>
      </c>
      <c r="N18" s="83"/>
      <c r="O18" s="255" t="s">
        <v>107</v>
      </c>
      <c r="P18" s="231"/>
      <c r="Q18" s="219">
        <f>+Sklop12[[#This Row],[cena/enota brez DDV v EUR]]*Sklop12[[#This Row],[Stopnja DDV (%)]]</f>
        <v>0</v>
      </c>
      <c r="R18" s="219">
        <f>+Sklop12[[#This Row],[cena/enota brez DDV v EUR]]+Sklop12[[#This Row],[Davek (EUR)]]</f>
        <v>0</v>
      </c>
      <c r="S18" s="219">
        <f>+Sklop12[[#This Row],[cena/enota brez DDV v EUR]]*Sklop12[[#This Row],[Okvirna količina]]</f>
        <v>0</v>
      </c>
      <c r="T18" s="219">
        <f>+Sklop12[[#This Row],[Končna cena/enoto mere (EUR) z DDV]]*Sklop12[[#This Row],[Okvirna količina]]</f>
        <v>0</v>
      </c>
      <c r="U18" s="233"/>
    </row>
    <row r="19" spans="1:21" s="55" customFormat="1" ht="12">
      <c r="A19" s="79" t="s">
        <v>5</v>
      </c>
      <c r="B19" s="263" t="s">
        <v>686</v>
      </c>
      <c r="C19" s="142" t="s">
        <v>107</v>
      </c>
      <c r="D19" s="77" t="s">
        <v>0</v>
      </c>
      <c r="E19" s="148" t="s">
        <v>183</v>
      </c>
      <c r="F19" s="239">
        <v>130</v>
      </c>
      <c r="G19" s="235" t="s">
        <v>0</v>
      </c>
      <c r="H19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19" s="216">
        <f>IF(Sklop12[[#This Row],[ZAHTEVANA SHEMA KAKOVOSTI]]&lt;&gt;"",Sklop12[[#This Row],[Preračunana masa/volumen/kos na enoto kg]],"")</f>
        <v>130</v>
      </c>
      <c r="J19" s="217"/>
      <c r="K19" s="236"/>
      <c r="L19" s="236"/>
      <c r="M19" s="255" t="s">
        <v>107</v>
      </c>
      <c r="N19" s="83"/>
      <c r="O19" s="255" t="s">
        <v>107</v>
      </c>
      <c r="P19" s="231"/>
      <c r="Q19" s="219">
        <f>+Sklop12[[#This Row],[cena/enota brez DDV v EUR]]*Sklop12[[#This Row],[Stopnja DDV (%)]]</f>
        <v>0</v>
      </c>
      <c r="R19" s="219">
        <f>+Sklop12[[#This Row],[cena/enota brez DDV v EUR]]+Sklop12[[#This Row],[Davek (EUR)]]</f>
        <v>0</v>
      </c>
      <c r="S19" s="219">
        <f>+Sklop12[[#This Row],[cena/enota brez DDV v EUR]]*Sklop12[[#This Row],[Okvirna količina]]</f>
        <v>0</v>
      </c>
      <c r="T19" s="219">
        <f>+Sklop12[[#This Row],[Končna cena/enoto mere (EUR) z DDV]]*Sklop12[[#This Row],[Okvirna količina]]</f>
        <v>0</v>
      </c>
      <c r="U19" s="233"/>
    </row>
    <row r="20" spans="1:21" s="55" customFormat="1" ht="12">
      <c r="A20" s="79" t="s">
        <v>6</v>
      </c>
      <c r="B20" s="263" t="s">
        <v>687</v>
      </c>
      <c r="C20" s="142" t="s">
        <v>107</v>
      </c>
      <c r="D20" s="77" t="s">
        <v>0</v>
      </c>
      <c r="E20" s="148" t="s">
        <v>183</v>
      </c>
      <c r="F20" s="239">
        <v>250</v>
      </c>
      <c r="G20" s="235" t="s">
        <v>0</v>
      </c>
      <c r="H20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0" s="216">
        <f>IF(Sklop12[[#This Row],[ZAHTEVANA SHEMA KAKOVOSTI]]&lt;&gt;"",Sklop12[[#This Row],[Preračunana masa/volumen/kos na enoto kg]],"")</f>
        <v>250</v>
      </c>
      <c r="J20" s="217"/>
      <c r="K20" s="236"/>
      <c r="L20" s="236"/>
      <c r="M20" s="255" t="s">
        <v>107</v>
      </c>
      <c r="N20" s="83"/>
      <c r="O20" s="255" t="s">
        <v>107</v>
      </c>
      <c r="P20" s="231"/>
      <c r="Q20" s="219">
        <f>+Sklop12[[#This Row],[cena/enota brez DDV v EUR]]*Sklop12[[#This Row],[Stopnja DDV (%)]]</f>
        <v>0</v>
      </c>
      <c r="R20" s="219">
        <f>+Sklop12[[#This Row],[cena/enota brez DDV v EUR]]+Sklop12[[#This Row],[Davek (EUR)]]</f>
        <v>0</v>
      </c>
      <c r="S20" s="219">
        <f>+Sklop12[[#This Row],[cena/enota brez DDV v EUR]]*Sklop12[[#This Row],[Okvirna količina]]</f>
        <v>0</v>
      </c>
      <c r="T20" s="219">
        <f>+Sklop12[[#This Row],[Končna cena/enoto mere (EUR) z DDV]]*Sklop12[[#This Row],[Okvirna količina]]</f>
        <v>0</v>
      </c>
      <c r="U20" s="233"/>
    </row>
    <row r="21" spans="1:21" s="55" customFormat="1" ht="12">
      <c r="A21" s="79" t="s">
        <v>7</v>
      </c>
      <c r="B21" s="263" t="s">
        <v>688</v>
      </c>
      <c r="C21" s="142" t="s">
        <v>107</v>
      </c>
      <c r="D21" s="77" t="s">
        <v>0</v>
      </c>
      <c r="E21" s="148" t="s">
        <v>183</v>
      </c>
      <c r="F21" s="239">
        <v>220</v>
      </c>
      <c r="G21" s="235" t="s">
        <v>0</v>
      </c>
      <c r="H21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I21" s="216">
        <f>IF(Sklop12[[#This Row],[ZAHTEVANA SHEMA KAKOVOSTI]]&lt;&gt;"",Sklop12[[#This Row],[Preračunana masa/volumen/kos na enoto kg]],"")</f>
        <v>220</v>
      </c>
      <c r="J21" s="217"/>
      <c r="K21" s="236"/>
      <c r="L21" s="236"/>
      <c r="M21" s="255" t="s">
        <v>107</v>
      </c>
      <c r="N21" s="83"/>
      <c r="O21" s="255" t="s">
        <v>107</v>
      </c>
      <c r="P21" s="231"/>
      <c r="Q21" s="219">
        <f>+Sklop12[[#This Row],[cena/enota brez DDV v EUR]]*Sklop12[[#This Row],[Stopnja DDV (%)]]</f>
        <v>0</v>
      </c>
      <c r="R21" s="219">
        <f>+Sklop12[[#This Row],[cena/enota brez DDV v EUR]]+Sklop12[[#This Row],[Davek (EUR)]]</f>
        <v>0</v>
      </c>
      <c r="S21" s="219">
        <f>+Sklop12[[#This Row],[cena/enota brez DDV v EUR]]*Sklop12[[#This Row],[Okvirna količina]]</f>
        <v>0</v>
      </c>
      <c r="T21" s="219">
        <f>+Sklop12[[#This Row],[Končna cena/enoto mere (EUR) z DDV]]*Sklop12[[#This Row],[Okvirna količina]]</f>
        <v>0</v>
      </c>
      <c r="U21" s="233"/>
    </row>
    <row r="22" spans="1:21" s="55" customFormat="1" ht="12">
      <c r="A22" s="79" t="s">
        <v>8</v>
      </c>
      <c r="B22" s="263" t="s">
        <v>689</v>
      </c>
      <c r="C22" s="142" t="s">
        <v>107</v>
      </c>
      <c r="D22" s="77" t="s">
        <v>0</v>
      </c>
      <c r="E22" s="148" t="s">
        <v>183</v>
      </c>
      <c r="F22" s="239">
        <v>250</v>
      </c>
      <c r="G22" s="235" t="s">
        <v>0</v>
      </c>
      <c r="H22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2" s="216">
        <f>IF(Sklop12[[#This Row],[ZAHTEVANA SHEMA KAKOVOSTI]]&lt;&gt;"",Sklop12[[#This Row],[Preračunana masa/volumen/kos na enoto kg]],"")</f>
        <v>250</v>
      </c>
      <c r="J22" s="217"/>
      <c r="K22" s="236"/>
      <c r="L22" s="236"/>
      <c r="M22" s="255" t="s">
        <v>107</v>
      </c>
      <c r="N22" s="83"/>
      <c r="O22" s="255" t="s">
        <v>107</v>
      </c>
      <c r="P22" s="231"/>
      <c r="Q22" s="219">
        <f>+Sklop12[[#This Row],[cena/enota brez DDV v EUR]]*Sklop12[[#This Row],[Stopnja DDV (%)]]</f>
        <v>0</v>
      </c>
      <c r="R22" s="219">
        <f>+Sklop12[[#This Row],[cena/enota brez DDV v EUR]]+Sklop12[[#This Row],[Davek (EUR)]]</f>
        <v>0</v>
      </c>
      <c r="S22" s="219">
        <f>+Sklop12[[#This Row],[cena/enota brez DDV v EUR]]*Sklop12[[#This Row],[Okvirna količina]]</f>
        <v>0</v>
      </c>
      <c r="T22" s="219">
        <f>+Sklop12[[#This Row],[Končna cena/enoto mere (EUR) z DDV]]*Sklop12[[#This Row],[Okvirna količina]]</f>
        <v>0</v>
      </c>
      <c r="U22" s="233"/>
    </row>
    <row r="23" spans="1:21" s="55" customFormat="1" ht="12">
      <c r="A23" s="79" t="s">
        <v>9</v>
      </c>
      <c r="B23" s="263" t="s">
        <v>690</v>
      </c>
      <c r="C23" s="142" t="s">
        <v>107</v>
      </c>
      <c r="D23" s="77" t="s">
        <v>0</v>
      </c>
      <c r="E23" s="148" t="s">
        <v>183</v>
      </c>
      <c r="F23" s="239">
        <v>2</v>
      </c>
      <c r="G23" s="235" t="s">
        <v>0</v>
      </c>
      <c r="H23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23" s="216">
        <f>IF(Sklop12[[#This Row],[ZAHTEVANA SHEMA KAKOVOSTI]]&lt;&gt;"",Sklop12[[#This Row],[Preračunana masa/volumen/kos na enoto kg]],"")</f>
        <v>2</v>
      </c>
      <c r="J23" s="217"/>
      <c r="K23" s="236"/>
      <c r="L23" s="236"/>
      <c r="M23" s="255" t="s">
        <v>107</v>
      </c>
      <c r="N23" s="83"/>
      <c r="O23" s="255" t="s">
        <v>107</v>
      </c>
      <c r="P23" s="231"/>
      <c r="Q23" s="219">
        <f>+Sklop12[[#This Row],[cena/enota brez DDV v EUR]]*Sklop12[[#This Row],[Stopnja DDV (%)]]</f>
        <v>0</v>
      </c>
      <c r="R23" s="219">
        <f>+Sklop12[[#This Row],[cena/enota brez DDV v EUR]]+Sklop12[[#This Row],[Davek (EUR)]]</f>
        <v>0</v>
      </c>
      <c r="S23" s="219">
        <f>+Sklop12[[#This Row],[cena/enota brez DDV v EUR]]*Sklop12[[#This Row],[Okvirna količina]]</f>
        <v>0</v>
      </c>
      <c r="T23" s="219">
        <f>+Sklop12[[#This Row],[Končna cena/enoto mere (EUR) z DDV]]*Sklop12[[#This Row],[Okvirna količina]]</f>
        <v>0</v>
      </c>
      <c r="U23" s="233"/>
    </row>
    <row r="24" spans="1:21" s="55" customFormat="1" ht="24">
      <c r="A24" s="79" t="s">
        <v>10</v>
      </c>
      <c r="B24" s="263" t="s">
        <v>691</v>
      </c>
      <c r="C24" s="142" t="s">
        <v>107</v>
      </c>
      <c r="D24" s="77" t="s">
        <v>0</v>
      </c>
      <c r="E24" s="148" t="s">
        <v>183</v>
      </c>
      <c r="F24" s="239">
        <v>250</v>
      </c>
      <c r="G24" s="235" t="s">
        <v>0</v>
      </c>
      <c r="H24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4" s="216">
        <f>IF(Sklop12[[#This Row],[ZAHTEVANA SHEMA KAKOVOSTI]]&lt;&gt;"",Sklop12[[#This Row],[Preračunana masa/volumen/kos na enoto kg]],"")</f>
        <v>250</v>
      </c>
      <c r="J24" s="217"/>
      <c r="K24" s="236"/>
      <c r="L24" s="236"/>
      <c r="M24" s="255" t="s">
        <v>107</v>
      </c>
      <c r="N24" s="83"/>
      <c r="O24" s="255" t="s">
        <v>107</v>
      </c>
      <c r="P24" s="231"/>
      <c r="Q24" s="219">
        <f>+Sklop12[[#This Row],[cena/enota brez DDV v EUR]]*Sklop12[[#This Row],[Stopnja DDV (%)]]</f>
        <v>0</v>
      </c>
      <c r="R24" s="219">
        <f>+Sklop12[[#This Row],[cena/enota brez DDV v EUR]]+Sklop12[[#This Row],[Davek (EUR)]]</f>
        <v>0</v>
      </c>
      <c r="S24" s="219">
        <f>+Sklop12[[#This Row],[cena/enota brez DDV v EUR]]*Sklop12[[#This Row],[Okvirna količina]]</f>
        <v>0</v>
      </c>
      <c r="T24" s="219">
        <f>+Sklop12[[#This Row],[Končna cena/enoto mere (EUR) z DDV]]*Sklop12[[#This Row],[Okvirna količina]]</f>
        <v>0</v>
      </c>
      <c r="U24" s="233"/>
    </row>
    <row r="25" spans="1:21" s="55" customFormat="1" ht="12">
      <c r="A25" s="79" t="s">
        <v>11</v>
      </c>
      <c r="B25" s="263" t="s">
        <v>692</v>
      </c>
      <c r="C25" s="142" t="s">
        <v>107</v>
      </c>
      <c r="D25" s="77" t="s">
        <v>0</v>
      </c>
      <c r="E25" s="148"/>
      <c r="F25" s="239">
        <v>700</v>
      </c>
      <c r="G25" s="235" t="s">
        <v>0</v>
      </c>
      <c r="H25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I25" s="216" t="str">
        <f>IF(Sklop12[[#This Row],[ZAHTEVANA SHEMA KAKOVOSTI]]&lt;&gt;"",Sklop12[[#This Row],[Preračunana masa/volumen/kos na enoto kg]],"")</f>
        <v/>
      </c>
      <c r="J25" s="217"/>
      <c r="K25" s="236"/>
      <c r="L25" s="236"/>
      <c r="M25" s="255" t="s">
        <v>107</v>
      </c>
      <c r="N25" s="83"/>
      <c r="O25" s="255" t="s">
        <v>107</v>
      </c>
      <c r="P25" s="231"/>
      <c r="Q25" s="219">
        <f>+Sklop12[[#This Row],[cena/enota brez DDV v EUR]]*Sklop12[[#This Row],[Stopnja DDV (%)]]</f>
        <v>0</v>
      </c>
      <c r="R25" s="219">
        <f>+Sklop12[[#This Row],[cena/enota brez DDV v EUR]]+Sklop12[[#This Row],[Davek (EUR)]]</f>
        <v>0</v>
      </c>
      <c r="S25" s="219">
        <f>+Sklop12[[#This Row],[cena/enota brez DDV v EUR]]*Sklop12[[#This Row],[Okvirna količina]]</f>
        <v>0</v>
      </c>
      <c r="T25" s="219">
        <f>+Sklop12[[#This Row],[Končna cena/enoto mere (EUR) z DDV]]*Sklop12[[#This Row],[Okvirna količina]]</f>
        <v>0</v>
      </c>
      <c r="U25" s="233"/>
    </row>
    <row r="26" spans="1:21" s="55" customFormat="1" ht="12">
      <c r="A26" s="79" t="s">
        <v>12</v>
      </c>
      <c r="B26" s="263" t="s">
        <v>693</v>
      </c>
      <c r="C26" s="142" t="s">
        <v>107</v>
      </c>
      <c r="D26" s="77" t="s">
        <v>0</v>
      </c>
      <c r="E26" s="148"/>
      <c r="F26" s="239">
        <v>5</v>
      </c>
      <c r="G26" s="235" t="s">
        <v>0</v>
      </c>
      <c r="H26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6" s="216" t="str">
        <f>IF(Sklop12[[#This Row],[ZAHTEVANA SHEMA KAKOVOSTI]]&lt;&gt;"",Sklop12[[#This Row],[Preračunana masa/volumen/kos na enoto kg]],"")</f>
        <v/>
      </c>
      <c r="J26" s="217"/>
      <c r="K26" s="236"/>
      <c r="L26" s="236"/>
      <c r="M26" s="255" t="s">
        <v>107</v>
      </c>
      <c r="N26" s="83"/>
      <c r="O26" s="255" t="s">
        <v>107</v>
      </c>
      <c r="P26" s="231"/>
      <c r="Q26" s="219">
        <f>+Sklop12[[#This Row],[cena/enota brez DDV v EUR]]*Sklop12[[#This Row],[Stopnja DDV (%)]]</f>
        <v>0</v>
      </c>
      <c r="R26" s="219">
        <f>+Sklop12[[#This Row],[cena/enota brez DDV v EUR]]+Sklop12[[#This Row],[Davek (EUR)]]</f>
        <v>0</v>
      </c>
      <c r="S26" s="219">
        <f>+Sklop12[[#This Row],[cena/enota brez DDV v EUR]]*Sklop12[[#This Row],[Okvirna količina]]</f>
        <v>0</v>
      </c>
      <c r="T26" s="219">
        <f>+Sklop12[[#This Row],[Končna cena/enoto mere (EUR) z DDV]]*Sklop12[[#This Row],[Okvirna količina]]</f>
        <v>0</v>
      </c>
      <c r="U26" s="233"/>
    </row>
    <row r="27" spans="1:21" s="55" customFormat="1" ht="12">
      <c r="A27" s="79" t="s">
        <v>13</v>
      </c>
      <c r="B27" s="263" t="s">
        <v>694</v>
      </c>
      <c r="C27" s="142" t="s">
        <v>107</v>
      </c>
      <c r="D27" s="77" t="s">
        <v>0</v>
      </c>
      <c r="E27" s="148" t="s">
        <v>183</v>
      </c>
      <c r="F27" s="239">
        <v>50</v>
      </c>
      <c r="G27" s="235" t="s">
        <v>0</v>
      </c>
      <c r="H27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7" s="216">
        <f>IF(Sklop12[[#This Row],[ZAHTEVANA SHEMA KAKOVOSTI]]&lt;&gt;"",Sklop12[[#This Row],[Preračunana masa/volumen/kos na enoto kg]],"")</f>
        <v>50</v>
      </c>
      <c r="J27" s="217"/>
      <c r="K27" s="236"/>
      <c r="L27" s="236"/>
      <c r="M27" s="255" t="s">
        <v>107</v>
      </c>
      <c r="N27" s="83"/>
      <c r="O27" s="255" t="s">
        <v>107</v>
      </c>
      <c r="P27" s="231"/>
      <c r="Q27" s="219">
        <f>+Sklop12[[#This Row],[cena/enota brez DDV v EUR]]*Sklop12[[#This Row],[Stopnja DDV (%)]]</f>
        <v>0</v>
      </c>
      <c r="R27" s="219">
        <f>+Sklop12[[#This Row],[cena/enota brez DDV v EUR]]+Sklop12[[#This Row],[Davek (EUR)]]</f>
        <v>0</v>
      </c>
      <c r="S27" s="219">
        <f>+Sklop12[[#This Row],[cena/enota brez DDV v EUR]]*Sklop12[[#This Row],[Okvirna količina]]</f>
        <v>0</v>
      </c>
      <c r="T27" s="219">
        <f>+Sklop12[[#This Row],[Končna cena/enoto mere (EUR) z DDV]]*Sklop12[[#This Row],[Okvirna količina]]</f>
        <v>0</v>
      </c>
      <c r="U27" s="233"/>
    </row>
    <row r="28" spans="1:21" s="55" customFormat="1" ht="24">
      <c r="A28" s="79" t="s">
        <v>14</v>
      </c>
      <c r="B28" s="263" t="s">
        <v>695</v>
      </c>
      <c r="C28" s="142" t="s">
        <v>107</v>
      </c>
      <c r="D28" s="77" t="s">
        <v>0</v>
      </c>
      <c r="E28" s="148" t="s">
        <v>183</v>
      </c>
      <c r="F28" s="239">
        <v>150</v>
      </c>
      <c r="G28" s="235" t="s">
        <v>0</v>
      </c>
      <c r="H28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8" s="216">
        <f>IF(Sklop12[[#This Row],[ZAHTEVANA SHEMA KAKOVOSTI]]&lt;&gt;"",Sklop12[[#This Row],[Preračunana masa/volumen/kos na enoto kg]],"")</f>
        <v>150</v>
      </c>
      <c r="J28" s="217"/>
      <c r="K28" s="236"/>
      <c r="L28" s="236"/>
      <c r="M28" s="255" t="s">
        <v>107</v>
      </c>
      <c r="N28" s="83"/>
      <c r="O28" s="255" t="s">
        <v>107</v>
      </c>
      <c r="P28" s="231"/>
      <c r="Q28" s="219">
        <f>+Sklop12[[#This Row],[cena/enota brez DDV v EUR]]*Sklop12[[#This Row],[Stopnja DDV (%)]]</f>
        <v>0</v>
      </c>
      <c r="R28" s="219">
        <f>+Sklop12[[#This Row],[cena/enota brez DDV v EUR]]+Sklop12[[#This Row],[Davek (EUR)]]</f>
        <v>0</v>
      </c>
      <c r="S28" s="219">
        <f>+Sklop12[[#This Row],[cena/enota brez DDV v EUR]]*Sklop12[[#This Row],[Okvirna količina]]</f>
        <v>0</v>
      </c>
      <c r="T28" s="219">
        <f>+Sklop12[[#This Row],[Končna cena/enoto mere (EUR) z DDV]]*Sklop12[[#This Row],[Okvirna količina]]</f>
        <v>0</v>
      </c>
      <c r="U28" s="233"/>
    </row>
    <row r="29" spans="1:21" s="55" customFormat="1" ht="16.5" customHeight="1">
      <c r="A29" s="79" t="s">
        <v>15</v>
      </c>
      <c r="B29" s="263" t="s">
        <v>696</v>
      </c>
      <c r="C29" s="142" t="s">
        <v>107</v>
      </c>
      <c r="D29" s="77" t="s">
        <v>0</v>
      </c>
      <c r="E29" s="148"/>
      <c r="F29" s="239">
        <v>20</v>
      </c>
      <c r="G29" s="235" t="s">
        <v>0</v>
      </c>
      <c r="H29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9" s="216" t="str">
        <f>IF(Sklop12[[#This Row],[ZAHTEVANA SHEMA KAKOVOSTI]]&lt;&gt;"",Sklop12[[#This Row],[Preračunana masa/volumen/kos na enoto kg]],"")</f>
        <v/>
      </c>
      <c r="J29" s="217"/>
      <c r="K29" s="236"/>
      <c r="L29" s="236"/>
      <c r="M29" s="255" t="s">
        <v>107</v>
      </c>
      <c r="N29" s="83"/>
      <c r="O29" s="255" t="s">
        <v>107</v>
      </c>
      <c r="P29" s="231"/>
      <c r="Q29" s="219">
        <f>+Sklop12[[#This Row],[cena/enota brez DDV v EUR]]*Sklop12[[#This Row],[Stopnja DDV (%)]]</f>
        <v>0</v>
      </c>
      <c r="R29" s="219">
        <f>+Sklop12[[#This Row],[cena/enota brez DDV v EUR]]+Sklop12[[#This Row],[Davek (EUR)]]</f>
        <v>0</v>
      </c>
      <c r="S29" s="219">
        <f>+Sklop12[[#This Row],[cena/enota brez DDV v EUR]]*Sklop12[[#This Row],[Okvirna količina]]</f>
        <v>0</v>
      </c>
      <c r="T29" s="219">
        <f>+Sklop12[[#This Row],[Končna cena/enoto mere (EUR) z DDV]]*Sklop12[[#This Row],[Okvirna količina]]</f>
        <v>0</v>
      </c>
      <c r="U29" s="233"/>
    </row>
    <row r="30" spans="1:21" s="55" customFormat="1" ht="12">
      <c r="A30" s="79" t="s">
        <v>16</v>
      </c>
      <c r="B30" s="263" t="s">
        <v>697</v>
      </c>
      <c r="C30" s="142" t="s">
        <v>107</v>
      </c>
      <c r="D30" s="77" t="s">
        <v>0</v>
      </c>
      <c r="E30" s="148"/>
      <c r="F30" s="239">
        <v>120</v>
      </c>
      <c r="G30" s="235" t="s">
        <v>0</v>
      </c>
      <c r="H30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0" s="216" t="str">
        <f>IF(Sklop12[[#This Row],[ZAHTEVANA SHEMA KAKOVOSTI]]&lt;&gt;"",Sklop12[[#This Row],[Preračunana masa/volumen/kos na enoto kg]],"")</f>
        <v/>
      </c>
      <c r="J30" s="217"/>
      <c r="K30" s="236"/>
      <c r="L30" s="236"/>
      <c r="M30" s="255" t="s">
        <v>107</v>
      </c>
      <c r="N30" s="83"/>
      <c r="O30" s="255" t="s">
        <v>107</v>
      </c>
      <c r="P30" s="231"/>
      <c r="Q30" s="219">
        <f>+Sklop12[[#This Row],[cena/enota brez DDV v EUR]]*Sklop12[[#This Row],[Stopnja DDV (%)]]</f>
        <v>0</v>
      </c>
      <c r="R30" s="219">
        <f>+Sklop12[[#This Row],[cena/enota brez DDV v EUR]]+Sklop12[[#This Row],[Davek (EUR)]]</f>
        <v>0</v>
      </c>
      <c r="S30" s="219">
        <f>+Sklop12[[#This Row],[cena/enota brez DDV v EUR]]*Sklop12[[#This Row],[Okvirna količina]]</f>
        <v>0</v>
      </c>
      <c r="T30" s="219">
        <f>+Sklop12[[#This Row],[Končna cena/enoto mere (EUR) z DDV]]*Sklop12[[#This Row],[Okvirna količina]]</f>
        <v>0</v>
      </c>
      <c r="U30" s="233"/>
    </row>
    <row r="31" spans="1:21">
      <c r="A31" s="79" t="s">
        <v>17</v>
      </c>
      <c r="B31" s="372" t="s">
        <v>801</v>
      </c>
      <c r="C31" s="142" t="s">
        <v>107</v>
      </c>
      <c r="D31" s="303" t="s">
        <v>0</v>
      </c>
      <c r="E31" s="148" t="s">
        <v>183</v>
      </c>
      <c r="F31" s="317">
        <v>100</v>
      </c>
      <c r="G31" s="324" t="s">
        <v>0</v>
      </c>
      <c r="H31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307">
        <f>IF(Sklop12[[#This Row],[ZAHTEVANA SHEMA KAKOVOSTI]]&lt;&gt;"",Sklop12[[#This Row],[Preračunana masa/volumen/kos na enoto kg]],"")</f>
        <v>100</v>
      </c>
      <c r="J31" s="308"/>
      <c r="K31" s="318"/>
      <c r="L31" s="318"/>
      <c r="M31" s="255" t="s">
        <v>107</v>
      </c>
      <c r="N31" s="83"/>
      <c r="O31" s="255" t="s">
        <v>107</v>
      </c>
      <c r="P31" s="323"/>
      <c r="Q31" s="314">
        <f>+Sklop12[[#This Row],[cena/enota brez DDV v EUR]]*Sklop12[[#This Row],[Stopnja DDV (%)]]</f>
        <v>0</v>
      </c>
      <c r="R31" s="314">
        <f>+Sklop12[[#This Row],[cena/enota brez DDV v EUR]]+Sklop12[[#This Row],[Davek (EUR)]]</f>
        <v>0</v>
      </c>
      <c r="S31" s="314">
        <f>+Sklop12[[#This Row],[cena/enota brez DDV v EUR]]*Sklop12[[#This Row],[Okvirna količina]]</f>
        <v>0</v>
      </c>
      <c r="T31" s="314">
        <f>+Sklop12[[#This Row],[Končna cena/enoto mere (EUR) z DDV]]*Sklop12[[#This Row],[Okvirna količina]]</f>
        <v>0</v>
      </c>
      <c r="U31" s="315"/>
    </row>
    <row r="32" spans="1:21">
      <c r="A32" s="79" t="s">
        <v>18</v>
      </c>
      <c r="B32" s="372" t="s">
        <v>813</v>
      </c>
      <c r="C32" s="142" t="s">
        <v>107</v>
      </c>
      <c r="D32" s="303" t="s">
        <v>0</v>
      </c>
      <c r="E32" s="148" t="s">
        <v>183</v>
      </c>
      <c r="F32" s="317">
        <v>100</v>
      </c>
      <c r="G32" s="324" t="s">
        <v>0</v>
      </c>
      <c r="H32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2" s="307">
        <f>IF(Sklop12[[#This Row],[ZAHTEVANA SHEMA KAKOVOSTI]]&lt;&gt;"",Sklop12[[#This Row],[Preračunana masa/volumen/kos na enoto kg]],"")</f>
        <v>100</v>
      </c>
      <c r="J32" s="308"/>
      <c r="K32" s="318"/>
      <c r="L32" s="318"/>
      <c r="M32" s="255" t="s">
        <v>107</v>
      </c>
      <c r="N32" s="83"/>
      <c r="O32" s="255" t="s">
        <v>107</v>
      </c>
      <c r="P32" s="323"/>
      <c r="Q32" s="314">
        <f>+Sklop12[[#This Row],[cena/enota brez DDV v EUR]]*Sklop12[[#This Row],[Stopnja DDV (%)]]</f>
        <v>0</v>
      </c>
      <c r="R32" s="314">
        <f>+Sklop12[[#This Row],[cena/enota brez DDV v EUR]]+Sklop12[[#This Row],[Davek (EUR)]]</f>
        <v>0</v>
      </c>
      <c r="S32" s="314">
        <f>+Sklop12[[#This Row],[cena/enota brez DDV v EUR]]*Sklop12[[#This Row],[Okvirna količina]]</f>
        <v>0</v>
      </c>
      <c r="T32" s="314">
        <f>+Sklop12[[#This Row],[Končna cena/enoto mere (EUR) z DDV]]*Sklop12[[#This Row],[Okvirna količina]]</f>
        <v>0</v>
      </c>
      <c r="U32" s="315"/>
    </row>
    <row r="33" spans="1:21">
      <c r="A33" s="340" t="s">
        <v>128</v>
      </c>
      <c r="B33" s="341"/>
      <c r="C33" s="342"/>
      <c r="D33" s="342"/>
      <c r="E33" s="343"/>
      <c r="F33" s="344"/>
      <c r="G33" s="345"/>
      <c r="H33" s="346">
        <f>SUBTOTAL(109,Sklop12[Preračunana masa/volumen/kos na enoto kg])</f>
        <v>3957</v>
      </c>
      <c r="I33" s="346">
        <f>SUBTOTAL(109,Sklop12[Živila iz shem kakovosti (kg)])</f>
        <v>3112</v>
      </c>
      <c r="J33" s="344"/>
      <c r="K33" s="347"/>
      <c r="L33" s="347"/>
      <c r="M33" s="348"/>
      <c r="N33" s="349"/>
      <c r="O33" s="349"/>
      <c r="P33" s="349"/>
      <c r="Q33" s="350"/>
      <c r="R33" s="344"/>
      <c r="S33" s="350">
        <f>SUBTOTAL(109,Sklop12[Vrednost za okvirno količino (EUR) brez DDV])</f>
        <v>0</v>
      </c>
      <c r="T33" s="350">
        <f>SUBTOTAL(109,Sklop12[Vrednost za okvirno količino (EUR) z DDV])</f>
        <v>0</v>
      </c>
      <c r="U33" s="351">
        <f>SUBTOTAL(103,Sklop12[Shema kakovosti
(nacionalne, evropske)
])</f>
        <v>0</v>
      </c>
    </row>
    <row r="34" spans="1:21">
      <c r="A34" s="183"/>
      <c r="B34" s="184"/>
      <c r="C34" s="185"/>
      <c r="D34" s="185"/>
      <c r="E34" s="186"/>
      <c r="F34" s="187"/>
      <c r="G34" s="188"/>
      <c r="H34" s="189"/>
      <c r="I34" s="189"/>
      <c r="J34" s="187"/>
      <c r="K34" s="190"/>
      <c r="L34" s="190"/>
      <c r="M34" s="191"/>
      <c r="N34" s="192"/>
      <c r="O34" s="192"/>
      <c r="P34" s="192"/>
      <c r="Q34" s="193"/>
      <c r="R34" s="187"/>
      <c r="S34" s="193"/>
      <c r="T34" s="193"/>
      <c r="U34" s="194"/>
    </row>
    <row r="35" spans="1:21">
      <c r="A35" s="48" t="s">
        <v>124</v>
      </c>
      <c r="B35" s="16"/>
      <c r="C35" s="28"/>
      <c r="D35" s="28"/>
      <c r="E35" s="100"/>
      <c r="Q35" s="48"/>
      <c r="R35" s="48"/>
      <c r="S35" s="48"/>
      <c r="T35" s="48"/>
    </row>
    <row r="36" spans="1:21">
      <c r="A36" s="11" t="s">
        <v>126</v>
      </c>
      <c r="B36" s="16"/>
      <c r="C36" s="28"/>
      <c r="D36" s="28"/>
      <c r="E36" s="100"/>
    </row>
    <row r="37" spans="1:21">
      <c r="A37" s="95" t="s">
        <v>170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109" t="s">
        <v>163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</row>
    <row r="39" spans="1:2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N39" s="29"/>
      <c r="O39" s="29"/>
      <c r="P39" s="29"/>
      <c r="Q39" s="29"/>
      <c r="R39" s="29"/>
    </row>
    <row r="40" spans="1:21">
      <c r="A40" s="95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1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>
      <c r="B259" s="16"/>
      <c r="C259" s="28"/>
      <c r="D259" s="28"/>
      <c r="E259" s="100"/>
    </row>
    <row r="260" spans="1:22">
      <c r="B260" s="16"/>
      <c r="C260" s="28"/>
      <c r="D260" s="28"/>
      <c r="E260" s="100"/>
    </row>
    <row r="261" spans="1:22">
      <c r="B261" s="16"/>
      <c r="C261" s="28"/>
      <c r="D261" s="28"/>
      <c r="E261" s="100"/>
    </row>
    <row r="262" spans="1:22">
      <c r="B262" s="16"/>
      <c r="C262" s="28"/>
      <c r="D262" s="28"/>
      <c r="E262" s="100"/>
    </row>
    <row r="263" spans="1:22">
      <c r="B263" s="16"/>
      <c r="C263" s="28"/>
      <c r="D263" s="28"/>
      <c r="E263" s="100"/>
    </row>
    <row r="264" spans="1:22">
      <c r="B264" s="16"/>
      <c r="C264" s="28"/>
      <c r="D264" s="28"/>
      <c r="E264" s="100"/>
    </row>
  </sheetData>
  <sheetProtection insertRows="0" deleteRows="0"/>
  <protectedRanges>
    <protectedRange sqref="J39:P1048576 U39:U1048576 J1:P15 J33:P37 U1:U37 P16:P32 J16:L32 N16:N32" name="Obseg1"/>
    <protectedRange sqref="J38:P38 U38" name="Obseg1_1_1"/>
    <protectedRange sqref="M16:M32" name="Obseg1_1"/>
    <protectedRange sqref="O16:O32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4" fitToHeight="0" orientation="landscape" r:id="rId1"/>
  <rowBreaks count="1" manualBreakCount="1">
    <brk id="12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4"/>
  <sheetViews>
    <sheetView topLeftCell="A8" zoomScaleNormal="100" zoomScaleSheetLayoutView="100" workbookViewId="0">
      <selection activeCell="T32" sqref="T32"/>
    </sheetView>
  </sheetViews>
  <sheetFormatPr defaultColWidth="8.85546875" defaultRowHeight="12.75"/>
  <cols>
    <col min="1" max="1" width="3.5703125" style="11" customWidth="1"/>
    <col min="2" max="2" width="45.7109375" style="17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pred_rekapitulacija'!B26</f>
        <v>EKO MLEKO IN MLEČNI IZDELKI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171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373" t="s">
        <v>698</v>
      </c>
      <c r="C16" s="142" t="s">
        <v>107</v>
      </c>
      <c r="D16" s="142" t="s">
        <v>0</v>
      </c>
      <c r="E16" s="145"/>
      <c r="F16" s="197">
        <v>1800</v>
      </c>
      <c r="G16" s="141" t="s">
        <v>74</v>
      </c>
      <c r="H16" s="1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46" t="s">
        <v>107</v>
      </c>
    </row>
    <row r="17" spans="1:22" s="55" customFormat="1" ht="12">
      <c r="A17" s="79" t="s">
        <v>3</v>
      </c>
      <c r="B17" s="373" t="s">
        <v>699</v>
      </c>
      <c r="C17" s="142" t="s">
        <v>107</v>
      </c>
      <c r="D17" s="142" t="s">
        <v>0</v>
      </c>
      <c r="E17" s="245"/>
      <c r="F17" s="246">
        <v>40</v>
      </c>
      <c r="G17" s="248" t="s">
        <v>0</v>
      </c>
      <c r="H17" s="2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7" s="214" t="str">
        <f>IF(Sklop13[[#This Row],[ZAHTEVANA SHEMA KAKOVOSTI]]&lt;&gt;"",Sklop13[[#This Row],[Preračunana masa/volumen/kos na enoto kg]],"")</f>
        <v/>
      </c>
      <c r="J17" s="217"/>
      <c r="K17" s="236"/>
      <c r="L17" s="236"/>
      <c r="M17" s="230"/>
      <c r="N17" s="219"/>
      <c r="O17" s="219"/>
      <c r="P17" s="231"/>
      <c r="Q17" s="219">
        <f>+Sklop13[[#This Row],[cena/enota brez DDV v EUR]]*Sklop13[[#This Row],[Stopnja DDV (%)]]</f>
        <v>0</v>
      </c>
      <c r="R17" s="219">
        <f>+Sklop13[[#This Row],[cena/enota brez DDV v EUR]]+Sklop13[[#This Row],[Davek (EUR)]]</f>
        <v>0</v>
      </c>
      <c r="S17" s="219">
        <f>+Sklop13[[#This Row],[cena/enota brez DDV v EUR]]*Sklop13[[#This Row],[Okvirna količina]]</f>
        <v>0</v>
      </c>
      <c r="T17" s="219">
        <f>+Sklop13[[#This Row],[Končna cena/enoto mere (EUR) z DDV]]*Sklop13[[#This Row],[Okvirna količina]]</f>
        <v>0</v>
      </c>
      <c r="U17" s="146" t="s">
        <v>107</v>
      </c>
    </row>
    <row r="18" spans="1:22" s="55" customFormat="1" ht="12">
      <c r="A18" s="79" t="s">
        <v>4</v>
      </c>
      <c r="B18" s="373" t="s">
        <v>700</v>
      </c>
      <c r="C18" s="142" t="s">
        <v>107</v>
      </c>
      <c r="D18" s="142" t="s">
        <v>0</v>
      </c>
      <c r="E18" s="245"/>
      <c r="F18" s="246">
        <v>40</v>
      </c>
      <c r="G18" s="248" t="s">
        <v>0</v>
      </c>
      <c r="H18" s="2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8" s="214" t="str">
        <f>IF(Sklop13[[#This Row],[ZAHTEVANA SHEMA KAKOVOSTI]]&lt;&gt;"",Sklop13[[#This Row],[Preračunana masa/volumen/kos na enoto kg]],"")</f>
        <v/>
      </c>
      <c r="J18" s="217"/>
      <c r="K18" s="236"/>
      <c r="L18" s="236"/>
      <c r="M18" s="230"/>
      <c r="N18" s="219"/>
      <c r="O18" s="219"/>
      <c r="P18" s="231"/>
      <c r="Q18" s="219">
        <f>+Sklop13[[#This Row],[cena/enota brez DDV v EUR]]*Sklop13[[#This Row],[Stopnja DDV (%)]]</f>
        <v>0</v>
      </c>
      <c r="R18" s="219">
        <f>+Sklop13[[#This Row],[cena/enota brez DDV v EUR]]+Sklop13[[#This Row],[Davek (EUR)]]</f>
        <v>0</v>
      </c>
      <c r="S18" s="219">
        <f>+Sklop13[[#This Row],[cena/enota brez DDV v EUR]]*Sklop13[[#This Row],[Okvirna količina]]</f>
        <v>0</v>
      </c>
      <c r="T18" s="219">
        <f>+Sklop13[[#This Row],[Končna cena/enoto mere (EUR) z DDV]]*Sklop13[[#This Row],[Okvirna količina]]</f>
        <v>0</v>
      </c>
      <c r="U18" s="146" t="s">
        <v>107</v>
      </c>
    </row>
    <row r="19" spans="1:22" s="55" customFormat="1" ht="12">
      <c r="A19" s="79" t="s">
        <v>5</v>
      </c>
      <c r="B19" s="374" t="s">
        <v>765</v>
      </c>
      <c r="C19" s="142">
        <v>150</v>
      </c>
      <c r="D19" s="142" t="s">
        <v>106</v>
      </c>
      <c r="E19" s="245"/>
      <c r="F19" s="246">
        <v>1320</v>
      </c>
      <c r="G19" s="248" t="s">
        <v>252</v>
      </c>
      <c r="H19" s="2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198</v>
      </c>
      <c r="I19" s="214" t="str">
        <f>IF(Sklop13[[#This Row],[ZAHTEVANA SHEMA KAKOVOSTI]]&lt;&gt;"",Sklop13[[#This Row],[Preračunana masa/volumen/kos na enoto kg]],"")</f>
        <v/>
      </c>
      <c r="J19" s="217"/>
      <c r="K19" s="236"/>
      <c r="L19" s="236"/>
      <c r="M19" s="230"/>
      <c r="N19" s="219"/>
      <c r="O19" s="219"/>
      <c r="P19" s="231"/>
      <c r="Q19" s="219">
        <f>+Sklop13[[#This Row],[cena/enota brez DDV v EUR]]*Sklop13[[#This Row],[Stopnja DDV (%)]]</f>
        <v>0</v>
      </c>
      <c r="R19" s="219">
        <f>+Sklop13[[#This Row],[cena/enota brez DDV v EUR]]+Sklop13[[#This Row],[Davek (EUR)]]</f>
        <v>0</v>
      </c>
      <c r="S19" s="219">
        <f>+Sklop13[[#This Row],[cena/enota brez DDV v EUR]]*Sklop13[[#This Row],[Okvirna količina]]</f>
        <v>0</v>
      </c>
      <c r="T19" s="219">
        <f>+Sklop13[[#This Row],[Končna cena/enoto mere (EUR) z DDV]]*Sklop13[[#This Row],[Okvirna količina]]</f>
        <v>0</v>
      </c>
      <c r="U19" s="146" t="s">
        <v>107</v>
      </c>
    </row>
    <row r="20" spans="1:22" s="55" customFormat="1" ht="12">
      <c r="A20" s="79" t="s">
        <v>6</v>
      </c>
      <c r="B20" s="287" t="s">
        <v>701</v>
      </c>
      <c r="C20" s="142">
        <v>150</v>
      </c>
      <c r="D20" s="142" t="s">
        <v>106</v>
      </c>
      <c r="E20" s="245"/>
      <c r="F20" s="246">
        <v>2300</v>
      </c>
      <c r="G20" s="248" t="s">
        <v>252</v>
      </c>
      <c r="H20" s="2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345</v>
      </c>
      <c r="I20" s="214" t="str">
        <f>IF(Sklop13[[#This Row],[ZAHTEVANA SHEMA KAKOVOSTI]]&lt;&gt;"",Sklop13[[#This Row],[Preračunana masa/volumen/kos na enoto kg]],"")</f>
        <v/>
      </c>
      <c r="J20" s="217"/>
      <c r="K20" s="236"/>
      <c r="L20" s="236"/>
      <c r="M20" s="230"/>
      <c r="N20" s="219"/>
      <c r="O20" s="219"/>
      <c r="P20" s="231"/>
      <c r="Q20" s="219">
        <f>+Sklop13[[#This Row],[cena/enota brez DDV v EUR]]*Sklop13[[#This Row],[Stopnja DDV (%)]]</f>
        <v>0</v>
      </c>
      <c r="R20" s="219">
        <f>+Sklop13[[#This Row],[cena/enota brez DDV v EUR]]+Sklop13[[#This Row],[Davek (EUR)]]</f>
        <v>0</v>
      </c>
      <c r="S20" s="219">
        <f>+Sklop13[[#This Row],[cena/enota brez DDV v EUR]]*Sklop13[[#This Row],[Okvirna količina]]</f>
        <v>0</v>
      </c>
      <c r="T20" s="219">
        <f>+Sklop13[[#This Row],[Končna cena/enoto mere (EUR) z DDV]]*Sklop13[[#This Row],[Okvirna količina]]</f>
        <v>0</v>
      </c>
      <c r="U20" s="146" t="s">
        <v>107</v>
      </c>
    </row>
    <row r="21" spans="1:22" s="55" customFormat="1" ht="24">
      <c r="A21" s="79" t="s">
        <v>7</v>
      </c>
      <c r="B21" s="287" t="s">
        <v>702</v>
      </c>
      <c r="C21" s="142">
        <v>150</v>
      </c>
      <c r="D21" s="142" t="s">
        <v>106</v>
      </c>
      <c r="E21" s="245"/>
      <c r="F21" s="246">
        <v>1320</v>
      </c>
      <c r="G21" s="248" t="s">
        <v>252</v>
      </c>
      <c r="H21" s="2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198</v>
      </c>
      <c r="I21" s="214" t="str">
        <f>IF(Sklop13[[#This Row],[ZAHTEVANA SHEMA KAKOVOSTI]]&lt;&gt;"",Sklop13[[#This Row],[Preračunana masa/volumen/kos na enoto kg]],"")</f>
        <v/>
      </c>
      <c r="J21" s="217"/>
      <c r="K21" s="236"/>
      <c r="L21" s="236"/>
      <c r="M21" s="230"/>
      <c r="N21" s="219"/>
      <c r="O21" s="219"/>
      <c r="P21" s="231"/>
      <c r="Q21" s="219">
        <f>+Sklop13[[#This Row],[cena/enota brez DDV v EUR]]*Sklop13[[#This Row],[Stopnja DDV (%)]]</f>
        <v>0</v>
      </c>
      <c r="R21" s="219">
        <f>+Sklop13[[#This Row],[cena/enota brez DDV v EUR]]+Sklop13[[#This Row],[Davek (EUR)]]</f>
        <v>0</v>
      </c>
      <c r="S21" s="219">
        <f>+Sklop13[[#This Row],[cena/enota brez DDV v EUR]]*Sklop13[[#This Row],[Okvirna količina]]</f>
        <v>0</v>
      </c>
      <c r="T21" s="219">
        <f>+Sklop13[[#This Row],[Končna cena/enoto mere (EUR) z DDV]]*Sklop13[[#This Row],[Okvirna količina]]</f>
        <v>0</v>
      </c>
      <c r="U21" s="146" t="s">
        <v>107</v>
      </c>
    </row>
    <row r="22" spans="1:22">
      <c r="A22" s="340" t="s">
        <v>128</v>
      </c>
      <c r="B22" s="341"/>
      <c r="C22" s="342"/>
      <c r="D22" s="342"/>
      <c r="E22" s="343"/>
      <c r="F22" s="344"/>
      <c r="G22" s="345"/>
      <c r="H22" s="346">
        <f>SUBTOTAL(109,Sklop13[Preračunana masa/volumen/kos na enoto kg])</f>
        <v>2621</v>
      </c>
      <c r="I22" s="346">
        <f>SUBTOTAL(109,Sklop13[Živila iz shem kakovosti (kg)])</f>
        <v>0</v>
      </c>
      <c r="J22" s="344"/>
      <c r="K22" s="347"/>
      <c r="L22" s="347"/>
      <c r="M22" s="348"/>
      <c r="N22" s="349"/>
      <c r="O22" s="349"/>
      <c r="P22" s="349"/>
      <c r="Q22" s="350"/>
      <c r="R22" s="344"/>
      <c r="S22" s="350">
        <f>SUBTOTAL(109,Sklop13[Vrednost za okvirno količino (EUR) brez DDV])</f>
        <v>0</v>
      </c>
      <c r="T22" s="350">
        <f>SUBTOTAL(109,Sklop13[Vrednost za okvirno količino (EUR) z DDV])</f>
        <v>0</v>
      </c>
      <c r="U22" s="351"/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124</v>
      </c>
      <c r="B24" s="16"/>
      <c r="C24" s="28"/>
      <c r="D24" s="28"/>
      <c r="E24" s="100"/>
      <c r="Q24" s="48"/>
      <c r="R24" s="48"/>
      <c r="S24" s="48"/>
      <c r="T24" s="48"/>
    </row>
    <row r="25" spans="1:22">
      <c r="A25" s="11" t="s">
        <v>126</v>
      </c>
      <c r="B25" s="16"/>
      <c r="C25" s="28"/>
      <c r="D25" s="28"/>
      <c r="E25" s="100"/>
    </row>
    <row r="26" spans="1:22">
      <c r="A26" s="95" t="s">
        <v>170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410" t="s">
        <v>181</v>
      </c>
      <c r="B27" s="410"/>
      <c r="C27" s="410"/>
      <c r="D27" s="410"/>
      <c r="E27" s="410"/>
      <c r="F27" s="410"/>
      <c r="G27" s="410"/>
      <c r="H27" s="410"/>
      <c r="I27" s="410"/>
      <c r="J27" s="410"/>
      <c r="K27" s="410"/>
      <c r="L27" s="410"/>
      <c r="M27" s="108"/>
      <c r="N27" s="108"/>
      <c r="O27" s="108"/>
      <c r="P27" s="108"/>
      <c r="Q27" s="108"/>
      <c r="R27" s="108"/>
      <c r="S27" s="108"/>
      <c r="T27" s="108"/>
      <c r="U27" s="108"/>
      <c r="V27" s="107"/>
    </row>
    <row r="28" spans="1:22">
      <c r="A28" s="399" t="s">
        <v>182</v>
      </c>
      <c r="B28" s="399"/>
      <c r="C28" s="399"/>
      <c r="D28" s="399"/>
      <c r="E28" s="399"/>
      <c r="F28" s="399"/>
      <c r="G28" s="399"/>
      <c r="H28" s="399"/>
      <c r="I28" s="399"/>
      <c r="J28" s="399"/>
      <c r="K28" s="399"/>
      <c r="L28" s="399"/>
      <c r="N28" s="29"/>
      <c r="O28" s="29"/>
      <c r="P28" s="29"/>
      <c r="Q28" s="29"/>
      <c r="R28" s="29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2">
      <c r="A30" s="95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30:P1048576 M29:P29 U29:U1048576 J1:P26 U1:U26" name="Obseg1"/>
    <protectedRange sqref="J29:L29" name="Obseg1_1"/>
    <protectedRange sqref="M27:P27 U27" name="Obseg1_2"/>
    <protectedRange sqref="J27:L27" name="Obseg1_2_1"/>
    <protectedRange sqref="J28:P28 U28" name="Obseg1_1_1_1_1"/>
  </protectedRanges>
  <mergeCells count="9">
    <mergeCell ref="A28:L28"/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0" fitToHeight="0" orientation="landscape" r:id="rId1"/>
  <rowBreaks count="1" manualBreakCount="1">
    <brk id="11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1"/>
  <sheetViews>
    <sheetView topLeftCell="A8" zoomScaleNormal="100" zoomScaleSheetLayoutView="100" workbookViewId="0">
      <selection activeCell="S27" sqref="S27"/>
    </sheetView>
  </sheetViews>
  <sheetFormatPr defaultColWidth="8.85546875" defaultRowHeight="12.75"/>
  <cols>
    <col min="1" max="1" width="3.5703125" style="11" customWidth="1"/>
    <col min="2" max="2" width="30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49" t="s">
        <v>80</v>
      </c>
    </row>
    <row r="2" spans="1:21" ht="15">
      <c r="B2" s="2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2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251"/>
    </row>
    <row r="5" spans="1:21" ht="15">
      <c r="B5" s="249" t="s">
        <v>84</v>
      </c>
    </row>
    <row r="6" spans="1:21" ht="17.25" customHeight="1">
      <c r="B6" s="252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252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252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253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54" t="str">
        <f>+'Ponudbeni pred_rekapitulacija'!A27</f>
        <v>14.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pred_rekapitulacija'!B27</f>
        <v>EKO MESO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24" customHeight="1">
      <c r="A16" s="79" t="s">
        <v>1</v>
      </c>
      <c r="B16" s="375" t="s">
        <v>703</v>
      </c>
      <c r="C16" s="135" t="s">
        <v>107</v>
      </c>
      <c r="D16" s="135" t="s">
        <v>0</v>
      </c>
      <c r="E16" s="136"/>
      <c r="F16" s="198">
        <v>450</v>
      </c>
      <c r="G16" s="137" t="s">
        <v>0</v>
      </c>
      <c r="H16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16" s="80" t="str">
        <f>IF(Sklop14[[#This Row],[ZAHTEVANA SHEMA KAKOVOSTI]]&lt;&gt;"",Sklop14[[#This Row],[Preračunana masa/volumen/kos na enoto kg]],"")</f>
        <v/>
      </c>
      <c r="J16" s="87"/>
      <c r="K16" s="147"/>
      <c r="L16" s="147"/>
      <c r="M16" s="147"/>
      <c r="N16" s="131"/>
      <c r="O16" s="147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46" t="s">
        <v>107</v>
      </c>
    </row>
    <row r="17" spans="1:22" s="55" customFormat="1" ht="24">
      <c r="A17" s="79" t="s">
        <v>3</v>
      </c>
      <c r="B17" s="376" t="s">
        <v>704</v>
      </c>
      <c r="C17" s="135" t="s">
        <v>107</v>
      </c>
      <c r="D17" s="135" t="s">
        <v>0</v>
      </c>
      <c r="E17" s="182"/>
      <c r="F17" s="258">
        <v>380</v>
      </c>
      <c r="G17" s="268" t="s">
        <v>0</v>
      </c>
      <c r="H17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380</v>
      </c>
      <c r="I17" s="214" t="str">
        <f>IF(Sklop14[[#This Row],[ZAHTEVANA SHEMA KAKOVOSTI]]&lt;&gt;"",Sklop14[[#This Row],[Preračunana masa/volumen/kos na enoto kg]],"")</f>
        <v/>
      </c>
      <c r="J17" s="217"/>
      <c r="K17" s="229"/>
      <c r="L17" s="229"/>
      <c r="M17" s="230"/>
      <c r="N17" s="218"/>
      <c r="O17" s="203"/>
      <c r="P17" s="231"/>
      <c r="Q17" s="219">
        <f>+Sklop14[[#This Row],[cena/enota brez DDV v EUR]]*Sklop14[[#This Row],[Stopnja DDV (%)]]</f>
        <v>0</v>
      </c>
      <c r="R17" s="219">
        <f>+Sklop14[[#This Row],[cena/enota brez DDV v EUR]]+Sklop14[[#This Row],[Davek (EUR)]]</f>
        <v>0</v>
      </c>
      <c r="S17" s="219">
        <f>+Sklop14[[#This Row],[cena/enota brez DDV v EUR]]*Sklop14[[#This Row],[Okvirna količina]]</f>
        <v>0</v>
      </c>
      <c r="T17" s="219">
        <f>+Sklop14[[#This Row],[Končna cena/enoto mere (EUR) z DDV]]*Sklop14[[#This Row],[Okvirna količina]]</f>
        <v>0</v>
      </c>
      <c r="U17" s="146" t="s">
        <v>107</v>
      </c>
    </row>
    <row r="18" spans="1:22" s="55" customFormat="1" ht="24">
      <c r="A18" s="79" t="s">
        <v>4</v>
      </c>
      <c r="B18" s="376" t="s">
        <v>705</v>
      </c>
      <c r="C18" s="135" t="s">
        <v>107</v>
      </c>
      <c r="D18" s="135" t="s">
        <v>0</v>
      </c>
      <c r="E18" s="182"/>
      <c r="F18" s="258">
        <v>300</v>
      </c>
      <c r="G18" s="268" t="s">
        <v>0</v>
      </c>
      <c r="H18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8" s="214" t="str">
        <f>IF(Sklop14[[#This Row],[ZAHTEVANA SHEMA KAKOVOSTI]]&lt;&gt;"",Sklop14[[#This Row],[Preračunana masa/volumen/kos na enoto kg]],"")</f>
        <v/>
      </c>
      <c r="J18" s="217"/>
      <c r="K18" s="229"/>
      <c r="L18" s="229"/>
      <c r="M18" s="230"/>
      <c r="N18" s="218"/>
      <c r="O18" s="203"/>
      <c r="P18" s="231"/>
      <c r="Q18" s="219">
        <f>+Sklop14[[#This Row],[cena/enota brez DDV v EUR]]*Sklop14[[#This Row],[Stopnja DDV (%)]]</f>
        <v>0</v>
      </c>
      <c r="R18" s="219">
        <f>+Sklop14[[#This Row],[cena/enota brez DDV v EUR]]+Sklop14[[#This Row],[Davek (EUR)]]</f>
        <v>0</v>
      </c>
      <c r="S18" s="219">
        <f>+Sklop14[[#This Row],[cena/enota brez DDV v EUR]]*Sklop14[[#This Row],[Okvirna količina]]</f>
        <v>0</v>
      </c>
      <c r="T18" s="219">
        <f>+Sklop14[[#This Row],[Končna cena/enoto mere (EUR) z DDV]]*Sklop14[[#This Row],[Okvirna količina]]</f>
        <v>0</v>
      </c>
      <c r="U18" s="146" t="s">
        <v>107</v>
      </c>
    </row>
    <row r="19" spans="1:22">
      <c r="A19" s="301" t="s">
        <v>5</v>
      </c>
      <c r="B19" s="377" t="s">
        <v>812</v>
      </c>
      <c r="C19" s="135" t="s">
        <v>107</v>
      </c>
      <c r="D19" s="333" t="s">
        <v>0</v>
      </c>
      <c r="E19" s="334"/>
      <c r="F19" s="335">
        <v>220</v>
      </c>
      <c r="G19" s="336" t="s">
        <v>0</v>
      </c>
      <c r="H19" s="3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</v>
      </c>
      <c r="I19" s="305" t="str">
        <f>IF(Sklop14[[#This Row],[ZAHTEVANA SHEMA KAKOVOSTI]]&lt;&gt;"",Sklop14[[#This Row],[Preračunana masa/volumen/kos na enoto kg]],"")</f>
        <v/>
      </c>
      <c r="J19" s="308"/>
      <c r="K19" s="309"/>
      <c r="L19" s="309"/>
      <c r="M19" s="319"/>
      <c r="N19" s="312"/>
      <c r="O19" s="338"/>
      <c r="P19" s="323"/>
      <c r="Q19" s="314">
        <f>+Sklop14[[#This Row],[cena/enota brez DDV v EUR]]*Sklop14[[#This Row],[Stopnja DDV (%)]]</f>
        <v>0</v>
      </c>
      <c r="R19" s="314">
        <f>+Sklop14[[#This Row],[cena/enota brez DDV v EUR]]+Sklop14[[#This Row],[Davek (EUR)]]</f>
        <v>0</v>
      </c>
      <c r="S19" s="314">
        <f>+Sklop14[[#This Row],[cena/enota brez DDV v EUR]]*Sklop14[[#This Row],[Okvirna količina]]</f>
        <v>0</v>
      </c>
      <c r="T19" s="314">
        <f>+Sklop14[[#This Row],[Končna cena/enoto mere (EUR) z DDV]]*Sklop14[[#This Row],[Okvirna količina]]</f>
        <v>0</v>
      </c>
      <c r="U19" s="146" t="s">
        <v>107</v>
      </c>
    </row>
    <row r="20" spans="1:22">
      <c r="A20" s="340" t="s">
        <v>128</v>
      </c>
      <c r="B20" s="341"/>
      <c r="C20" s="342"/>
      <c r="D20" s="342"/>
      <c r="E20" s="343"/>
      <c r="F20" s="344"/>
      <c r="G20" s="345"/>
      <c r="H20" s="346">
        <f>SUBTOTAL(109,Sklop14[Preračunana masa/volumen/kos na enoto kg])</f>
        <v>1350</v>
      </c>
      <c r="I20" s="346">
        <f>SUBTOTAL(109,Sklop14[Živila iz shem kakovosti (kg)])</f>
        <v>0</v>
      </c>
      <c r="J20" s="344"/>
      <c r="K20" s="347"/>
      <c r="L20" s="347"/>
      <c r="M20" s="348"/>
      <c r="N20" s="349"/>
      <c r="O20" s="349"/>
      <c r="P20" s="349"/>
      <c r="Q20" s="350"/>
      <c r="R20" s="344"/>
      <c r="S20" s="350">
        <f>SUBTOTAL(109,Sklop14[Vrednost za okvirno količino (EUR) brez DDV])</f>
        <v>0</v>
      </c>
      <c r="T20" s="350">
        <f>SUBTOTAL(109,Sklop14[Vrednost za okvirno količino (EUR) z DDV])</f>
        <v>0</v>
      </c>
      <c r="U20" s="351"/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124</v>
      </c>
      <c r="B22" s="16"/>
      <c r="C22" s="28"/>
      <c r="D22" s="28"/>
      <c r="E22" s="100"/>
      <c r="Q22" s="48"/>
      <c r="R22" s="48"/>
      <c r="S22" s="48"/>
      <c r="T22" s="48"/>
    </row>
    <row r="23" spans="1:22">
      <c r="A23" s="11" t="s">
        <v>126</v>
      </c>
      <c r="B23" s="16"/>
      <c r="C23" s="28"/>
      <c r="D23" s="28"/>
      <c r="E23" s="100"/>
    </row>
    <row r="24" spans="1:22">
      <c r="A24" s="95" t="s">
        <v>170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  <c r="V24" s="107"/>
    </row>
    <row r="25" spans="1:22">
      <c r="A25" s="410" t="s">
        <v>181</v>
      </c>
      <c r="B25" s="410"/>
      <c r="C25" s="410"/>
      <c r="D25" s="410"/>
      <c r="E25" s="410"/>
      <c r="F25" s="410"/>
      <c r="G25" s="410"/>
      <c r="H25" s="410"/>
      <c r="I25" s="410"/>
      <c r="J25" s="410"/>
      <c r="K25" s="410"/>
      <c r="L25" s="410"/>
      <c r="M25" s="108"/>
      <c r="N25" s="108"/>
      <c r="O25" s="108"/>
      <c r="P25" s="108"/>
      <c r="Q25" s="108"/>
      <c r="R25" s="108"/>
      <c r="S25" s="108"/>
      <c r="T25" s="108"/>
      <c r="U25" s="108"/>
    </row>
    <row r="26" spans="1:22">
      <c r="N26" s="29"/>
      <c r="O26" s="29"/>
      <c r="P26" s="29"/>
      <c r="Q26" s="29"/>
      <c r="R26" s="29"/>
    </row>
    <row r="27" spans="1:22">
      <c r="A27" s="95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>
      <c r="B251" s="16"/>
      <c r="C251" s="28"/>
      <c r="D251" s="28"/>
      <c r="E251" s="100"/>
    </row>
  </sheetData>
  <sheetProtection insertRows="0" deleteRows="0"/>
  <protectedRanges>
    <protectedRange sqref="O16:O19 K16:M19 U16:U19" name="Obseg1_3_4"/>
    <protectedRange sqref="U22:U24 J22:P24" name="Obseg1_2"/>
    <protectedRange sqref="M25:P25 U25" name="Obseg1_3"/>
    <protectedRange sqref="J25:L25" name="Obseg1_2_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6" fitToHeight="0" orientation="landscape" r:id="rId1"/>
  <rowBreaks count="1" manualBreakCount="1">
    <brk id="11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7"/>
  <sheetViews>
    <sheetView zoomScaleNormal="100" zoomScaleSheetLayoutView="100" workbookViewId="0">
      <selection activeCell="X19" sqref="X1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pred_rekapitulacija'!B28</f>
        <v>EKO MLEVSKI IZDELKI IN ŽITA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289" t="s">
        <v>706</v>
      </c>
      <c r="C16" s="290" t="s">
        <v>107</v>
      </c>
      <c r="D16" s="166" t="s">
        <v>0</v>
      </c>
      <c r="E16" s="167"/>
      <c r="F16" s="199">
        <v>60</v>
      </c>
      <c r="G16" s="168" t="s">
        <v>0</v>
      </c>
      <c r="H16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6" s="80" t="str">
        <f>IF(Sklop15[[#This Row],[ZAHTEVANA SHEMA KAKOVOSTI]]&lt;&gt;"",Sklop15[[#This Row],[Preračunana masa/volumen/kos na enoto kg]],"")</f>
        <v/>
      </c>
      <c r="J16" s="155"/>
      <c r="K16" s="147"/>
      <c r="L16" s="147"/>
      <c r="M16" s="147"/>
      <c r="N16" s="131"/>
      <c r="O16" s="147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46" t="s">
        <v>107</v>
      </c>
    </row>
    <row r="17" spans="1:22" s="55" customFormat="1" ht="12">
      <c r="A17" s="79" t="s">
        <v>3</v>
      </c>
      <c r="B17" s="269" t="s">
        <v>707</v>
      </c>
      <c r="C17" s="290" t="s">
        <v>107</v>
      </c>
      <c r="D17" s="166" t="s">
        <v>0</v>
      </c>
      <c r="E17" s="270"/>
      <c r="F17" s="239">
        <v>60</v>
      </c>
      <c r="G17" s="168" t="s">
        <v>0</v>
      </c>
      <c r="H17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7" s="214" t="str">
        <f>IF(Sklop15[[#This Row],[ZAHTEVANA SHEMA KAKOVOSTI]]&lt;&gt;"",Sklop15[[#This Row],[Preračunana masa/volumen/kos na enoto kg]],"")</f>
        <v/>
      </c>
      <c r="J17" s="232"/>
      <c r="K17" s="229"/>
      <c r="L17" s="201"/>
      <c r="M17" s="230"/>
      <c r="N17" s="218"/>
      <c r="O17" s="218"/>
      <c r="P17" s="231"/>
      <c r="Q17" s="219">
        <f>+Sklop15[[#This Row],[cena/enota brez DDV v EUR]]*Sklop15[[#This Row],[Stopnja DDV (%)]]</f>
        <v>0</v>
      </c>
      <c r="R17" s="219">
        <f>+Sklop15[[#This Row],[cena/enota brez DDV v EUR]]+Sklop15[[#This Row],[Davek (EUR)]]</f>
        <v>0</v>
      </c>
      <c r="S17" s="219">
        <f>+Sklop15[[#This Row],[cena/enota brez DDV v EUR]]*Sklop15[[#This Row],[Okvirna količina]]</f>
        <v>0</v>
      </c>
      <c r="T17" s="219">
        <f>+Sklop15[[#This Row],[Končna cena/enoto mere (EUR) z DDV]]*Sklop15[[#This Row],[Okvirna količina]]</f>
        <v>0</v>
      </c>
      <c r="U17" s="146" t="s">
        <v>107</v>
      </c>
    </row>
    <row r="18" spans="1:22" s="55" customFormat="1" ht="12">
      <c r="A18" s="79" t="s">
        <v>4</v>
      </c>
      <c r="B18" s="269" t="s">
        <v>708</v>
      </c>
      <c r="C18" s="290" t="s">
        <v>107</v>
      </c>
      <c r="D18" s="166" t="s">
        <v>0</v>
      </c>
      <c r="E18" s="270"/>
      <c r="F18" s="239">
        <v>45</v>
      </c>
      <c r="G18" s="168" t="s">
        <v>0</v>
      </c>
      <c r="H18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18" s="214" t="str">
        <f>IF(Sklop15[[#This Row],[ZAHTEVANA SHEMA KAKOVOSTI]]&lt;&gt;"",Sklop15[[#This Row],[Preračunana masa/volumen/kos na enoto kg]],"")</f>
        <v/>
      </c>
      <c r="J18" s="232"/>
      <c r="K18" s="229"/>
      <c r="L18" s="201"/>
      <c r="M18" s="230"/>
      <c r="N18" s="218"/>
      <c r="O18" s="218"/>
      <c r="P18" s="231"/>
      <c r="Q18" s="219">
        <f>+Sklop15[[#This Row],[cena/enota brez DDV v EUR]]*Sklop15[[#This Row],[Stopnja DDV (%)]]</f>
        <v>0</v>
      </c>
      <c r="R18" s="219">
        <f>+Sklop15[[#This Row],[cena/enota brez DDV v EUR]]+Sklop15[[#This Row],[Davek (EUR)]]</f>
        <v>0</v>
      </c>
      <c r="S18" s="219">
        <f>+Sklop15[[#This Row],[cena/enota brez DDV v EUR]]*Sklop15[[#This Row],[Okvirna količina]]</f>
        <v>0</v>
      </c>
      <c r="T18" s="219">
        <f>+Sklop15[[#This Row],[Končna cena/enoto mere (EUR) z DDV]]*Sklop15[[#This Row],[Okvirna količina]]</f>
        <v>0</v>
      </c>
      <c r="U18" s="146" t="s">
        <v>107</v>
      </c>
    </row>
    <row r="19" spans="1:22" s="55" customFormat="1" ht="12">
      <c r="A19" s="79" t="s">
        <v>5</v>
      </c>
      <c r="B19" s="269" t="s">
        <v>709</v>
      </c>
      <c r="C19" s="290" t="s">
        <v>107</v>
      </c>
      <c r="D19" s="166" t="s">
        <v>0</v>
      </c>
      <c r="E19" s="270"/>
      <c r="F19" s="239">
        <v>60</v>
      </c>
      <c r="G19" s="168" t="s">
        <v>0</v>
      </c>
      <c r="H19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9" s="214" t="str">
        <f>IF(Sklop15[[#This Row],[ZAHTEVANA SHEMA KAKOVOSTI]]&lt;&gt;"",Sklop15[[#This Row],[Preračunana masa/volumen/kos na enoto kg]],"")</f>
        <v/>
      </c>
      <c r="J19" s="232"/>
      <c r="K19" s="229"/>
      <c r="L19" s="201"/>
      <c r="M19" s="230"/>
      <c r="N19" s="218"/>
      <c r="O19" s="218"/>
      <c r="P19" s="231"/>
      <c r="Q19" s="219">
        <f>+Sklop15[[#This Row],[cena/enota brez DDV v EUR]]*Sklop15[[#This Row],[Stopnja DDV (%)]]</f>
        <v>0</v>
      </c>
      <c r="R19" s="219">
        <f>+Sklop15[[#This Row],[cena/enota brez DDV v EUR]]+Sklop15[[#This Row],[Davek (EUR)]]</f>
        <v>0</v>
      </c>
      <c r="S19" s="219">
        <f>+Sklop15[[#This Row],[cena/enota brez DDV v EUR]]*Sklop15[[#This Row],[Okvirna količina]]</f>
        <v>0</v>
      </c>
      <c r="T19" s="219">
        <f>+Sklop15[[#This Row],[Končna cena/enoto mere (EUR) z DDV]]*Sklop15[[#This Row],[Okvirna količina]]</f>
        <v>0</v>
      </c>
      <c r="U19" s="146" t="s">
        <v>107</v>
      </c>
    </row>
    <row r="20" spans="1:22" s="55" customFormat="1" ht="12">
      <c r="A20" s="79" t="s">
        <v>6</v>
      </c>
      <c r="B20" s="269" t="s">
        <v>710</v>
      </c>
      <c r="C20" s="290" t="s">
        <v>107</v>
      </c>
      <c r="D20" s="166" t="s">
        <v>0</v>
      </c>
      <c r="E20" s="270"/>
      <c r="F20" s="239">
        <v>60</v>
      </c>
      <c r="G20" s="168" t="s">
        <v>0</v>
      </c>
      <c r="H20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0" s="214" t="str">
        <f>IF(Sklop15[[#This Row],[ZAHTEVANA SHEMA KAKOVOSTI]]&lt;&gt;"",Sklop15[[#This Row],[Preračunana masa/volumen/kos na enoto kg]],"")</f>
        <v/>
      </c>
      <c r="J20" s="232"/>
      <c r="K20" s="229"/>
      <c r="L20" s="201"/>
      <c r="M20" s="230"/>
      <c r="N20" s="218"/>
      <c r="O20" s="218"/>
      <c r="P20" s="231"/>
      <c r="Q20" s="219">
        <f>+Sklop15[[#This Row],[cena/enota brez DDV v EUR]]*Sklop15[[#This Row],[Stopnja DDV (%)]]</f>
        <v>0</v>
      </c>
      <c r="R20" s="219">
        <f>+Sklop15[[#This Row],[cena/enota brez DDV v EUR]]+Sklop15[[#This Row],[Davek (EUR)]]</f>
        <v>0</v>
      </c>
      <c r="S20" s="219">
        <f>+Sklop15[[#This Row],[cena/enota brez DDV v EUR]]*Sklop15[[#This Row],[Okvirna količina]]</f>
        <v>0</v>
      </c>
      <c r="T20" s="219">
        <f>+Sklop15[[#This Row],[Končna cena/enoto mere (EUR) z DDV]]*Sklop15[[#This Row],[Okvirna količina]]</f>
        <v>0</v>
      </c>
      <c r="U20" s="146" t="s">
        <v>107</v>
      </c>
    </row>
    <row r="21" spans="1:22" s="55" customFormat="1" ht="12">
      <c r="A21" s="79" t="s">
        <v>7</v>
      </c>
      <c r="B21" s="269" t="s">
        <v>711</v>
      </c>
      <c r="C21" s="290" t="s">
        <v>107</v>
      </c>
      <c r="D21" s="166" t="s">
        <v>0</v>
      </c>
      <c r="E21" s="270"/>
      <c r="F21" s="239">
        <v>70</v>
      </c>
      <c r="G21" s="168" t="s">
        <v>0</v>
      </c>
      <c r="H21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1" s="214" t="str">
        <f>IF(Sklop15[[#This Row],[ZAHTEVANA SHEMA KAKOVOSTI]]&lt;&gt;"",Sklop15[[#This Row],[Preračunana masa/volumen/kos na enoto kg]],"")</f>
        <v/>
      </c>
      <c r="J21" s="232"/>
      <c r="K21" s="229"/>
      <c r="L21" s="201"/>
      <c r="M21" s="230"/>
      <c r="N21" s="218"/>
      <c r="O21" s="218"/>
      <c r="P21" s="231"/>
      <c r="Q21" s="219">
        <f>+Sklop15[[#This Row],[cena/enota brez DDV v EUR]]*Sklop15[[#This Row],[Stopnja DDV (%)]]</f>
        <v>0</v>
      </c>
      <c r="R21" s="219">
        <f>+Sklop15[[#This Row],[cena/enota brez DDV v EUR]]+Sklop15[[#This Row],[Davek (EUR)]]</f>
        <v>0</v>
      </c>
      <c r="S21" s="219">
        <f>+Sklop15[[#This Row],[cena/enota brez DDV v EUR]]*Sklop15[[#This Row],[Okvirna količina]]</f>
        <v>0</v>
      </c>
      <c r="T21" s="219">
        <f>+Sklop15[[#This Row],[Končna cena/enoto mere (EUR) z DDV]]*Sklop15[[#This Row],[Okvirna količina]]</f>
        <v>0</v>
      </c>
      <c r="U21" s="146" t="s">
        <v>107</v>
      </c>
    </row>
    <row r="22" spans="1:22" s="55" customFormat="1" ht="12">
      <c r="A22" s="79" t="s">
        <v>8</v>
      </c>
      <c r="B22" s="269" t="s">
        <v>712</v>
      </c>
      <c r="C22" s="290" t="s">
        <v>107</v>
      </c>
      <c r="D22" s="166" t="s">
        <v>0</v>
      </c>
      <c r="E22" s="270"/>
      <c r="F22" s="239">
        <v>70</v>
      </c>
      <c r="G22" s="168" t="s">
        <v>0</v>
      </c>
      <c r="H22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2" s="214" t="str">
        <f>IF(Sklop15[[#This Row],[ZAHTEVANA SHEMA KAKOVOSTI]]&lt;&gt;"",Sklop15[[#This Row],[Preračunana masa/volumen/kos na enoto kg]],"")</f>
        <v/>
      </c>
      <c r="J22" s="232"/>
      <c r="K22" s="229"/>
      <c r="L22" s="201"/>
      <c r="M22" s="230"/>
      <c r="N22" s="218"/>
      <c r="O22" s="218"/>
      <c r="P22" s="231"/>
      <c r="Q22" s="219">
        <f>+Sklop15[[#This Row],[cena/enota brez DDV v EUR]]*Sklop15[[#This Row],[Stopnja DDV (%)]]</f>
        <v>0</v>
      </c>
      <c r="R22" s="219">
        <f>+Sklop15[[#This Row],[cena/enota brez DDV v EUR]]+Sklop15[[#This Row],[Davek (EUR)]]</f>
        <v>0</v>
      </c>
      <c r="S22" s="219">
        <f>+Sklop15[[#This Row],[cena/enota brez DDV v EUR]]*Sklop15[[#This Row],[Okvirna količina]]</f>
        <v>0</v>
      </c>
      <c r="T22" s="219">
        <f>+Sklop15[[#This Row],[Končna cena/enoto mere (EUR) z DDV]]*Sklop15[[#This Row],[Okvirna količina]]</f>
        <v>0</v>
      </c>
      <c r="U22" s="146" t="s">
        <v>107</v>
      </c>
    </row>
    <row r="23" spans="1:22" s="55" customFormat="1" ht="12">
      <c r="A23" s="79" t="s">
        <v>9</v>
      </c>
      <c r="B23" s="269" t="s">
        <v>713</v>
      </c>
      <c r="C23" s="290" t="s">
        <v>107</v>
      </c>
      <c r="D23" s="166" t="s">
        <v>0</v>
      </c>
      <c r="E23" s="270"/>
      <c r="F23" s="239">
        <v>45</v>
      </c>
      <c r="G23" s="168" t="s">
        <v>0</v>
      </c>
      <c r="H23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23" s="214" t="str">
        <f>IF(Sklop15[[#This Row],[ZAHTEVANA SHEMA KAKOVOSTI]]&lt;&gt;"",Sklop15[[#This Row],[Preračunana masa/volumen/kos na enoto kg]],"")</f>
        <v/>
      </c>
      <c r="J23" s="232"/>
      <c r="K23" s="229"/>
      <c r="L23" s="201"/>
      <c r="M23" s="230"/>
      <c r="N23" s="218"/>
      <c r="O23" s="218"/>
      <c r="P23" s="231"/>
      <c r="Q23" s="219">
        <f>+Sklop15[[#This Row],[cena/enota brez DDV v EUR]]*Sklop15[[#This Row],[Stopnja DDV (%)]]</f>
        <v>0</v>
      </c>
      <c r="R23" s="219">
        <f>+Sklop15[[#This Row],[cena/enota brez DDV v EUR]]+Sklop15[[#This Row],[Davek (EUR)]]</f>
        <v>0</v>
      </c>
      <c r="S23" s="219">
        <f>+Sklop15[[#This Row],[cena/enota brez DDV v EUR]]*Sklop15[[#This Row],[Okvirna količina]]</f>
        <v>0</v>
      </c>
      <c r="T23" s="219">
        <f>+Sklop15[[#This Row],[Končna cena/enoto mere (EUR) z DDV]]*Sklop15[[#This Row],[Okvirna količina]]</f>
        <v>0</v>
      </c>
      <c r="U23" s="146" t="s">
        <v>107</v>
      </c>
    </row>
    <row r="24" spans="1:22" s="55" customFormat="1" ht="12">
      <c r="A24" s="79" t="s">
        <v>10</v>
      </c>
      <c r="B24" s="269" t="s">
        <v>714</v>
      </c>
      <c r="C24" s="290" t="s">
        <v>107</v>
      </c>
      <c r="D24" s="166" t="s">
        <v>0</v>
      </c>
      <c r="E24" s="270"/>
      <c r="F24" s="239">
        <v>140</v>
      </c>
      <c r="G24" s="168" t="s">
        <v>0</v>
      </c>
      <c r="H24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24" s="214" t="str">
        <f>IF(Sklop15[[#This Row],[ZAHTEVANA SHEMA KAKOVOSTI]]&lt;&gt;"",Sklop15[[#This Row],[Preračunana masa/volumen/kos na enoto kg]],"")</f>
        <v/>
      </c>
      <c r="J24" s="232"/>
      <c r="K24" s="229"/>
      <c r="L24" s="201"/>
      <c r="M24" s="230"/>
      <c r="N24" s="218"/>
      <c r="O24" s="218"/>
      <c r="P24" s="231"/>
      <c r="Q24" s="219">
        <f>+Sklop15[[#This Row],[cena/enota brez DDV v EUR]]*Sklop15[[#This Row],[Stopnja DDV (%)]]</f>
        <v>0</v>
      </c>
      <c r="R24" s="219">
        <f>+Sklop15[[#This Row],[cena/enota brez DDV v EUR]]+Sklop15[[#This Row],[Davek (EUR)]]</f>
        <v>0</v>
      </c>
      <c r="S24" s="219">
        <f>+Sklop15[[#This Row],[cena/enota brez DDV v EUR]]*Sklop15[[#This Row],[Okvirna količina]]</f>
        <v>0</v>
      </c>
      <c r="T24" s="219">
        <f>+Sklop15[[#This Row],[Končna cena/enoto mere (EUR) z DDV]]*Sklop15[[#This Row],[Okvirna količina]]</f>
        <v>0</v>
      </c>
      <c r="U24" s="146" t="s">
        <v>107</v>
      </c>
    </row>
    <row r="25" spans="1:22">
      <c r="A25" s="340" t="s">
        <v>128</v>
      </c>
      <c r="B25" s="341"/>
      <c r="C25" s="342"/>
      <c r="D25" s="342"/>
      <c r="E25" s="343"/>
      <c r="F25" s="344"/>
      <c r="G25" s="345"/>
      <c r="H25" s="346">
        <f>SUBTOTAL(109,Sklop15[Preračunana masa/volumen/kos na enoto kg])</f>
        <v>610</v>
      </c>
      <c r="I25" s="346">
        <f>SUBTOTAL(109,Sklop15[Živila iz shem kakovosti (kg)])</f>
        <v>0</v>
      </c>
      <c r="J25" s="344"/>
      <c r="K25" s="347"/>
      <c r="L25" s="347"/>
      <c r="M25" s="348"/>
      <c r="N25" s="349"/>
      <c r="O25" s="349"/>
      <c r="P25" s="349"/>
      <c r="Q25" s="350"/>
      <c r="R25" s="344"/>
      <c r="S25" s="350">
        <f>SUBTOTAL(109,Sklop15[Vrednost za okvirno količino (EUR) brez DDV])</f>
        <v>0</v>
      </c>
      <c r="T25" s="350">
        <f>SUBTOTAL(109,Sklop15[Vrednost za okvirno količino (EUR) z DDV])</f>
        <v>0</v>
      </c>
      <c r="U25" s="351"/>
      <c r="V25" s="107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124</v>
      </c>
      <c r="B27" s="16"/>
      <c r="C27" s="28"/>
      <c r="D27" s="28"/>
      <c r="E27" s="100"/>
      <c r="Q27" s="48"/>
      <c r="R27" s="48"/>
      <c r="S27" s="48"/>
      <c r="T27" s="48"/>
    </row>
    <row r="28" spans="1:22">
      <c r="A28" s="11" t="s">
        <v>126</v>
      </c>
      <c r="B28" s="16"/>
      <c r="C28" s="28"/>
      <c r="D28" s="28"/>
      <c r="E28" s="100"/>
    </row>
    <row r="29" spans="1:22">
      <c r="A29" s="95" t="s">
        <v>170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410" t="s">
        <v>181</v>
      </c>
      <c r="B30" s="410"/>
      <c r="C30" s="410"/>
      <c r="D30" s="410"/>
      <c r="E30" s="410"/>
      <c r="F30" s="410"/>
      <c r="G30" s="410"/>
      <c r="H30" s="410"/>
      <c r="I30" s="410"/>
      <c r="J30" s="410"/>
      <c r="K30" s="410"/>
      <c r="L30" s="410"/>
      <c r="M30" s="108"/>
      <c r="N30" s="108"/>
      <c r="O30" s="108"/>
      <c r="P30" s="108"/>
      <c r="Q30" s="108"/>
      <c r="R30" s="108"/>
      <c r="S30" s="108"/>
      <c r="T30" s="108"/>
      <c r="U30" s="108"/>
    </row>
    <row r="31" spans="1:22">
      <c r="A31" s="410"/>
      <c r="B31" s="410"/>
      <c r="C31" s="410"/>
      <c r="D31" s="410"/>
      <c r="E31" s="410"/>
      <c r="F31" s="410"/>
      <c r="G31" s="410"/>
      <c r="H31" s="410"/>
      <c r="I31" s="410"/>
      <c r="J31" s="410"/>
      <c r="K31" s="410"/>
      <c r="L31" s="410"/>
      <c r="M31" s="54"/>
      <c r="N31" s="29"/>
      <c r="O31" s="29"/>
      <c r="P31" s="29"/>
      <c r="Q31" s="29"/>
      <c r="R31" s="29"/>
    </row>
    <row r="32" spans="1:22">
      <c r="N32" s="29"/>
      <c r="O32" s="29"/>
      <c r="P32" s="29"/>
      <c r="Q32" s="29"/>
      <c r="R32" s="29"/>
    </row>
    <row r="33" spans="1:22">
      <c r="A33" s="95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>
      <c r="B253" s="16"/>
      <c r="C253" s="28"/>
      <c r="D253" s="28"/>
      <c r="E253" s="100"/>
    </row>
    <row r="254" spans="1:22">
      <c r="B254" s="16"/>
      <c r="C254" s="28"/>
      <c r="D254" s="28"/>
      <c r="E254" s="100"/>
    </row>
    <row r="255" spans="1:22">
      <c r="B255" s="16"/>
      <c r="C255" s="28"/>
      <c r="D255" s="28"/>
      <c r="E255" s="100"/>
    </row>
    <row r="256" spans="1:22">
      <c r="B256" s="16"/>
      <c r="C256" s="28"/>
      <c r="D256" s="28"/>
      <c r="E256" s="100"/>
    </row>
    <row r="257" spans="2:5">
      <c r="B257" s="16"/>
      <c r="C257" s="28"/>
      <c r="D257" s="28"/>
      <c r="E257" s="100"/>
    </row>
  </sheetData>
  <sheetProtection insertRows="0" deleteRows="0"/>
  <protectedRanges>
    <protectedRange sqref="J32:P1048576 J1:P15 U1:U15 J25:P29 N16:N24 P16:P24 M30:P31 U25:U1048576 J16:J24" name="Obseg1"/>
    <protectedRange sqref="J31:L31" name="Obseg1_2"/>
    <protectedRange sqref="O16:O24" name="Obseg1_3_2"/>
    <protectedRange sqref="K16:M24 U16:U24" name="Obseg1_3_4"/>
    <protectedRange sqref="J30:L30" name="Obseg1_2_1"/>
  </protectedRanges>
  <mergeCells count="9">
    <mergeCell ref="A31:L31"/>
    <mergeCell ref="B13:K13"/>
    <mergeCell ref="C2:J2"/>
    <mergeCell ref="C3:J3"/>
    <mergeCell ref="C6:J6"/>
    <mergeCell ref="C7:J7"/>
    <mergeCell ref="C8:J8"/>
    <mergeCell ref="C9:J9"/>
    <mergeCell ref="A30:L30"/>
  </mergeCells>
  <phoneticPr fontId="31" type="noConversion"/>
  <pageMargins left="0.25" right="0.25" top="0.75" bottom="0.75" header="0.3" footer="0.3"/>
  <pageSetup paperSize="8" scale="94" fitToHeight="0" orientation="landscape" r:id="rId1"/>
  <rowBreaks count="1" manualBreakCount="1">
    <brk id="11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2"/>
  <sheetViews>
    <sheetView topLeftCell="A3" zoomScaleNormal="100" zoomScaleSheetLayoutView="100" workbookViewId="0">
      <selection activeCell="Y18" sqref="Y18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pred_rekapitulacija'!B29</f>
        <v xml:space="preserve">EKO SADJE IN ZELENJAVA 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84" t="s">
        <v>1</v>
      </c>
      <c r="B16" s="293" t="s">
        <v>715</v>
      </c>
      <c r="C16" s="77" t="s">
        <v>107</v>
      </c>
      <c r="D16" s="77" t="s">
        <v>0</v>
      </c>
      <c r="E16" s="136"/>
      <c r="F16" s="139">
        <v>40</v>
      </c>
      <c r="G16" s="137" t="s">
        <v>0</v>
      </c>
      <c r="H1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6" s="80" t="str">
        <f>IF(Sklop16[[#This Row],[ZAHTEVANA SHEMA KAKOVOSTI]]&lt;&gt;"",Sklop16[[#This Row],[Preračunana masa/volumen/kos na enoto kg]],"")</f>
        <v/>
      </c>
      <c r="J16" s="291"/>
      <c r="K16" s="146" t="s">
        <v>107</v>
      </c>
      <c r="L16" s="146" t="s">
        <v>107</v>
      </c>
      <c r="M16" s="146" t="s">
        <v>107</v>
      </c>
      <c r="N16" s="132"/>
      <c r="O16" s="146" t="s">
        <v>107</v>
      </c>
      <c r="P16" s="90"/>
      <c r="Q16" s="86">
        <f>+Sklop16[[#This Row],[cena/enota brez DDV v EUR]]*Sklop16[[#This Row],[Stopnja DDV (%)]]</f>
        <v>0</v>
      </c>
      <c r="R16" s="86">
        <f>+Sklop16[[#This Row],[cena/enota brez DDV v EUR]]+Sklop16[[#This Row],[Davek (EUR)]]</f>
        <v>0</v>
      </c>
      <c r="S16" s="86">
        <f>+Sklop16[[#This Row],[cena/enota brez DDV v EUR]]*Sklop16[[#This Row],[Okvirna količina]]</f>
        <v>0</v>
      </c>
      <c r="T16" s="86">
        <f>+Sklop16[[#This Row],[Končna cena/enoto mere (EUR) z DDV]]*Sklop16[[#This Row],[Okvirna količina]]</f>
        <v>0</v>
      </c>
      <c r="U16" s="146" t="s">
        <v>107</v>
      </c>
    </row>
    <row r="17" spans="1:21" s="55" customFormat="1" ht="12">
      <c r="A17" s="84" t="s">
        <v>3</v>
      </c>
      <c r="B17" s="292" t="s">
        <v>716</v>
      </c>
      <c r="C17" s="77" t="s">
        <v>107</v>
      </c>
      <c r="D17" s="77" t="s">
        <v>0</v>
      </c>
      <c r="E17" s="136"/>
      <c r="F17" s="214">
        <v>80</v>
      </c>
      <c r="G17" s="137" t="s">
        <v>0</v>
      </c>
      <c r="H1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7" s="214" t="str">
        <f>IF(Sklop16[[#This Row],[ZAHTEVANA SHEMA KAKOVOSTI]]&lt;&gt;"",Sklop16[[#This Row],[Preračunana masa/volumen/kos na enoto kg]],"")</f>
        <v/>
      </c>
      <c r="J17" s="232"/>
      <c r="K17" s="146" t="s">
        <v>107</v>
      </c>
      <c r="L17" s="146" t="s">
        <v>107</v>
      </c>
      <c r="M17" s="146" t="s">
        <v>107</v>
      </c>
      <c r="N17" s="218"/>
      <c r="O17" s="146" t="s">
        <v>107</v>
      </c>
      <c r="P17" s="231"/>
      <c r="Q17" s="219">
        <f>+Sklop16[[#This Row],[cena/enota brez DDV v EUR]]*Sklop16[[#This Row],[Stopnja DDV (%)]]</f>
        <v>0</v>
      </c>
      <c r="R17" s="219">
        <f>+Sklop16[[#This Row],[cena/enota brez DDV v EUR]]+Sklop16[[#This Row],[Davek (EUR)]]</f>
        <v>0</v>
      </c>
      <c r="S17" s="219">
        <f>+Sklop16[[#This Row],[cena/enota brez DDV v EUR]]*Sklop16[[#This Row],[Okvirna količina]]</f>
        <v>0</v>
      </c>
      <c r="T17" s="219">
        <f>+Sklop16[[#This Row],[Končna cena/enoto mere (EUR) z DDV]]*Sklop16[[#This Row],[Okvirna količina]]</f>
        <v>0</v>
      </c>
      <c r="U17" s="146" t="s">
        <v>107</v>
      </c>
    </row>
    <row r="18" spans="1:21" s="55" customFormat="1" ht="12">
      <c r="A18" s="84" t="s">
        <v>4</v>
      </c>
      <c r="B18" s="293" t="s">
        <v>717</v>
      </c>
      <c r="C18" s="77" t="s">
        <v>107</v>
      </c>
      <c r="D18" s="77" t="s">
        <v>0</v>
      </c>
      <c r="E18" s="136"/>
      <c r="F18" s="214">
        <v>5</v>
      </c>
      <c r="G18" s="137" t="s">
        <v>0</v>
      </c>
      <c r="H1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8" s="214" t="str">
        <f>IF(Sklop16[[#This Row],[ZAHTEVANA SHEMA KAKOVOSTI]]&lt;&gt;"",Sklop16[[#This Row],[Preračunana masa/volumen/kos na enoto kg]],"")</f>
        <v/>
      </c>
      <c r="J18" s="232"/>
      <c r="K18" s="146" t="s">
        <v>107</v>
      </c>
      <c r="L18" s="146" t="s">
        <v>107</v>
      </c>
      <c r="M18" s="146" t="s">
        <v>107</v>
      </c>
      <c r="N18" s="218"/>
      <c r="O18" s="146" t="s">
        <v>107</v>
      </c>
      <c r="P18" s="231"/>
      <c r="Q18" s="219">
        <f>+Sklop16[[#This Row],[cena/enota brez DDV v EUR]]*Sklop16[[#This Row],[Stopnja DDV (%)]]</f>
        <v>0</v>
      </c>
      <c r="R18" s="219">
        <f>+Sklop16[[#This Row],[cena/enota brez DDV v EUR]]+Sklop16[[#This Row],[Davek (EUR)]]</f>
        <v>0</v>
      </c>
      <c r="S18" s="219">
        <f>+Sklop16[[#This Row],[cena/enota brez DDV v EUR]]*Sklop16[[#This Row],[Okvirna količina]]</f>
        <v>0</v>
      </c>
      <c r="T18" s="219">
        <f>+Sklop16[[#This Row],[Končna cena/enoto mere (EUR) z DDV]]*Sklop16[[#This Row],[Okvirna količina]]</f>
        <v>0</v>
      </c>
      <c r="U18" s="146" t="s">
        <v>107</v>
      </c>
    </row>
    <row r="19" spans="1:21" s="55" customFormat="1" ht="12">
      <c r="A19" s="84" t="s">
        <v>5</v>
      </c>
      <c r="B19" s="293" t="s">
        <v>718</v>
      </c>
      <c r="C19" s="77" t="s">
        <v>107</v>
      </c>
      <c r="D19" s="77" t="s">
        <v>0</v>
      </c>
      <c r="E19" s="136"/>
      <c r="F19" s="214">
        <v>65</v>
      </c>
      <c r="G19" s="137" t="s">
        <v>0</v>
      </c>
      <c r="H1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</v>
      </c>
      <c r="I19" s="214" t="str">
        <f>IF(Sklop16[[#This Row],[ZAHTEVANA SHEMA KAKOVOSTI]]&lt;&gt;"",Sklop16[[#This Row],[Preračunana masa/volumen/kos na enoto kg]],"")</f>
        <v/>
      </c>
      <c r="J19" s="232"/>
      <c r="K19" s="146" t="s">
        <v>107</v>
      </c>
      <c r="L19" s="146" t="s">
        <v>107</v>
      </c>
      <c r="M19" s="146" t="s">
        <v>107</v>
      </c>
      <c r="N19" s="218"/>
      <c r="O19" s="146" t="s">
        <v>107</v>
      </c>
      <c r="P19" s="231"/>
      <c r="Q19" s="219">
        <f>+Sklop16[[#This Row],[cena/enota brez DDV v EUR]]*Sklop16[[#This Row],[Stopnja DDV (%)]]</f>
        <v>0</v>
      </c>
      <c r="R19" s="219">
        <f>+Sklop16[[#This Row],[cena/enota brez DDV v EUR]]+Sklop16[[#This Row],[Davek (EUR)]]</f>
        <v>0</v>
      </c>
      <c r="S19" s="219">
        <f>+Sklop16[[#This Row],[cena/enota brez DDV v EUR]]*Sklop16[[#This Row],[Okvirna količina]]</f>
        <v>0</v>
      </c>
      <c r="T19" s="219">
        <f>+Sklop16[[#This Row],[Končna cena/enoto mere (EUR) z DDV]]*Sklop16[[#This Row],[Okvirna količina]]</f>
        <v>0</v>
      </c>
      <c r="U19" s="146" t="s">
        <v>107</v>
      </c>
    </row>
    <row r="20" spans="1:21" s="55" customFormat="1" ht="12">
      <c r="A20" s="84" t="s">
        <v>6</v>
      </c>
      <c r="B20" s="292" t="s">
        <v>719</v>
      </c>
      <c r="C20" s="77" t="s">
        <v>107</v>
      </c>
      <c r="D20" s="77" t="s">
        <v>0</v>
      </c>
      <c r="E20" s="136"/>
      <c r="F20" s="214">
        <v>80</v>
      </c>
      <c r="G20" s="137" t="s">
        <v>0</v>
      </c>
      <c r="H2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0" s="214" t="str">
        <f>IF(Sklop16[[#This Row],[ZAHTEVANA SHEMA KAKOVOSTI]]&lt;&gt;"",Sklop16[[#This Row],[Preračunana masa/volumen/kos na enoto kg]],"")</f>
        <v/>
      </c>
      <c r="J20" s="232"/>
      <c r="K20" s="146" t="s">
        <v>107</v>
      </c>
      <c r="L20" s="146" t="s">
        <v>107</v>
      </c>
      <c r="M20" s="146" t="s">
        <v>107</v>
      </c>
      <c r="N20" s="218"/>
      <c r="O20" s="146" t="s">
        <v>107</v>
      </c>
      <c r="P20" s="231"/>
      <c r="Q20" s="219">
        <f>+Sklop16[[#This Row],[cena/enota brez DDV v EUR]]*Sklop16[[#This Row],[Stopnja DDV (%)]]</f>
        <v>0</v>
      </c>
      <c r="R20" s="219">
        <f>+Sklop16[[#This Row],[cena/enota brez DDV v EUR]]+Sklop16[[#This Row],[Davek (EUR)]]</f>
        <v>0</v>
      </c>
      <c r="S20" s="219">
        <f>+Sklop16[[#This Row],[cena/enota brez DDV v EUR]]*Sklop16[[#This Row],[Okvirna količina]]</f>
        <v>0</v>
      </c>
      <c r="T20" s="219">
        <f>+Sklop16[[#This Row],[Končna cena/enoto mere (EUR) z DDV]]*Sklop16[[#This Row],[Okvirna količina]]</f>
        <v>0</v>
      </c>
      <c r="U20" s="146" t="s">
        <v>107</v>
      </c>
    </row>
    <row r="21" spans="1:21" s="55" customFormat="1" ht="12">
      <c r="A21" s="84" t="s">
        <v>7</v>
      </c>
      <c r="B21" s="292" t="s">
        <v>720</v>
      </c>
      <c r="C21" s="77" t="s">
        <v>107</v>
      </c>
      <c r="D21" s="77" t="s">
        <v>0</v>
      </c>
      <c r="E21" s="136"/>
      <c r="F21" s="214">
        <v>40</v>
      </c>
      <c r="G21" s="137" t="s">
        <v>0</v>
      </c>
      <c r="H2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1" s="214" t="str">
        <f>IF(Sklop16[[#This Row],[ZAHTEVANA SHEMA KAKOVOSTI]]&lt;&gt;"",Sklop16[[#This Row],[Preračunana masa/volumen/kos na enoto kg]],"")</f>
        <v/>
      </c>
      <c r="J21" s="232"/>
      <c r="K21" s="146" t="s">
        <v>107</v>
      </c>
      <c r="L21" s="146" t="s">
        <v>107</v>
      </c>
      <c r="M21" s="146" t="s">
        <v>107</v>
      </c>
      <c r="N21" s="218"/>
      <c r="O21" s="146" t="s">
        <v>107</v>
      </c>
      <c r="P21" s="231"/>
      <c r="Q21" s="219">
        <f>+Sklop16[[#This Row],[cena/enota brez DDV v EUR]]*Sklop16[[#This Row],[Stopnja DDV (%)]]</f>
        <v>0</v>
      </c>
      <c r="R21" s="219">
        <f>+Sklop16[[#This Row],[cena/enota brez DDV v EUR]]+Sklop16[[#This Row],[Davek (EUR)]]</f>
        <v>0</v>
      </c>
      <c r="S21" s="219">
        <f>+Sklop16[[#This Row],[cena/enota brez DDV v EUR]]*Sklop16[[#This Row],[Okvirna količina]]</f>
        <v>0</v>
      </c>
      <c r="T21" s="219">
        <f>+Sklop16[[#This Row],[Končna cena/enoto mere (EUR) z DDV]]*Sklop16[[#This Row],[Okvirna količina]]</f>
        <v>0</v>
      </c>
      <c r="U21" s="146" t="s">
        <v>107</v>
      </c>
    </row>
    <row r="22" spans="1:21" s="55" customFormat="1" ht="12">
      <c r="A22" s="84" t="s">
        <v>8</v>
      </c>
      <c r="B22" s="292" t="s">
        <v>721</v>
      </c>
      <c r="C22" s="77" t="s">
        <v>107</v>
      </c>
      <c r="D22" s="77" t="s">
        <v>0</v>
      </c>
      <c r="E22" s="136"/>
      <c r="F22" s="214">
        <v>40</v>
      </c>
      <c r="G22" s="137" t="s">
        <v>0</v>
      </c>
      <c r="H2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2" s="214" t="str">
        <f>IF(Sklop16[[#This Row],[ZAHTEVANA SHEMA KAKOVOSTI]]&lt;&gt;"",Sklop16[[#This Row],[Preračunana masa/volumen/kos na enoto kg]],"")</f>
        <v/>
      </c>
      <c r="J22" s="232"/>
      <c r="K22" s="146" t="s">
        <v>107</v>
      </c>
      <c r="L22" s="146" t="s">
        <v>107</v>
      </c>
      <c r="M22" s="146" t="s">
        <v>107</v>
      </c>
      <c r="N22" s="218"/>
      <c r="O22" s="146" t="s">
        <v>107</v>
      </c>
      <c r="P22" s="231"/>
      <c r="Q22" s="219">
        <f>+Sklop16[[#This Row],[cena/enota brez DDV v EUR]]*Sklop16[[#This Row],[Stopnja DDV (%)]]</f>
        <v>0</v>
      </c>
      <c r="R22" s="219">
        <f>+Sklop16[[#This Row],[cena/enota brez DDV v EUR]]+Sklop16[[#This Row],[Davek (EUR)]]</f>
        <v>0</v>
      </c>
      <c r="S22" s="219">
        <f>+Sklop16[[#This Row],[cena/enota brez DDV v EUR]]*Sklop16[[#This Row],[Okvirna količina]]</f>
        <v>0</v>
      </c>
      <c r="T22" s="219">
        <f>+Sklop16[[#This Row],[Končna cena/enoto mere (EUR) z DDV]]*Sklop16[[#This Row],[Okvirna količina]]</f>
        <v>0</v>
      </c>
      <c r="U22" s="146" t="s">
        <v>107</v>
      </c>
    </row>
    <row r="23" spans="1:21" s="55" customFormat="1" ht="12">
      <c r="A23" s="84" t="s">
        <v>9</v>
      </c>
      <c r="B23" s="292" t="s">
        <v>722</v>
      </c>
      <c r="C23" s="77" t="s">
        <v>107</v>
      </c>
      <c r="D23" s="77" t="s">
        <v>0</v>
      </c>
      <c r="E23" s="136"/>
      <c r="F23" s="214">
        <v>110</v>
      </c>
      <c r="G23" s="137" t="s">
        <v>0</v>
      </c>
      <c r="H2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</v>
      </c>
      <c r="I23" s="214" t="str">
        <f>IF(Sklop16[[#This Row],[ZAHTEVANA SHEMA KAKOVOSTI]]&lt;&gt;"",Sklop16[[#This Row],[Preračunana masa/volumen/kos na enoto kg]],"")</f>
        <v/>
      </c>
      <c r="J23" s="232"/>
      <c r="K23" s="146" t="s">
        <v>107</v>
      </c>
      <c r="L23" s="146" t="s">
        <v>107</v>
      </c>
      <c r="M23" s="146" t="s">
        <v>107</v>
      </c>
      <c r="N23" s="218"/>
      <c r="O23" s="146" t="s">
        <v>107</v>
      </c>
      <c r="P23" s="231"/>
      <c r="Q23" s="219">
        <f>+Sklop16[[#This Row],[cena/enota brez DDV v EUR]]*Sklop16[[#This Row],[Stopnja DDV (%)]]</f>
        <v>0</v>
      </c>
      <c r="R23" s="219">
        <f>+Sklop16[[#This Row],[cena/enota brez DDV v EUR]]+Sklop16[[#This Row],[Davek (EUR)]]</f>
        <v>0</v>
      </c>
      <c r="S23" s="219">
        <f>+Sklop16[[#This Row],[cena/enota brez DDV v EUR]]*Sklop16[[#This Row],[Okvirna količina]]</f>
        <v>0</v>
      </c>
      <c r="T23" s="219">
        <f>+Sklop16[[#This Row],[Končna cena/enoto mere (EUR) z DDV]]*Sklop16[[#This Row],[Okvirna količina]]</f>
        <v>0</v>
      </c>
      <c r="U23" s="146" t="s">
        <v>107</v>
      </c>
    </row>
    <row r="24" spans="1:21" s="55" customFormat="1" ht="12">
      <c r="A24" s="84" t="s">
        <v>10</v>
      </c>
      <c r="B24" s="293" t="s">
        <v>723</v>
      </c>
      <c r="C24" s="77" t="s">
        <v>107</v>
      </c>
      <c r="D24" s="77" t="s">
        <v>0</v>
      </c>
      <c r="E24" s="136"/>
      <c r="F24" s="214">
        <v>50</v>
      </c>
      <c r="G24" s="137" t="s">
        <v>0</v>
      </c>
      <c r="H2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4" s="214" t="str">
        <f>IF(Sklop16[[#This Row],[ZAHTEVANA SHEMA KAKOVOSTI]]&lt;&gt;"",Sklop16[[#This Row],[Preračunana masa/volumen/kos na enoto kg]],"")</f>
        <v/>
      </c>
      <c r="J24" s="232"/>
      <c r="K24" s="146" t="s">
        <v>107</v>
      </c>
      <c r="L24" s="146" t="s">
        <v>107</v>
      </c>
      <c r="M24" s="146" t="s">
        <v>107</v>
      </c>
      <c r="N24" s="218"/>
      <c r="O24" s="146" t="s">
        <v>107</v>
      </c>
      <c r="P24" s="231"/>
      <c r="Q24" s="219">
        <f>+Sklop16[[#This Row],[cena/enota brez DDV v EUR]]*Sklop16[[#This Row],[Stopnja DDV (%)]]</f>
        <v>0</v>
      </c>
      <c r="R24" s="219">
        <f>+Sklop16[[#This Row],[cena/enota brez DDV v EUR]]+Sklop16[[#This Row],[Davek (EUR)]]</f>
        <v>0</v>
      </c>
      <c r="S24" s="219">
        <f>+Sklop16[[#This Row],[cena/enota brez DDV v EUR]]*Sklop16[[#This Row],[Okvirna količina]]</f>
        <v>0</v>
      </c>
      <c r="T24" s="219">
        <f>+Sklop16[[#This Row],[Končna cena/enoto mere (EUR) z DDV]]*Sklop16[[#This Row],[Okvirna količina]]</f>
        <v>0</v>
      </c>
      <c r="U24" s="146" t="s">
        <v>107</v>
      </c>
    </row>
    <row r="25" spans="1:21" s="55" customFormat="1" ht="12">
      <c r="A25" s="84" t="s">
        <v>11</v>
      </c>
      <c r="B25" s="293" t="s">
        <v>724</v>
      </c>
      <c r="C25" s="77" t="s">
        <v>107</v>
      </c>
      <c r="D25" s="77" t="s">
        <v>0</v>
      </c>
      <c r="E25" s="136"/>
      <c r="F25" s="214">
        <v>35</v>
      </c>
      <c r="G25" s="137" t="s">
        <v>0</v>
      </c>
      <c r="H2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25" s="214" t="str">
        <f>IF(Sklop16[[#This Row],[ZAHTEVANA SHEMA KAKOVOSTI]]&lt;&gt;"",Sklop16[[#This Row],[Preračunana masa/volumen/kos na enoto kg]],"")</f>
        <v/>
      </c>
      <c r="J25" s="232"/>
      <c r="K25" s="146" t="s">
        <v>107</v>
      </c>
      <c r="L25" s="146" t="s">
        <v>107</v>
      </c>
      <c r="M25" s="146" t="s">
        <v>107</v>
      </c>
      <c r="N25" s="218"/>
      <c r="O25" s="146" t="s">
        <v>107</v>
      </c>
      <c r="P25" s="231"/>
      <c r="Q25" s="219">
        <f>+Sklop16[[#This Row],[cena/enota brez DDV v EUR]]*Sklop16[[#This Row],[Stopnja DDV (%)]]</f>
        <v>0</v>
      </c>
      <c r="R25" s="219">
        <f>+Sklop16[[#This Row],[cena/enota brez DDV v EUR]]+Sklop16[[#This Row],[Davek (EUR)]]</f>
        <v>0</v>
      </c>
      <c r="S25" s="219">
        <f>+Sklop16[[#This Row],[cena/enota brez DDV v EUR]]*Sklop16[[#This Row],[Okvirna količina]]</f>
        <v>0</v>
      </c>
      <c r="T25" s="219">
        <f>+Sklop16[[#This Row],[Končna cena/enoto mere (EUR) z DDV]]*Sklop16[[#This Row],[Okvirna količina]]</f>
        <v>0</v>
      </c>
      <c r="U25" s="146" t="s">
        <v>107</v>
      </c>
    </row>
    <row r="26" spans="1:21" s="55" customFormat="1" ht="12">
      <c r="A26" s="84" t="s">
        <v>12</v>
      </c>
      <c r="B26" s="293" t="s">
        <v>725</v>
      </c>
      <c r="C26" s="77" t="s">
        <v>107</v>
      </c>
      <c r="D26" s="77" t="s">
        <v>0</v>
      </c>
      <c r="E26" s="136"/>
      <c r="F26" s="214">
        <v>320</v>
      </c>
      <c r="G26" s="137" t="s">
        <v>0</v>
      </c>
      <c r="H26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</v>
      </c>
      <c r="I26" s="214" t="str">
        <f>IF(Sklop16[[#This Row],[ZAHTEVANA SHEMA KAKOVOSTI]]&lt;&gt;"",Sklop16[[#This Row],[Preračunana masa/volumen/kos na enoto kg]],"")</f>
        <v/>
      </c>
      <c r="J26" s="232"/>
      <c r="K26" s="146" t="s">
        <v>107</v>
      </c>
      <c r="L26" s="146" t="s">
        <v>107</v>
      </c>
      <c r="M26" s="146" t="s">
        <v>107</v>
      </c>
      <c r="N26" s="218"/>
      <c r="O26" s="146" t="s">
        <v>107</v>
      </c>
      <c r="P26" s="231"/>
      <c r="Q26" s="219">
        <f>+Sklop16[[#This Row],[cena/enota brez DDV v EUR]]*Sklop16[[#This Row],[Stopnja DDV (%)]]</f>
        <v>0</v>
      </c>
      <c r="R26" s="219">
        <f>+Sklop16[[#This Row],[cena/enota brez DDV v EUR]]+Sklop16[[#This Row],[Davek (EUR)]]</f>
        <v>0</v>
      </c>
      <c r="S26" s="219">
        <f>+Sklop16[[#This Row],[cena/enota brez DDV v EUR]]*Sklop16[[#This Row],[Okvirna količina]]</f>
        <v>0</v>
      </c>
      <c r="T26" s="219">
        <f>+Sklop16[[#This Row],[Končna cena/enoto mere (EUR) z DDV]]*Sklop16[[#This Row],[Okvirna količina]]</f>
        <v>0</v>
      </c>
      <c r="U26" s="146" t="s">
        <v>107</v>
      </c>
    </row>
    <row r="27" spans="1:21" s="55" customFormat="1" ht="12">
      <c r="A27" s="84" t="s">
        <v>13</v>
      </c>
      <c r="B27" s="293" t="s">
        <v>726</v>
      </c>
      <c r="C27" s="77" t="s">
        <v>107</v>
      </c>
      <c r="D27" s="77" t="s">
        <v>0</v>
      </c>
      <c r="E27" s="136"/>
      <c r="F27" s="214">
        <v>1200</v>
      </c>
      <c r="G27" s="137" t="s">
        <v>0</v>
      </c>
      <c r="H2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27" s="214" t="str">
        <f>IF(Sklop16[[#This Row],[ZAHTEVANA SHEMA KAKOVOSTI]]&lt;&gt;"",Sklop16[[#This Row],[Preračunana masa/volumen/kos na enoto kg]],"")</f>
        <v/>
      </c>
      <c r="J27" s="232"/>
      <c r="K27" s="146" t="s">
        <v>107</v>
      </c>
      <c r="L27" s="146" t="s">
        <v>107</v>
      </c>
      <c r="M27" s="146" t="s">
        <v>107</v>
      </c>
      <c r="N27" s="218"/>
      <c r="O27" s="146" t="s">
        <v>107</v>
      </c>
      <c r="P27" s="231"/>
      <c r="Q27" s="219">
        <f>+Sklop16[[#This Row],[cena/enota brez DDV v EUR]]*Sklop16[[#This Row],[Stopnja DDV (%)]]</f>
        <v>0</v>
      </c>
      <c r="R27" s="219">
        <f>+Sklop16[[#This Row],[cena/enota brez DDV v EUR]]+Sklop16[[#This Row],[Davek (EUR)]]</f>
        <v>0</v>
      </c>
      <c r="S27" s="219">
        <f>+Sklop16[[#This Row],[cena/enota brez DDV v EUR]]*Sklop16[[#This Row],[Okvirna količina]]</f>
        <v>0</v>
      </c>
      <c r="T27" s="219">
        <f>+Sklop16[[#This Row],[Končna cena/enoto mere (EUR) z DDV]]*Sklop16[[#This Row],[Okvirna količina]]</f>
        <v>0</v>
      </c>
      <c r="U27" s="146" t="s">
        <v>107</v>
      </c>
    </row>
    <row r="28" spans="1:21" s="55" customFormat="1" ht="12">
      <c r="A28" s="84" t="s">
        <v>14</v>
      </c>
      <c r="B28" s="293" t="s">
        <v>727</v>
      </c>
      <c r="C28" s="77" t="s">
        <v>107</v>
      </c>
      <c r="D28" s="77" t="s">
        <v>0</v>
      </c>
      <c r="E28" s="136"/>
      <c r="F28" s="214">
        <v>500</v>
      </c>
      <c r="G28" s="137" t="s">
        <v>0</v>
      </c>
      <c r="H2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8" s="214" t="str">
        <f>IF(Sklop16[[#This Row],[ZAHTEVANA SHEMA KAKOVOSTI]]&lt;&gt;"",Sklop16[[#This Row],[Preračunana masa/volumen/kos na enoto kg]],"")</f>
        <v/>
      </c>
      <c r="J28" s="232"/>
      <c r="K28" s="146" t="s">
        <v>107</v>
      </c>
      <c r="L28" s="146" t="s">
        <v>107</v>
      </c>
      <c r="M28" s="146" t="s">
        <v>107</v>
      </c>
      <c r="N28" s="218"/>
      <c r="O28" s="146" t="s">
        <v>107</v>
      </c>
      <c r="P28" s="231"/>
      <c r="Q28" s="219">
        <f>+Sklop16[[#This Row],[cena/enota brez DDV v EUR]]*Sklop16[[#This Row],[Stopnja DDV (%)]]</f>
        <v>0</v>
      </c>
      <c r="R28" s="219">
        <f>+Sklop16[[#This Row],[cena/enota brez DDV v EUR]]+Sklop16[[#This Row],[Davek (EUR)]]</f>
        <v>0</v>
      </c>
      <c r="S28" s="219">
        <f>+Sklop16[[#This Row],[cena/enota brez DDV v EUR]]*Sklop16[[#This Row],[Okvirna količina]]</f>
        <v>0</v>
      </c>
      <c r="T28" s="219">
        <f>+Sklop16[[#This Row],[Končna cena/enoto mere (EUR) z DDV]]*Sklop16[[#This Row],[Okvirna količina]]</f>
        <v>0</v>
      </c>
      <c r="U28" s="146" t="s">
        <v>107</v>
      </c>
    </row>
    <row r="29" spans="1:21" s="55" customFormat="1" ht="12">
      <c r="A29" s="84" t="s">
        <v>15</v>
      </c>
      <c r="B29" s="293" t="s">
        <v>728</v>
      </c>
      <c r="C29" s="77" t="s">
        <v>107</v>
      </c>
      <c r="D29" s="77" t="s">
        <v>0</v>
      </c>
      <c r="E29" s="136"/>
      <c r="F29" s="214">
        <v>1500</v>
      </c>
      <c r="G29" s="137" t="s">
        <v>0</v>
      </c>
      <c r="H2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9" s="214" t="str">
        <f>IF(Sklop16[[#This Row],[ZAHTEVANA SHEMA KAKOVOSTI]]&lt;&gt;"",Sklop16[[#This Row],[Preračunana masa/volumen/kos na enoto kg]],"")</f>
        <v/>
      </c>
      <c r="J29" s="232"/>
      <c r="K29" s="146" t="s">
        <v>107</v>
      </c>
      <c r="L29" s="146" t="s">
        <v>107</v>
      </c>
      <c r="M29" s="146" t="s">
        <v>107</v>
      </c>
      <c r="N29" s="218"/>
      <c r="O29" s="146" t="s">
        <v>107</v>
      </c>
      <c r="P29" s="231"/>
      <c r="Q29" s="219">
        <f>+Sklop16[[#This Row],[cena/enota brez DDV v EUR]]*Sklop16[[#This Row],[Stopnja DDV (%)]]</f>
        <v>0</v>
      </c>
      <c r="R29" s="219">
        <f>+Sklop16[[#This Row],[cena/enota brez DDV v EUR]]+Sklop16[[#This Row],[Davek (EUR)]]</f>
        <v>0</v>
      </c>
      <c r="S29" s="219">
        <f>+Sklop16[[#This Row],[cena/enota brez DDV v EUR]]*Sklop16[[#This Row],[Okvirna količina]]</f>
        <v>0</v>
      </c>
      <c r="T29" s="219">
        <f>+Sklop16[[#This Row],[Končna cena/enoto mere (EUR) z DDV]]*Sklop16[[#This Row],[Okvirna količina]]</f>
        <v>0</v>
      </c>
      <c r="U29" s="146" t="s">
        <v>107</v>
      </c>
    </row>
    <row r="30" spans="1:21" s="55" customFormat="1" ht="12">
      <c r="A30" s="84" t="s">
        <v>16</v>
      </c>
      <c r="B30" s="293" t="s">
        <v>729</v>
      </c>
      <c r="C30" s="77" t="s">
        <v>107</v>
      </c>
      <c r="D30" s="77" t="s">
        <v>0</v>
      </c>
      <c r="E30" s="136"/>
      <c r="F30" s="214">
        <v>2500</v>
      </c>
      <c r="G30" s="137" t="s">
        <v>0</v>
      </c>
      <c r="H3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30" s="214" t="str">
        <f>IF(Sklop16[[#This Row],[ZAHTEVANA SHEMA KAKOVOSTI]]&lt;&gt;"",Sklop16[[#This Row],[Preračunana masa/volumen/kos na enoto kg]],"")</f>
        <v/>
      </c>
      <c r="J30" s="232"/>
      <c r="K30" s="146" t="s">
        <v>107</v>
      </c>
      <c r="L30" s="146" t="s">
        <v>107</v>
      </c>
      <c r="M30" s="146" t="s">
        <v>107</v>
      </c>
      <c r="N30" s="218"/>
      <c r="O30" s="146" t="s">
        <v>107</v>
      </c>
      <c r="P30" s="231"/>
      <c r="Q30" s="219">
        <f>+Sklop16[[#This Row],[cena/enota brez DDV v EUR]]*Sklop16[[#This Row],[Stopnja DDV (%)]]</f>
        <v>0</v>
      </c>
      <c r="R30" s="219">
        <f>+Sklop16[[#This Row],[cena/enota brez DDV v EUR]]+Sklop16[[#This Row],[Davek (EUR)]]</f>
        <v>0</v>
      </c>
      <c r="S30" s="219">
        <f>+Sklop16[[#This Row],[cena/enota brez DDV v EUR]]*Sklop16[[#This Row],[Okvirna količina]]</f>
        <v>0</v>
      </c>
      <c r="T30" s="219">
        <f>+Sklop16[[#This Row],[Končna cena/enoto mere (EUR) z DDV]]*Sklop16[[#This Row],[Okvirna količina]]</f>
        <v>0</v>
      </c>
      <c r="U30" s="146" t="s">
        <v>107</v>
      </c>
    </row>
    <row r="31" spans="1:21">
      <c r="A31" s="340" t="s">
        <v>128</v>
      </c>
      <c r="B31" s="341"/>
      <c r="C31" s="342"/>
      <c r="D31" s="342"/>
      <c r="E31" s="343"/>
      <c r="F31" s="344"/>
      <c r="G31" s="345"/>
      <c r="H31" s="346">
        <f>SUBTOTAL(109,Sklop16[Preračunana masa/volumen/kos na enoto kg])</f>
        <v>6565</v>
      </c>
      <c r="I31" s="346">
        <f>SUBTOTAL(109,Sklop16[Živila iz shem kakovosti (kg)])</f>
        <v>0</v>
      </c>
      <c r="J31" s="344"/>
      <c r="K31" s="347"/>
      <c r="L31" s="347"/>
      <c r="M31" s="348"/>
      <c r="N31" s="349"/>
      <c r="O31" s="349"/>
      <c r="P31" s="349"/>
      <c r="Q31" s="350"/>
      <c r="R31" s="344"/>
      <c r="S31" s="350">
        <f>SUBTOTAL(109,Sklop16[Vrednost za okvirno količino (EUR) brez DDV])</f>
        <v>0</v>
      </c>
      <c r="T31" s="350">
        <f>SUBTOTAL(109,Sklop16[Vrednost za okvirno količino (EUR) z DDV])</f>
        <v>0</v>
      </c>
      <c r="U31" s="351"/>
    </row>
    <row r="32" spans="1:21" s="195" customFormat="1">
      <c r="A32" s="183"/>
      <c r="B32" s="184"/>
      <c r="C32" s="185"/>
      <c r="D32" s="185"/>
      <c r="E32" s="186"/>
      <c r="F32" s="187"/>
      <c r="G32" s="188"/>
      <c r="H32" s="189"/>
      <c r="I32" s="189"/>
      <c r="J32" s="187"/>
      <c r="K32" s="190"/>
      <c r="L32" s="190"/>
      <c r="M32" s="191"/>
      <c r="N32" s="192"/>
      <c r="O32" s="192"/>
      <c r="P32" s="192"/>
      <c r="Q32" s="193"/>
      <c r="R32" s="187"/>
      <c r="S32" s="193"/>
      <c r="T32" s="193"/>
      <c r="U32" s="194"/>
    </row>
    <row r="33" spans="1:22">
      <c r="A33" s="48" t="s">
        <v>124</v>
      </c>
      <c r="B33" s="16"/>
      <c r="C33" s="28"/>
      <c r="D33" s="28"/>
      <c r="E33" s="100"/>
      <c r="Q33" s="48"/>
      <c r="R33" s="48"/>
      <c r="S33" s="48"/>
      <c r="T33" s="48"/>
    </row>
    <row r="34" spans="1:22">
      <c r="A34" s="11" t="s">
        <v>126</v>
      </c>
      <c r="B34" s="16"/>
      <c r="C34" s="28"/>
      <c r="D34" s="28"/>
      <c r="E34" s="100"/>
    </row>
    <row r="35" spans="1:22">
      <c r="A35" s="95" t="s">
        <v>170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410" t="s">
        <v>181</v>
      </c>
      <c r="B36" s="410"/>
      <c r="C36" s="410"/>
      <c r="D36" s="410"/>
      <c r="E36" s="410"/>
      <c r="F36" s="410"/>
      <c r="G36" s="410"/>
      <c r="H36" s="410"/>
      <c r="I36" s="410"/>
      <c r="J36" s="410"/>
      <c r="K36" s="410"/>
      <c r="L36" s="410"/>
      <c r="M36" s="108"/>
      <c r="N36" s="108"/>
      <c r="O36" s="108"/>
      <c r="P36" s="108"/>
      <c r="Q36" s="108"/>
      <c r="R36" s="108"/>
      <c r="S36" s="108"/>
      <c r="T36" s="108"/>
      <c r="U36" s="108"/>
      <c r="V36" s="107"/>
    </row>
    <row r="37" spans="1:22">
      <c r="A37" s="109"/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</row>
    <row r="38" spans="1:22">
      <c r="A38" s="95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100"/>
    </row>
    <row r="258" spans="2:5">
      <c r="B258" s="16"/>
      <c r="C258" s="28"/>
      <c r="D258" s="28"/>
      <c r="E258" s="100"/>
    </row>
    <row r="259" spans="2:5">
      <c r="B259" s="16"/>
      <c r="C259" s="28"/>
      <c r="D259" s="28"/>
      <c r="E259" s="100"/>
    </row>
    <row r="260" spans="2:5">
      <c r="B260" s="16"/>
      <c r="C260" s="28"/>
      <c r="D260" s="28"/>
      <c r="E260" s="100"/>
    </row>
    <row r="261" spans="2:5">
      <c r="B261" s="16"/>
      <c r="C261" s="28"/>
      <c r="D261" s="28"/>
      <c r="E261" s="100"/>
    </row>
    <row r="262" spans="2:5">
      <c r="B262" s="16"/>
      <c r="C262" s="28"/>
      <c r="D262" s="28"/>
      <c r="E262" s="100"/>
    </row>
  </sheetData>
  <sheetProtection insertRows="0" deleteRows="0"/>
  <protectedRanges>
    <protectedRange sqref="J38:P1048576 U1:U15 J1:P15 J16:J30 N16:N30 J31:P35 U38:U1048576 U31:U35 P16:P30" name="Obseg1"/>
    <protectedRange sqref="U16:U30 K16:M30 O16:O30" name="Obseg1_3_1"/>
    <protectedRange sqref="J37:P37 U37" name="Obseg1_1_1"/>
    <protectedRange sqref="M36:P36 U36" name="Obseg1_1"/>
    <protectedRange sqref="J36:L36" name="Obseg1_2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2" fitToHeight="0" orientation="landscape" r:id="rId1"/>
  <rowBreaks count="1" manualBreakCount="1">
    <brk id="12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73"/>
  <sheetViews>
    <sheetView tabSelected="1" topLeftCell="A7" zoomScaleNormal="100" zoomScaleSheetLayoutView="100" workbookViewId="0">
      <selection activeCell="M12" sqref="M12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pred_rekapitulacija'!B30</f>
        <v>DIETNA ŽIVILA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84" t="s">
        <v>1</v>
      </c>
      <c r="B16" s="294" t="s">
        <v>189</v>
      </c>
      <c r="C16" s="77">
        <v>500</v>
      </c>
      <c r="D16" s="77" t="s">
        <v>106</v>
      </c>
      <c r="E16" s="148"/>
      <c r="F16" s="214">
        <v>20</v>
      </c>
      <c r="G16" s="215" t="s">
        <v>186</v>
      </c>
      <c r="H16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" s="214" t="str">
        <f>IF(Sklop17[[#This Row],[ZAHTEVANA SHEMA KAKOVOSTI]]&lt;&gt;"",Sklop17[[#This Row],[Preračunana masa/volumen/kos na enoto kg]],"")</f>
        <v/>
      </c>
      <c r="J16" s="217"/>
      <c r="K16" s="236"/>
      <c r="L16" s="236"/>
      <c r="M16" s="230"/>
      <c r="N16" s="219"/>
      <c r="O16" s="219"/>
      <c r="P16" s="231"/>
      <c r="Q16" s="219">
        <f>+Sklop17[[#This Row],[cena/enota brez DDV v EUR]]*Sklop17[[#This Row],[Stopnja DDV (%)]]</f>
        <v>0</v>
      </c>
      <c r="R16" s="219">
        <f>+Sklop17[[#This Row],[cena/enota brez DDV v EUR]]+Sklop17[[#This Row],[Davek (EUR)]]</f>
        <v>0</v>
      </c>
      <c r="S16" s="219">
        <f>+Sklop17[[#This Row],[cena/enota brez DDV v EUR]]*Sklop17[[#This Row],[Okvirna količina]]</f>
        <v>0</v>
      </c>
      <c r="T16" s="219">
        <f>+Sklop17[[#This Row],[Končna cena/enoto mere (EUR) z DDV]]*Sklop17[[#This Row],[Okvirna količina]]</f>
        <v>0</v>
      </c>
      <c r="U16" s="147"/>
    </row>
    <row r="17" spans="1:21" s="55" customFormat="1" ht="12">
      <c r="A17" s="84" t="s">
        <v>3</v>
      </c>
      <c r="B17" s="294" t="s">
        <v>190</v>
      </c>
      <c r="C17" s="225">
        <v>500</v>
      </c>
      <c r="D17" s="227" t="s">
        <v>106</v>
      </c>
      <c r="E17" s="148"/>
      <c r="F17" s="214">
        <v>20</v>
      </c>
      <c r="G17" s="215" t="s">
        <v>186</v>
      </c>
      <c r="H17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7" s="214" t="str">
        <f>IF(Sklop17[[#This Row],[ZAHTEVANA SHEMA KAKOVOSTI]]&lt;&gt;"",Sklop17[[#This Row],[Preračunana masa/volumen/kos na enoto kg]],"")</f>
        <v/>
      </c>
      <c r="J17" s="217"/>
      <c r="K17" s="236"/>
      <c r="L17" s="236"/>
      <c r="M17" s="230"/>
      <c r="N17" s="219"/>
      <c r="O17" s="219"/>
      <c r="P17" s="231"/>
      <c r="Q17" s="219">
        <f>+Sklop17[[#This Row],[cena/enota brez DDV v EUR]]*Sklop17[[#This Row],[Stopnja DDV (%)]]</f>
        <v>0</v>
      </c>
      <c r="R17" s="219">
        <f>+Sklop17[[#This Row],[cena/enota brez DDV v EUR]]+Sklop17[[#This Row],[Davek (EUR)]]</f>
        <v>0</v>
      </c>
      <c r="S17" s="219">
        <f>+Sklop17[[#This Row],[cena/enota brez DDV v EUR]]*Sklop17[[#This Row],[Okvirna količina]]</f>
        <v>0</v>
      </c>
      <c r="T17" s="219">
        <f>+Sklop17[[#This Row],[Končna cena/enoto mere (EUR) z DDV]]*Sklop17[[#This Row],[Okvirna količina]]</f>
        <v>0</v>
      </c>
      <c r="U17" s="147"/>
    </row>
    <row r="18" spans="1:21" s="55" customFormat="1" ht="12">
      <c r="A18" s="84" t="s">
        <v>4</v>
      </c>
      <c r="B18" s="294" t="s">
        <v>730</v>
      </c>
      <c r="C18" s="225">
        <v>180</v>
      </c>
      <c r="D18" s="227" t="s">
        <v>184</v>
      </c>
      <c r="E18" s="148"/>
      <c r="F18" s="214">
        <v>60</v>
      </c>
      <c r="G18" s="215" t="s">
        <v>186</v>
      </c>
      <c r="H18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10.799999999999999</v>
      </c>
      <c r="I18" s="214" t="str">
        <f>IF(Sklop17[[#This Row],[ZAHTEVANA SHEMA KAKOVOSTI]]&lt;&gt;"",Sklop17[[#This Row],[Preračunana masa/volumen/kos na enoto kg]],"")</f>
        <v/>
      </c>
      <c r="J18" s="217"/>
      <c r="K18" s="236"/>
      <c r="L18" s="236"/>
      <c r="M18" s="230"/>
      <c r="N18" s="219"/>
      <c r="O18" s="219"/>
      <c r="P18" s="231"/>
      <c r="Q18" s="219">
        <f>+Sklop17[[#This Row],[cena/enota brez DDV v EUR]]*Sklop17[[#This Row],[Stopnja DDV (%)]]</f>
        <v>0</v>
      </c>
      <c r="R18" s="219">
        <f>+Sklop17[[#This Row],[cena/enota brez DDV v EUR]]+Sklop17[[#This Row],[Davek (EUR)]]</f>
        <v>0</v>
      </c>
      <c r="S18" s="219">
        <f>+Sklop17[[#This Row],[cena/enota brez DDV v EUR]]*Sklop17[[#This Row],[Okvirna količina]]</f>
        <v>0</v>
      </c>
      <c r="T18" s="219">
        <f>+Sklop17[[#This Row],[Končna cena/enoto mere (EUR) z DDV]]*Sklop17[[#This Row],[Okvirna količina]]</f>
        <v>0</v>
      </c>
      <c r="U18" s="147"/>
    </row>
    <row r="19" spans="1:21" s="55" customFormat="1" ht="12">
      <c r="A19" s="84" t="s">
        <v>5</v>
      </c>
      <c r="B19" s="294" t="s">
        <v>194</v>
      </c>
      <c r="C19" s="225" t="s">
        <v>107</v>
      </c>
      <c r="D19" s="227" t="s">
        <v>0</v>
      </c>
      <c r="E19" s="148"/>
      <c r="F19" s="214">
        <v>10</v>
      </c>
      <c r="G19" s="215" t="s">
        <v>0</v>
      </c>
      <c r="H19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9" s="214" t="str">
        <f>IF(Sklop17[[#This Row],[ZAHTEVANA SHEMA KAKOVOSTI]]&lt;&gt;"",Sklop17[[#This Row],[Preračunana masa/volumen/kos na enoto kg]],"")</f>
        <v/>
      </c>
      <c r="J19" s="217"/>
      <c r="K19" s="236"/>
      <c r="L19" s="236"/>
      <c r="M19" s="230"/>
      <c r="N19" s="219"/>
      <c r="O19" s="219"/>
      <c r="P19" s="231"/>
      <c r="Q19" s="219">
        <f>+Sklop17[[#This Row],[cena/enota brez DDV v EUR]]*Sklop17[[#This Row],[Stopnja DDV (%)]]</f>
        <v>0</v>
      </c>
      <c r="R19" s="219">
        <f>+Sklop17[[#This Row],[cena/enota brez DDV v EUR]]+Sklop17[[#This Row],[Davek (EUR)]]</f>
        <v>0</v>
      </c>
      <c r="S19" s="219">
        <f>+Sklop17[[#This Row],[cena/enota brez DDV v EUR]]*Sklop17[[#This Row],[Okvirna količina]]</f>
        <v>0</v>
      </c>
      <c r="T19" s="219">
        <f>+Sklop17[[#This Row],[Končna cena/enoto mere (EUR) z DDV]]*Sklop17[[#This Row],[Okvirna količina]]</f>
        <v>0</v>
      </c>
      <c r="U19" s="147"/>
    </row>
    <row r="20" spans="1:21" s="55" customFormat="1" ht="12">
      <c r="A20" s="84" t="s">
        <v>6</v>
      </c>
      <c r="B20" s="294" t="s">
        <v>211</v>
      </c>
      <c r="C20" s="225" t="s">
        <v>107</v>
      </c>
      <c r="D20" s="227" t="s">
        <v>0</v>
      </c>
      <c r="E20" s="148"/>
      <c r="F20" s="214">
        <v>3</v>
      </c>
      <c r="G20" s="215" t="s">
        <v>0</v>
      </c>
      <c r="H20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0" s="214" t="str">
        <f>IF(Sklop17[[#This Row],[ZAHTEVANA SHEMA KAKOVOSTI]]&lt;&gt;"",Sklop17[[#This Row],[Preračunana masa/volumen/kos na enoto kg]],"")</f>
        <v/>
      </c>
      <c r="J20" s="217"/>
      <c r="K20" s="236"/>
      <c r="L20" s="236"/>
      <c r="M20" s="230"/>
      <c r="N20" s="219"/>
      <c r="O20" s="219"/>
      <c r="P20" s="231"/>
      <c r="Q20" s="219">
        <f>+Sklop17[[#This Row],[cena/enota brez DDV v EUR]]*Sklop17[[#This Row],[Stopnja DDV (%)]]</f>
        <v>0</v>
      </c>
      <c r="R20" s="219">
        <f>+Sklop17[[#This Row],[cena/enota brez DDV v EUR]]+Sklop17[[#This Row],[Davek (EUR)]]</f>
        <v>0</v>
      </c>
      <c r="S20" s="219">
        <f>+Sklop17[[#This Row],[cena/enota brez DDV v EUR]]*Sklop17[[#This Row],[Okvirna količina]]</f>
        <v>0</v>
      </c>
      <c r="T20" s="219">
        <f>+Sklop17[[#This Row],[Končna cena/enoto mere (EUR) z DDV]]*Sklop17[[#This Row],[Okvirna količina]]</f>
        <v>0</v>
      </c>
      <c r="U20" s="147"/>
    </row>
    <row r="21" spans="1:21" s="55" customFormat="1" ht="12">
      <c r="A21" s="84" t="s">
        <v>7</v>
      </c>
      <c r="B21" s="294" t="s">
        <v>210</v>
      </c>
      <c r="C21" s="225" t="s">
        <v>107</v>
      </c>
      <c r="D21" s="227" t="s">
        <v>0</v>
      </c>
      <c r="E21" s="148"/>
      <c r="F21" s="214">
        <v>3</v>
      </c>
      <c r="G21" s="215" t="s">
        <v>0</v>
      </c>
      <c r="H21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1" s="214" t="str">
        <f>IF(Sklop17[[#This Row],[ZAHTEVANA SHEMA KAKOVOSTI]]&lt;&gt;"",Sklop17[[#This Row],[Preračunana masa/volumen/kos na enoto kg]],"")</f>
        <v/>
      </c>
      <c r="J21" s="217"/>
      <c r="K21" s="236"/>
      <c r="L21" s="236"/>
      <c r="M21" s="230"/>
      <c r="N21" s="219"/>
      <c r="O21" s="219"/>
      <c r="P21" s="231"/>
      <c r="Q21" s="219">
        <f>+Sklop17[[#This Row],[cena/enota brez DDV v EUR]]*Sklop17[[#This Row],[Stopnja DDV (%)]]</f>
        <v>0</v>
      </c>
      <c r="R21" s="219">
        <f>+Sklop17[[#This Row],[cena/enota brez DDV v EUR]]+Sklop17[[#This Row],[Davek (EUR)]]</f>
        <v>0</v>
      </c>
      <c r="S21" s="219">
        <f>+Sklop17[[#This Row],[cena/enota brez DDV v EUR]]*Sklop17[[#This Row],[Okvirna količina]]</f>
        <v>0</v>
      </c>
      <c r="T21" s="219">
        <f>+Sklop17[[#This Row],[Končna cena/enoto mere (EUR) z DDV]]*Sklop17[[#This Row],[Okvirna količina]]</f>
        <v>0</v>
      </c>
      <c r="U21" s="147"/>
    </row>
    <row r="22" spans="1:21" s="55" customFormat="1" ht="24">
      <c r="A22" s="84" t="s">
        <v>8</v>
      </c>
      <c r="B22" s="294" t="s">
        <v>198</v>
      </c>
      <c r="C22" s="225" t="s">
        <v>107</v>
      </c>
      <c r="D22" s="227" t="s">
        <v>0</v>
      </c>
      <c r="E22" s="148"/>
      <c r="F22" s="214">
        <v>10</v>
      </c>
      <c r="G22" s="215" t="s">
        <v>0</v>
      </c>
      <c r="H22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2" s="214" t="str">
        <f>IF(Sklop17[[#This Row],[ZAHTEVANA SHEMA KAKOVOSTI]]&lt;&gt;"",Sklop17[[#This Row],[Preračunana masa/volumen/kos na enoto kg]],"")</f>
        <v/>
      </c>
      <c r="J22" s="217"/>
      <c r="K22" s="236"/>
      <c r="L22" s="236"/>
      <c r="M22" s="230"/>
      <c r="N22" s="219"/>
      <c r="O22" s="219"/>
      <c r="P22" s="231"/>
      <c r="Q22" s="219">
        <f>+Sklop17[[#This Row],[cena/enota brez DDV v EUR]]*Sklop17[[#This Row],[Stopnja DDV (%)]]</f>
        <v>0</v>
      </c>
      <c r="R22" s="219">
        <f>+Sklop17[[#This Row],[cena/enota brez DDV v EUR]]+Sklop17[[#This Row],[Davek (EUR)]]</f>
        <v>0</v>
      </c>
      <c r="S22" s="219">
        <f>+Sklop17[[#This Row],[cena/enota brez DDV v EUR]]*Sklop17[[#This Row],[Okvirna količina]]</f>
        <v>0</v>
      </c>
      <c r="T22" s="219">
        <f>+Sklop17[[#This Row],[Končna cena/enoto mere (EUR) z DDV]]*Sklop17[[#This Row],[Okvirna količina]]</f>
        <v>0</v>
      </c>
      <c r="U22" s="147"/>
    </row>
    <row r="23" spans="1:21" s="55" customFormat="1" ht="12">
      <c r="A23" s="84" t="s">
        <v>9</v>
      </c>
      <c r="B23" s="294" t="s">
        <v>199</v>
      </c>
      <c r="C23" s="225" t="s">
        <v>107</v>
      </c>
      <c r="D23" s="227" t="s">
        <v>0</v>
      </c>
      <c r="E23" s="148"/>
      <c r="F23" s="214">
        <v>10</v>
      </c>
      <c r="G23" s="215" t="s">
        <v>0</v>
      </c>
      <c r="H23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3" s="214" t="str">
        <f>IF(Sklop17[[#This Row],[ZAHTEVANA SHEMA KAKOVOSTI]]&lt;&gt;"",Sklop17[[#This Row],[Preračunana masa/volumen/kos na enoto kg]],"")</f>
        <v/>
      </c>
      <c r="J23" s="217"/>
      <c r="K23" s="236"/>
      <c r="L23" s="236"/>
      <c r="M23" s="230"/>
      <c r="N23" s="219"/>
      <c r="O23" s="219"/>
      <c r="P23" s="231"/>
      <c r="Q23" s="219">
        <f>+Sklop17[[#This Row],[cena/enota brez DDV v EUR]]*Sklop17[[#This Row],[Stopnja DDV (%)]]</f>
        <v>0</v>
      </c>
      <c r="R23" s="219">
        <f>+Sklop17[[#This Row],[cena/enota brez DDV v EUR]]+Sklop17[[#This Row],[Davek (EUR)]]</f>
        <v>0</v>
      </c>
      <c r="S23" s="219">
        <f>+Sklop17[[#This Row],[cena/enota brez DDV v EUR]]*Sklop17[[#This Row],[Okvirna količina]]</f>
        <v>0</v>
      </c>
      <c r="T23" s="219">
        <f>+Sklop17[[#This Row],[Končna cena/enoto mere (EUR) z DDV]]*Sklop17[[#This Row],[Okvirna količina]]</f>
        <v>0</v>
      </c>
      <c r="U23" s="147"/>
    </row>
    <row r="24" spans="1:21" s="55" customFormat="1" ht="24">
      <c r="A24" s="84" t="s">
        <v>10</v>
      </c>
      <c r="B24" s="294" t="s">
        <v>209</v>
      </c>
      <c r="C24" s="225">
        <v>20</v>
      </c>
      <c r="D24" s="227" t="s">
        <v>106</v>
      </c>
      <c r="E24" s="148"/>
      <c r="F24" s="214">
        <v>60</v>
      </c>
      <c r="G24" s="215" t="s">
        <v>251</v>
      </c>
      <c r="H24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1.2</v>
      </c>
      <c r="I24" s="214" t="str">
        <f>IF(Sklop17[[#This Row],[ZAHTEVANA SHEMA KAKOVOSTI]]&lt;&gt;"",Sklop17[[#This Row],[Preračunana masa/volumen/kos na enoto kg]],"")</f>
        <v/>
      </c>
      <c r="J24" s="217"/>
      <c r="K24" s="236"/>
      <c r="L24" s="236"/>
      <c r="M24" s="230"/>
      <c r="N24" s="219"/>
      <c r="O24" s="219"/>
      <c r="P24" s="231"/>
      <c r="Q24" s="219">
        <f>+Sklop17[[#This Row],[cena/enota brez DDV v EUR]]*Sklop17[[#This Row],[Stopnja DDV (%)]]</f>
        <v>0</v>
      </c>
      <c r="R24" s="219">
        <f>+Sklop17[[#This Row],[cena/enota brez DDV v EUR]]+Sklop17[[#This Row],[Davek (EUR)]]</f>
        <v>0</v>
      </c>
      <c r="S24" s="219">
        <f>+Sklop17[[#This Row],[cena/enota brez DDV v EUR]]*Sklop17[[#This Row],[Okvirna količina]]</f>
        <v>0</v>
      </c>
      <c r="T24" s="219">
        <f>+Sklop17[[#This Row],[Končna cena/enoto mere (EUR) z DDV]]*Sklop17[[#This Row],[Okvirna količina]]</f>
        <v>0</v>
      </c>
      <c r="U24" s="147"/>
    </row>
    <row r="25" spans="1:21" s="55" customFormat="1" ht="12">
      <c r="A25" s="84" t="s">
        <v>11</v>
      </c>
      <c r="B25" s="294" t="s">
        <v>200</v>
      </c>
      <c r="C25" s="77" t="s">
        <v>107</v>
      </c>
      <c r="D25" s="77" t="s">
        <v>0</v>
      </c>
      <c r="E25" s="148"/>
      <c r="F25" s="214">
        <v>5</v>
      </c>
      <c r="G25" s="215" t="s">
        <v>0</v>
      </c>
      <c r="H25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5" s="214" t="str">
        <f>IF(Sklop17[[#This Row],[ZAHTEVANA SHEMA KAKOVOSTI]]&lt;&gt;"",Sklop17[[#This Row],[Preračunana masa/volumen/kos na enoto kg]],"")</f>
        <v/>
      </c>
      <c r="J25" s="217"/>
      <c r="K25" s="236"/>
      <c r="L25" s="236"/>
      <c r="M25" s="230"/>
      <c r="N25" s="219"/>
      <c r="O25" s="219"/>
      <c r="P25" s="231"/>
      <c r="Q25" s="219">
        <f>+Sklop17[[#This Row],[cena/enota brez DDV v EUR]]*Sklop17[[#This Row],[Stopnja DDV (%)]]</f>
        <v>0</v>
      </c>
      <c r="R25" s="219">
        <f>+Sklop17[[#This Row],[cena/enota brez DDV v EUR]]+Sklop17[[#This Row],[Davek (EUR)]]</f>
        <v>0</v>
      </c>
      <c r="S25" s="219">
        <f>+Sklop17[[#This Row],[cena/enota brez DDV v EUR]]*Sklop17[[#This Row],[Okvirna količina]]</f>
        <v>0</v>
      </c>
      <c r="T25" s="219">
        <f>+Sklop17[[#This Row],[Končna cena/enoto mere (EUR) z DDV]]*Sklop17[[#This Row],[Okvirna količina]]</f>
        <v>0</v>
      </c>
      <c r="U25" s="147"/>
    </row>
    <row r="26" spans="1:21" s="55" customFormat="1" ht="12">
      <c r="A26" s="84" t="s">
        <v>12</v>
      </c>
      <c r="B26" s="294" t="s">
        <v>757</v>
      </c>
      <c r="C26" s="77" t="s">
        <v>107</v>
      </c>
      <c r="D26" s="77" t="s">
        <v>0</v>
      </c>
      <c r="E26" s="148"/>
      <c r="F26" s="214">
        <v>10</v>
      </c>
      <c r="G26" s="215" t="s">
        <v>0</v>
      </c>
      <c r="H26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6" s="214" t="str">
        <f>IF(Sklop17[[#This Row],[ZAHTEVANA SHEMA KAKOVOSTI]]&lt;&gt;"",Sklop17[[#This Row],[Preračunana masa/volumen/kos na enoto kg]],"")</f>
        <v/>
      </c>
      <c r="J26" s="217"/>
      <c r="K26" s="236"/>
      <c r="L26" s="236"/>
      <c r="M26" s="230"/>
      <c r="N26" s="219"/>
      <c r="O26" s="219"/>
      <c r="P26" s="231"/>
      <c r="Q26" s="219">
        <f>+Sklop17[[#This Row],[cena/enota brez DDV v EUR]]*Sklop17[[#This Row],[Stopnja DDV (%)]]</f>
        <v>0</v>
      </c>
      <c r="R26" s="219">
        <f>+Sklop17[[#This Row],[cena/enota brez DDV v EUR]]+Sklop17[[#This Row],[Davek (EUR)]]</f>
        <v>0</v>
      </c>
      <c r="S26" s="219">
        <f>+Sklop17[[#This Row],[cena/enota brez DDV v EUR]]*Sklop17[[#This Row],[Okvirna količina]]</f>
        <v>0</v>
      </c>
      <c r="T26" s="219">
        <f>+Sklop17[[#This Row],[Končna cena/enoto mere (EUR) z DDV]]*Sklop17[[#This Row],[Okvirna količina]]</f>
        <v>0</v>
      </c>
      <c r="U26" s="147"/>
    </row>
    <row r="27" spans="1:21" s="55" customFormat="1" ht="12">
      <c r="A27" s="84" t="s">
        <v>13</v>
      </c>
      <c r="B27" s="294" t="s">
        <v>208</v>
      </c>
      <c r="C27" s="77" t="s">
        <v>107</v>
      </c>
      <c r="D27" s="77" t="s">
        <v>0</v>
      </c>
      <c r="E27" s="148"/>
      <c r="F27" s="214">
        <v>3</v>
      </c>
      <c r="G27" s="215" t="s">
        <v>0</v>
      </c>
      <c r="H27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7" s="214" t="str">
        <f>IF(Sklop17[[#This Row],[ZAHTEVANA SHEMA KAKOVOSTI]]&lt;&gt;"",Sklop17[[#This Row],[Preračunana masa/volumen/kos na enoto kg]],"")</f>
        <v/>
      </c>
      <c r="J27" s="217"/>
      <c r="K27" s="236"/>
      <c r="L27" s="236"/>
      <c r="M27" s="230"/>
      <c r="N27" s="219"/>
      <c r="O27" s="219"/>
      <c r="P27" s="231"/>
      <c r="Q27" s="219">
        <f>+Sklop17[[#This Row],[cena/enota brez DDV v EUR]]*Sklop17[[#This Row],[Stopnja DDV (%)]]</f>
        <v>0</v>
      </c>
      <c r="R27" s="219">
        <f>+Sklop17[[#This Row],[cena/enota brez DDV v EUR]]+Sklop17[[#This Row],[Davek (EUR)]]</f>
        <v>0</v>
      </c>
      <c r="S27" s="219">
        <f>+Sklop17[[#This Row],[cena/enota brez DDV v EUR]]*Sklop17[[#This Row],[Okvirna količina]]</f>
        <v>0</v>
      </c>
      <c r="T27" s="219">
        <f>+Sklop17[[#This Row],[Končna cena/enoto mere (EUR) z DDV]]*Sklop17[[#This Row],[Okvirna količina]]</f>
        <v>0</v>
      </c>
      <c r="U27" s="147"/>
    </row>
    <row r="28" spans="1:21" s="55" customFormat="1" ht="24">
      <c r="A28" s="84" t="s">
        <v>14</v>
      </c>
      <c r="B28" s="294" t="s">
        <v>201</v>
      </c>
      <c r="C28" s="77" t="s">
        <v>107</v>
      </c>
      <c r="D28" s="77" t="s">
        <v>0</v>
      </c>
      <c r="E28" s="148"/>
      <c r="F28" s="214">
        <v>5</v>
      </c>
      <c r="G28" s="215" t="s">
        <v>0</v>
      </c>
      <c r="H28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8" s="214" t="str">
        <f>IF(Sklop17[[#This Row],[ZAHTEVANA SHEMA KAKOVOSTI]]&lt;&gt;"",Sklop17[[#This Row],[Preračunana masa/volumen/kos na enoto kg]],"")</f>
        <v/>
      </c>
      <c r="J28" s="217"/>
      <c r="K28" s="236"/>
      <c r="L28" s="236"/>
      <c r="M28" s="230"/>
      <c r="N28" s="219"/>
      <c r="O28" s="219"/>
      <c r="P28" s="231"/>
      <c r="Q28" s="219">
        <f>+Sklop17[[#This Row],[cena/enota brez DDV v EUR]]*Sklop17[[#This Row],[Stopnja DDV (%)]]</f>
        <v>0</v>
      </c>
      <c r="R28" s="219">
        <f>+Sklop17[[#This Row],[cena/enota brez DDV v EUR]]+Sklop17[[#This Row],[Davek (EUR)]]</f>
        <v>0</v>
      </c>
      <c r="S28" s="219">
        <f>+Sklop17[[#This Row],[cena/enota brez DDV v EUR]]*Sklop17[[#This Row],[Okvirna količina]]</f>
        <v>0</v>
      </c>
      <c r="T28" s="219">
        <f>+Sklop17[[#This Row],[Končna cena/enoto mere (EUR) z DDV]]*Sklop17[[#This Row],[Okvirna količina]]</f>
        <v>0</v>
      </c>
      <c r="U28" s="147"/>
    </row>
    <row r="29" spans="1:21" s="55" customFormat="1" ht="12">
      <c r="A29" s="84" t="s">
        <v>15</v>
      </c>
      <c r="B29" s="294" t="s">
        <v>202</v>
      </c>
      <c r="C29" s="77" t="s">
        <v>107</v>
      </c>
      <c r="D29" s="77" t="s">
        <v>0</v>
      </c>
      <c r="E29" s="148"/>
      <c r="F29" s="214">
        <v>2</v>
      </c>
      <c r="G29" s="215" t="s">
        <v>0</v>
      </c>
      <c r="H29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9" s="214" t="str">
        <f>IF(Sklop17[[#This Row],[ZAHTEVANA SHEMA KAKOVOSTI]]&lt;&gt;"",Sklop17[[#This Row],[Preračunana masa/volumen/kos na enoto kg]],"")</f>
        <v/>
      </c>
      <c r="J29" s="217"/>
      <c r="K29" s="236"/>
      <c r="L29" s="236"/>
      <c r="M29" s="230"/>
      <c r="N29" s="219"/>
      <c r="O29" s="219"/>
      <c r="P29" s="231"/>
      <c r="Q29" s="219">
        <f>+Sklop17[[#This Row],[cena/enota brez DDV v EUR]]*Sklop17[[#This Row],[Stopnja DDV (%)]]</f>
        <v>0</v>
      </c>
      <c r="R29" s="219">
        <f>+Sklop17[[#This Row],[cena/enota brez DDV v EUR]]+Sklop17[[#This Row],[Davek (EUR)]]</f>
        <v>0</v>
      </c>
      <c r="S29" s="219">
        <f>+Sklop17[[#This Row],[cena/enota brez DDV v EUR]]*Sklop17[[#This Row],[Okvirna količina]]</f>
        <v>0</v>
      </c>
      <c r="T29" s="219">
        <f>+Sklop17[[#This Row],[Končna cena/enoto mere (EUR) z DDV]]*Sklop17[[#This Row],[Okvirna količina]]</f>
        <v>0</v>
      </c>
      <c r="U29" s="147"/>
    </row>
    <row r="30" spans="1:21" s="55" customFormat="1" ht="12">
      <c r="A30" s="84" t="s">
        <v>16</v>
      </c>
      <c r="B30" s="294" t="s">
        <v>203</v>
      </c>
      <c r="C30" s="77" t="s">
        <v>107</v>
      </c>
      <c r="D30" s="77" t="s">
        <v>0</v>
      </c>
      <c r="E30" s="148"/>
      <c r="F30" s="214">
        <v>2</v>
      </c>
      <c r="G30" s="215" t="s">
        <v>0</v>
      </c>
      <c r="H30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0" s="214" t="str">
        <f>IF(Sklop17[[#This Row],[ZAHTEVANA SHEMA KAKOVOSTI]]&lt;&gt;"",Sklop17[[#This Row],[Preračunana masa/volumen/kos na enoto kg]],"")</f>
        <v/>
      </c>
      <c r="J30" s="217"/>
      <c r="K30" s="236"/>
      <c r="L30" s="236"/>
      <c r="M30" s="230"/>
      <c r="N30" s="219"/>
      <c r="O30" s="219"/>
      <c r="P30" s="231"/>
      <c r="Q30" s="219">
        <f>+Sklop17[[#This Row],[cena/enota brez DDV v EUR]]*Sklop17[[#This Row],[Stopnja DDV (%)]]</f>
        <v>0</v>
      </c>
      <c r="R30" s="219">
        <f>+Sklop17[[#This Row],[cena/enota brez DDV v EUR]]+Sklop17[[#This Row],[Davek (EUR)]]</f>
        <v>0</v>
      </c>
      <c r="S30" s="219">
        <f>+Sklop17[[#This Row],[cena/enota brez DDV v EUR]]*Sklop17[[#This Row],[Okvirna količina]]</f>
        <v>0</v>
      </c>
      <c r="T30" s="219">
        <f>+Sklop17[[#This Row],[Končna cena/enoto mere (EUR) z DDV]]*Sklop17[[#This Row],[Okvirna količina]]</f>
        <v>0</v>
      </c>
      <c r="U30" s="147"/>
    </row>
    <row r="31" spans="1:21" s="55" customFormat="1" ht="12">
      <c r="A31" s="84" t="s">
        <v>17</v>
      </c>
      <c r="B31" s="294" t="s">
        <v>204</v>
      </c>
      <c r="C31" s="77" t="s">
        <v>107</v>
      </c>
      <c r="D31" s="77" t="s">
        <v>0</v>
      </c>
      <c r="E31" s="148"/>
      <c r="F31" s="214">
        <v>5</v>
      </c>
      <c r="G31" s="215" t="s">
        <v>0</v>
      </c>
      <c r="H31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1" s="214" t="str">
        <f>IF(Sklop17[[#This Row],[ZAHTEVANA SHEMA KAKOVOSTI]]&lt;&gt;"",Sklop17[[#This Row],[Preračunana masa/volumen/kos na enoto kg]],"")</f>
        <v/>
      </c>
      <c r="J31" s="217"/>
      <c r="K31" s="236"/>
      <c r="L31" s="236"/>
      <c r="M31" s="230"/>
      <c r="N31" s="219"/>
      <c r="O31" s="219"/>
      <c r="P31" s="231"/>
      <c r="Q31" s="219">
        <f>+Sklop17[[#This Row],[cena/enota brez DDV v EUR]]*Sklop17[[#This Row],[Stopnja DDV (%)]]</f>
        <v>0</v>
      </c>
      <c r="R31" s="219">
        <f>+Sklop17[[#This Row],[cena/enota brez DDV v EUR]]+Sklop17[[#This Row],[Davek (EUR)]]</f>
        <v>0</v>
      </c>
      <c r="S31" s="219">
        <f>+Sklop17[[#This Row],[cena/enota brez DDV v EUR]]*Sklop17[[#This Row],[Okvirna količina]]</f>
        <v>0</v>
      </c>
      <c r="T31" s="219">
        <f>+Sklop17[[#This Row],[Končna cena/enoto mere (EUR) z DDV]]*Sklop17[[#This Row],[Okvirna količina]]</f>
        <v>0</v>
      </c>
      <c r="U31" s="147"/>
    </row>
    <row r="32" spans="1:21" s="55" customFormat="1" ht="12">
      <c r="A32" s="84" t="s">
        <v>18</v>
      </c>
      <c r="B32" s="294" t="s">
        <v>205</v>
      </c>
      <c r="C32" s="77" t="s">
        <v>107</v>
      </c>
      <c r="D32" s="77" t="s">
        <v>0</v>
      </c>
      <c r="E32" s="148"/>
      <c r="F32" s="214">
        <v>3</v>
      </c>
      <c r="G32" s="215" t="s">
        <v>0</v>
      </c>
      <c r="H32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32" s="214" t="str">
        <f>IF(Sklop17[[#This Row],[ZAHTEVANA SHEMA KAKOVOSTI]]&lt;&gt;"",Sklop17[[#This Row],[Preračunana masa/volumen/kos na enoto kg]],"")</f>
        <v/>
      </c>
      <c r="J32" s="217"/>
      <c r="K32" s="236"/>
      <c r="L32" s="236"/>
      <c r="M32" s="230"/>
      <c r="N32" s="219"/>
      <c r="O32" s="219"/>
      <c r="P32" s="231"/>
      <c r="Q32" s="219">
        <f>+Sklop17[[#This Row],[cena/enota brez DDV v EUR]]*Sklop17[[#This Row],[Stopnja DDV (%)]]</f>
        <v>0</v>
      </c>
      <c r="R32" s="219">
        <f>+Sklop17[[#This Row],[cena/enota brez DDV v EUR]]+Sklop17[[#This Row],[Davek (EUR)]]</f>
        <v>0</v>
      </c>
      <c r="S32" s="219">
        <f>+Sklop17[[#This Row],[cena/enota brez DDV v EUR]]*Sklop17[[#This Row],[Okvirna količina]]</f>
        <v>0</v>
      </c>
      <c r="T32" s="219">
        <f>+Sklop17[[#This Row],[Končna cena/enoto mere (EUR) z DDV]]*Sklop17[[#This Row],[Okvirna količina]]</f>
        <v>0</v>
      </c>
      <c r="U32" s="147"/>
    </row>
    <row r="33" spans="1:21" s="55" customFormat="1" ht="24">
      <c r="A33" s="84" t="s">
        <v>19</v>
      </c>
      <c r="B33" s="294" t="s">
        <v>207</v>
      </c>
      <c r="C33" s="77" t="s">
        <v>107</v>
      </c>
      <c r="D33" s="77" t="s">
        <v>0</v>
      </c>
      <c r="E33" s="148"/>
      <c r="F33" s="214">
        <v>3</v>
      </c>
      <c r="G33" s="215" t="s">
        <v>0</v>
      </c>
      <c r="H33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33" s="214" t="str">
        <f>IF(Sklop17[[#This Row],[ZAHTEVANA SHEMA KAKOVOSTI]]&lt;&gt;"",Sklop17[[#This Row],[Preračunana masa/volumen/kos na enoto kg]],"")</f>
        <v/>
      </c>
      <c r="J33" s="217"/>
      <c r="K33" s="236"/>
      <c r="L33" s="236"/>
      <c r="M33" s="230"/>
      <c r="N33" s="219"/>
      <c r="O33" s="219"/>
      <c r="P33" s="231"/>
      <c r="Q33" s="219">
        <f>+Sklop17[[#This Row],[cena/enota brez DDV v EUR]]*Sklop17[[#This Row],[Stopnja DDV (%)]]</f>
        <v>0</v>
      </c>
      <c r="R33" s="219">
        <f>+Sklop17[[#This Row],[cena/enota brez DDV v EUR]]+Sklop17[[#This Row],[Davek (EUR)]]</f>
        <v>0</v>
      </c>
      <c r="S33" s="219">
        <f>+Sklop17[[#This Row],[cena/enota brez DDV v EUR]]*Sklop17[[#This Row],[Okvirna količina]]</f>
        <v>0</v>
      </c>
      <c r="T33" s="219">
        <f>+Sklop17[[#This Row],[Končna cena/enoto mere (EUR) z DDV]]*Sklop17[[#This Row],[Okvirna količina]]</f>
        <v>0</v>
      </c>
      <c r="U33" s="147"/>
    </row>
    <row r="34" spans="1:21" s="55" customFormat="1" ht="24">
      <c r="A34" s="84" t="s">
        <v>20</v>
      </c>
      <c r="B34" s="294" t="s">
        <v>206</v>
      </c>
      <c r="C34" s="77" t="s">
        <v>107</v>
      </c>
      <c r="D34" s="77" t="s">
        <v>0</v>
      </c>
      <c r="E34" s="148"/>
      <c r="F34" s="214">
        <v>3</v>
      </c>
      <c r="G34" s="215" t="s">
        <v>0</v>
      </c>
      <c r="H34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34" s="214" t="str">
        <f>IF(Sklop17[[#This Row],[ZAHTEVANA SHEMA KAKOVOSTI]]&lt;&gt;"",Sklop17[[#This Row],[Preračunana masa/volumen/kos na enoto kg]],"")</f>
        <v/>
      </c>
      <c r="J34" s="217"/>
      <c r="K34" s="236"/>
      <c r="L34" s="236"/>
      <c r="M34" s="230"/>
      <c r="N34" s="219"/>
      <c r="O34" s="219"/>
      <c r="P34" s="231"/>
      <c r="Q34" s="219">
        <f>+Sklop17[[#This Row],[cena/enota brez DDV v EUR]]*Sklop17[[#This Row],[Stopnja DDV (%)]]</f>
        <v>0</v>
      </c>
      <c r="R34" s="219">
        <f>+Sklop17[[#This Row],[cena/enota brez DDV v EUR]]+Sklop17[[#This Row],[Davek (EUR)]]</f>
        <v>0</v>
      </c>
      <c r="S34" s="219">
        <f>+Sklop17[[#This Row],[cena/enota brez DDV v EUR]]*Sklop17[[#This Row],[Okvirna količina]]</f>
        <v>0</v>
      </c>
      <c r="T34" s="219">
        <f>+Sklop17[[#This Row],[Končna cena/enoto mere (EUR) z DDV]]*Sklop17[[#This Row],[Okvirna količina]]</f>
        <v>0</v>
      </c>
      <c r="U34" s="147"/>
    </row>
    <row r="35" spans="1:21" s="55" customFormat="1" ht="24">
      <c r="A35" s="84" t="s">
        <v>21</v>
      </c>
      <c r="B35" s="294" t="s">
        <v>191</v>
      </c>
      <c r="C35" s="77" t="s">
        <v>107</v>
      </c>
      <c r="D35" s="77" t="s">
        <v>0</v>
      </c>
      <c r="E35" s="148"/>
      <c r="F35" s="214">
        <v>3</v>
      </c>
      <c r="G35" s="215" t="s">
        <v>0</v>
      </c>
      <c r="H35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35" s="214" t="str">
        <f>IF(Sklop17[[#This Row],[ZAHTEVANA SHEMA KAKOVOSTI]]&lt;&gt;"",Sklop17[[#This Row],[Preračunana masa/volumen/kos na enoto kg]],"")</f>
        <v/>
      </c>
      <c r="J35" s="217"/>
      <c r="K35" s="236"/>
      <c r="L35" s="236"/>
      <c r="M35" s="230"/>
      <c r="N35" s="219"/>
      <c r="O35" s="219"/>
      <c r="P35" s="231"/>
      <c r="Q35" s="219">
        <f>+Sklop17[[#This Row],[cena/enota brez DDV v EUR]]*Sklop17[[#This Row],[Stopnja DDV (%)]]</f>
        <v>0</v>
      </c>
      <c r="R35" s="219">
        <f>+Sklop17[[#This Row],[cena/enota brez DDV v EUR]]+Sklop17[[#This Row],[Davek (EUR)]]</f>
        <v>0</v>
      </c>
      <c r="S35" s="219">
        <f>+Sklop17[[#This Row],[cena/enota brez DDV v EUR]]*Sklop17[[#This Row],[Okvirna količina]]</f>
        <v>0</v>
      </c>
      <c r="T35" s="219">
        <f>+Sklop17[[#This Row],[Končna cena/enoto mere (EUR) z DDV]]*Sklop17[[#This Row],[Okvirna količina]]</f>
        <v>0</v>
      </c>
      <c r="U35" s="147"/>
    </row>
    <row r="36" spans="1:21" s="55" customFormat="1" ht="12">
      <c r="A36" s="84" t="s">
        <v>22</v>
      </c>
      <c r="B36" s="294" t="s">
        <v>192</v>
      </c>
      <c r="C36" s="77" t="s">
        <v>107</v>
      </c>
      <c r="D36" s="77" t="s">
        <v>0</v>
      </c>
      <c r="E36" s="148"/>
      <c r="F36" s="214">
        <v>2</v>
      </c>
      <c r="G36" s="215" t="s">
        <v>0</v>
      </c>
      <c r="H36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6" s="214" t="str">
        <f>IF(Sklop17[[#This Row],[ZAHTEVANA SHEMA KAKOVOSTI]]&lt;&gt;"",Sklop17[[#This Row],[Preračunana masa/volumen/kos na enoto kg]],"")</f>
        <v/>
      </c>
      <c r="J36" s="217"/>
      <c r="K36" s="236"/>
      <c r="L36" s="236"/>
      <c r="M36" s="230"/>
      <c r="N36" s="219"/>
      <c r="O36" s="219"/>
      <c r="P36" s="231"/>
      <c r="Q36" s="219">
        <f>+Sklop17[[#This Row],[cena/enota brez DDV v EUR]]*Sklop17[[#This Row],[Stopnja DDV (%)]]</f>
        <v>0</v>
      </c>
      <c r="R36" s="219">
        <f>+Sklop17[[#This Row],[cena/enota brez DDV v EUR]]+Sklop17[[#This Row],[Davek (EUR)]]</f>
        <v>0</v>
      </c>
      <c r="S36" s="219">
        <f>+Sklop17[[#This Row],[cena/enota brez DDV v EUR]]*Sklop17[[#This Row],[Okvirna količina]]</f>
        <v>0</v>
      </c>
      <c r="T36" s="219">
        <f>+Sklop17[[#This Row],[Končna cena/enoto mere (EUR) z DDV]]*Sklop17[[#This Row],[Okvirna količina]]</f>
        <v>0</v>
      </c>
      <c r="U36" s="147"/>
    </row>
    <row r="37" spans="1:21" s="55" customFormat="1" ht="24">
      <c r="A37" s="84" t="s">
        <v>23</v>
      </c>
      <c r="B37" s="294" t="s">
        <v>193</v>
      </c>
      <c r="C37" s="77" t="s">
        <v>107</v>
      </c>
      <c r="D37" s="77" t="s">
        <v>0</v>
      </c>
      <c r="E37" s="148"/>
      <c r="F37" s="214">
        <v>3</v>
      </c>
      <c r="G37" s="215" t="s">
        <v>0</v>
      </c>
      <c r="H37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37" s="214" t="str">
        <f>IF(Sklop17[[#This Row],[ZAHTEVANA SHEMA KAKOVOSTI]]&lt;&gt;"",Sklop17[[#This Row],[Preračunana masa/volumen/kos na enoto kg]],"")</f>
        <v/>
      </c>
      <c r="J37" s="217"/>
      <c r="K37" s="236"/>
      <c r="L37" s="236"/>
      <c r="M37" s="230"/>
      <c r="N37" s="219"/>
      <c r="O37" s="219"/>
      <c r="P37" s="231"/>
      <c r="Q37" s="219">
        <f>+Sklop17[[#This Row],[cena/enota brez DDV v EUR]]*Sklop17[[#This Row],[Stopnja DDV (%)]]</f>
        <v>0</v>
      </c>
      <c r="R37" s="219">
        <f>+Sklop17[[#This Row],[cena/enota brez DDV v EUR]]+Sklop17[[#This Row],[Davek (EUR)]]</f>
        <v>0</v>
      </c>
      <c r="S37" s="219">
        <f>+Sklop17[[#This Row],[cena/enota brez DDV v EUR]]*Sklop17[[#This Row],[Okvirna količina]]</f>
        <v>0</v>
      </c>
      <c r="T37" s="219">
        <f>+Sklop17[[#This Row],[Končna cena/enoto mere (EUR) z DDV]]*Sklop17[[#This Row],[Okvirna količina]]</f>
        <v>0</v>
      </c>
      <c r="U37" s="147"/>
    </row>
    <row r="38" spans="1:21" s="55" customFormat="1" ht="12">
      <c r="A38" s="84" t="s">
        <v>24</v>
      </c>
      <c r="B38" s="294" t="s">
        <v>195</v>
      </c>
      <c r="C38" s="77" t="s">
        <v>107</v>
      </c>
      <c r="D38" s="77" t="s">
        <v>0</v>
      </c>
      <c r="E38" s="148"/>
      <c r="F38" s="214">
        <v>4</v>
      </c>
      <c r="G38" s="137" t="s">
        <v>0</v>
      </c>
      <c r="H38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38" s="214" t="str">
        <f>IF(Sklop17[[#This Row],[ZAHTEVANA SHEMA KAKOVOSTI]]&lt;&gt;"",Sklop17[[#This Row],[Preračunana masa/volumen/kos na enoto kg]],"")</f>
        <v/>
      </c>
      <c r="J38" s="217"/>
      <c r="K38" s="236"/>
      <c r="L38" s="236"/>
      <c r="M38" s="230"/>
      <c r="N38" s="219"/>
      <c r="O38" s="219"/>
      <c r="P38" s="231"/>
      <c r="Q38" s="219">
        <f>+Sklop17[[#This Row],[cena/enota brez DDV v EUR]]*Sklop17[[#This Row],[Stopnja DDV (%)]]</f>
        <v>0</v>
      </c>
      <c r="R38" s="219">
        <f>+Sklop17[[#This Row],[cena/enota brez DDV v EUR]]+Sklop17[[#This Row],[Davek (EUR)]]</f>
        <v>0</v>
      </c>
      <c r="S38" s="219">
        <f>+Sklop17[[#This Row],[cena/enota brez DDV v EUR]]*Sklop17[[#This Row],[Okvirna količina]]</f>
        <v>0</v>
      </c>
      <c r="T38" s="219">
        <f>+Sklop17[[#This Row],[Končna cena/enoto mere (EUR) z DDV]]*Sklop17[[#This Row],[Okvirna količina]]</f>
        <v>0</v>
      </c>
      <c r="U38" s="147"/>
    </row>
    <row r="39" spans="1:21" s="55" customFormat="1" ht="12">
      <c r="A39" s="84" t="s">
        <v>25</v>
      </c>
      <c r="B39" s="294" t="s">
        <v>196</v>
      </c>
      <c r="C39" s="77" t="s">
        <v>107</v>
      </c>
      <c r="D39" s="77" t="s">
        <v>0</v>
      </c>
      <c r="E39" s="148"/>
      <c r="F39" s="214">
        <v>2</v>
      </c>
      <c r="G39" s="137" t="s">
        <v>0</v>
      </c>
      <c r="H39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9" s="214" t="str">
        <f>IF(Sklop17[[#This Row],[ZAHTEVANA SHEMA KAKOVOSTI]]&lt;&gt;"",Sklop17[[#This Row],[Preračunana masa/volumen/kos na enoto kg]],"")</f>
        <v/>
      </c>
      <c r="J39" s="217"/>
      <c r="K39" s="236"/>
      <c r="L39" s="236"/>
      <c r="M39" s="230"/>
      <c r="N39" s="219"/>
      <c r="O39" s="219"/>
      <c r="P39" s="231"/>
      <c r="Q39" s="219">
        <f>+Sklop17[[#This Row],[cena/enota brez DDV v EUR]]*Sklop17[[#This Row],[Stopnja DDV (%)]]</f>
        <v>0</v>
      </c>
      <c r="R39" s="219">
        <f>+Sklop17[[#This Row],[cena/enota brez DDV v EUR]]+Sklop17[[#This Row],[Davek (EUR)]]</f>
        <v>0</v>
      </c>
      <c r="S39" s="219">
        <f>+Sklop17[[#This Row],[cena/enota brez DDV v EUR]]*Sklop17[[#This Row],[Okvirna količina]]</f>
        <v>0</v>
      </c>
      <c r="T39" s="219">
        <f>+Sklop17[[#This Row],[Končna cena/enoto mere (EUR) z DDV]]*Sklop17[[#This Row],[Okvirna količina]]</f>
        <v>0</v>
      </c>
      <c r="U39" s="147"/>
    </row>
    <row r="40" spans="1:21" s="55" customFormat="1" ht="12">
      <c r="A40" s="84" t="s">
        <v>26</v>
      </c>
      <c r="B40" s="294" t="s">
        <v>197</v>
      </c>
      <c r="C40" s="77" t="s">
        <v>107</v>
      </c>
      <c r="D40" s="77" t="s">
        <v>0</v>
      </c>
      <c r="E40" s="148"/>
      <c r="F40" s="214">
        <v>2</v>
      </c>
      <c r="G40" s="137" t="s">
        <v>0</v>
      </c>
      <c r="H40" s="2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40" s="214" t="str">
        <f>IF(Sklop17[[#This Row],[ZAHTEVANA SHEMA KAKOVOSTI]]&lt;&gt;"",Sklop17[[#This Row],[Preračunana masa/volumen/kos na enoto kg]],"")</f>
        <v/>
      </c>
      <c r="J40" s="217"/>
      <c r="K40" s="236"/>
      <c r="L40" s="236"/>
      <c r="M40" s="230"/>
      <c r="N40" s="219"/>
      <c r="O40" s="219"/>
      <c r="P40" s="231"/>
      <c r="Q40" s="219">
        <f>+Sklop17[[#This Row],[cena/enota brez DDV v EUR]]*Sklop17[[#This Row],[Stopnja DDV (%)]]</f>
        <v>0</v>
      </c>
      <c r="R40" s="219">
        <f>+Sklop17[[#This Row],[cena/enota brez DDV v EUR]]+Sklop17[[#This Row],[Davek (EUR)]]</f>
        <v>0</v>
      </c>
      <c r="S40" s="219">
        <f>+Sklop17[[#This Row],[cena/enota brez DDV v EUR]]*Sklop17[[#This Row],[Okvirna količina]]</f>
        <v>0</v>
      </c>
      <c r="T40" s="219">
        <f>+Sklop17[[#This Row],[Končna cena/enoto mere (EUR) z DDV]]*Sklop17[[#This Row],[Okvirna količina]]</f>
        <v>0</v>
      </c>
      <c r="U40" s="147"/>
    </row>
    <row r="41" spans="1:21">
      <c r="A41" s="340" t="s">
        <v>128</v>
      </c>
      <c r="B41" s="341"/>
      <c r="C41" s="342"/>
      <c r="D41" s="342"/>
      <c r="E41" s="343"/>
      <c r="F41" s="344"/>
      <c r="G41" s="345"/>
      <c r="H41" s="346">
        <f>SUBTOTAL(109,Sklop17[Preračunana masa/volumen/kos na enoto kg])</f>
        <v>125</v>
      </c>
      <c r="I41" s="346">
        <f>SUBTOTAL(109,Sklop17[Živila iz shem kakovosti (kg)])</f>
        <v>0</v>
      </c>
      <c r="J41" s="344"/>
      <c r="K41" s="347"/>
      <c r="L41" s="347"/>
      <c r="M41" s="348"/>
      <c r="N41" s="349"/>
      <c r="O41" s="349"/>
      <c r="P41" s="349"/>
      <c r="Q41" s="350"/>
      <c r="R41" s="344"/>
      <c r="S41" s="350">
        <f>SUBTOTAL(109,Sklop17[Vrednost za okvirno količino (EUR) brez DDV])</f>
        <v>0</v>
      </c>
      <c r="T41" s="350">
        <f>SUBTOTAL(109,Sklop17[Vrednost za okvirno količino (EUR) z DDV])</f>
        <v>0</v>
      </c>
      <c r="U41" s="351">
        <f>SUBTOTAL(103,Sklop17[Shema kakovosti
(nacionalne, evropske)
])</f>
        <v>0</v>
      </c>
    </row>
    <row r="42" spans="1:21" s="195" customFormat="1">
      <c r="A42" s="183"/>
      <c r="B42" s="184"/>
      <c r="C42" s="185"/>
      <c r="D42" s="185"/>
      <c r="E42" s="186"/>
      <c r="F42" s="187"/>
      <c r="G42" s="188"/>
      <c r="H42" s="189"/>
      <c r="I42" s="189"/>
      <c r="J42" s="187"/>
      <c r="K42" s="190"/>
      <c r="L42" s="190"/>
      <c r="M42" s="191"/>
      <c r="N42" s="192"/>
      <c r="O42" s="192"/>
      <c r="P42" s="192"/>
      <c r="Q42" s="193"/>
      <c r="R42" s="187"/>
      <c r="S42" s="193"/>
      <c r="T42" s="193"/>
      <c r="U42" s="194"/>
    </row>
    <row r="43" spans="1:21">
      <c r="A43" s="48" t="s">
        <v>124</v>
      </c>
      <c r="B43" s="16"/>
      <c r="C43" s="28"/>
      <c r="D43" s="28"/>
      <c r="E43" s="100"/>
      <c r="Q43" s="48"/>
      <c r="R43" s="48"/>
      <c r="S43" s="48"/>
      <c r="T43" s="48"/>
    </row>
    <row r="44" spans="1:21">
      <c r="A44" s="11" t="s">
        <v>126</v>
      </c>
      <c r="B44" s="16"/>
      <c r="C44" s="28"/>
      <c r="D44" s="28"/>
      <c r="E44" s="100"/>
    </row>
    <row r="45" spans="1:21">
      <c r="A45" s="95" t="s">
        <v>170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>
      <c r="A46" s="109" t="s">
        <v>163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</row>
    <row r="47" spans="1:21">
      <c r="A47" s="399" t="s">
        <v>182</v>
      </c>
      <c r="B47" s="399"/>
      <c r="C47" s="399"/>
      <c r="D47" s="399"/>
      <c r="E47" s="399"/>
      <c r="F47" s="399"/>
      <c r="G47" s="399"/>
      <c r="H47" s="399"/>
      <c r="I47" s="399"/>
      <c r="J47" s="399"/>
      <c r="K47" s="399"/>
      <c r="L47" s="399"/>
      <c r="N47" s="29"/>
      <c r="O47" s="29"/>
      <c r="P47" s="29"/>
      <c r="Q47" s="29"/>
      <c r="R47" s="29"/>
    </row>
    <row r="48" spans="1:21">
      <c r="A48" s="109"/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</row>
    <row r="49" spans="1:22">
      <c r="A49" s="95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>
      <c r="B267" s="16"/>
      <c r="C267" s="28"/>
      <c r="D267" s="28"/>
      <c r="E267" s="100"/>
    </row>
    <row r="268" spans="1:22">
      <c r="B268" s="16"/>
      <c r="C268" s="28"/>
      <c r="D268" s="28"/>
      <c r="E268" s="100"/>
    </row>
    <row r="269" spans="1:22">
      <c r="B269" s="16"/>
      <c r="C269" s="28"/>
      <c r="D269" s="28"/>
      <c r="E269" s="100"/>
    </row>
    <row r="270" spans="1:22">
      <c r="B270" s="16"/>
      <c r="C270" s="28"/>
      <c r="D270" s="28"/>
      <c r="E270" s="100"/>
    </row>
    <row r="271" spans="1:22">
      <c r="B271" s="16"/>
      <c r="C271" s="28"/>
      <c r="D271" s="28"/>
      <c r="E271" s="100"/>
    </row>
    <row r="272" spans="1:22">
      <c r="B272" s="16"/>
      <c r="C272" s="28"/>
      <c r="D272" s="28"/>
      <c r="E272" s="100"/>
    </row>
    <row r="273" spans="2:5">
      <c r="B273" s="16"/>
      <c r="C273" s="28"/>
      <c r="D273" s="28"/>
      <c r="E273" s="100"/>
    </row>
  </sheetData>
  <sheetProtection insertRows="0" deleteRows="0"/>
  <protectedRanges>
    <protectedRange sqref="J49:P1048576 U1:U15 J1:P15 N16:N40 P16:P40 J41:P45 U49:U1048576 U41:U45 J16:J40" name="Obseg1"/>
    <protectedRange sqref="K16:M40 O16:O40 U16:U40" name="Obseg1_3_1"/>
    <protectedRange sqref="J46:P46 U46 J48:P48 U48" name="Obseg1_1_1"/>
    <protectedRange sqref="J47:P47 U47" name="Obseg1_1_1_1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2" fitToHeight="0" orientation="landscape" r:id="rId1"/>
  <rowBreaks count="1" manualBreakCount="1">
    <brk id="13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791B8-FBBE-4F92-A8F1-D41A4B2C9EAC}">
  <sheetPr>
    <tabColor rgb="FFFFFF00"/>
    <pageSetUpPr fitToPage="1"/>
  </sheetPr>
  <dimension ref="A1:V248"/>
  <sheetViews>
    <sheetView zoomScaleNormal="100" zoomScaleSheetLayoutView="100" workbookViewId="0">
      <selection activeCell="W27" sqref="W27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customWidth="1"/>
    <col min="9" max="9" width="7.42578125" style="18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e">
        <f>+'Ponudbeni pred_rekapitulacija'!#REF!</f>
        <v>#REF!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e">
        <f>+'Ponudbeni pred_rekapitulacija'!#REF!</f>
        <v>#REF!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8.75" customHeight="1">
      <c r="A16" s="84" t="s">
        <v>1</v>
      </c>
      <c r="B16" s="288" t="s">
        <v>731</v>
      </c>
      <c r="C16" s="77" t="s">
        <v>107</v>
      </c>
      <c r="D16" s="77" t="s">
        <v>0</v>
      </c>
      <c r="E16" s="148"/>
      <c r="F16" s="214">
        <v>30</v>
      </c>
      <c r="G16" s="137" t="s">
        <v>251</v>
      </c>
      <c r="H16" s="21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6" s="214" t="str">
        <f>IF(Sklop18[[#This Row],[ZAHTEVANA SHEMA KAKOVOSTI]]&lt;&gt;"",Sklop18[[#This Row],[Preračunana masa/volumen/kos na enoto kg]],"")</f>
        <v/>
      </c>
      <c r="J16" s="217"/>
      <c r="K16" s="236"/>
      <c r="L16" s="236"/>
      <c r="M16" s="230"/>
      <c r="N16" s="219"/>
      <c r="O16" s="219"/>
      <c r="P16" s="231"/>
      <c r="Q16" s="219">
        <f>+Sklop18[[#This Row],[cena/enota brez DDV v EUR]]*Sklop18[[#This Row],[Stopnja DDV (%)]]</f>
        <v>0</v>
      </c>
      <c r="R16" s="219">
        <f>+Sklop18[[#This Row],[cena/enota brez DDV v EUR]]+Sklop18[[#This Row],[Davek (EUR)]]</f>
        <v>0</v>
      </c>
      <c r="S16" s="219">
        <f>+Sklop18[[#This Row],[cena/enota brez DDV v EUR]]*Sklop18[[#This Row],[Okvirna količina]]</f>
        <v>0</v>
      </c>
      <c r="T16" s="219">
        <f>+Sklop18[[#This Row],[Končna cena/enoto mere (EUR) z DDV]]*Sklop18[[#This Row],[Okvirna količina]]</f>
        <v>0</v>
      </c>
      <c r="U16" s="147"/>
    </row>
    <row r="17" spans="1:21" s="195" customFormat="1">
      <c r="A17" s="340" t="s">
        <v>128</v>
      </c>
      <c r="B17" s="341"/>
      <c r="C17" s="342"/>
      <c r="D17" s="342"/>
      <c r="E17" s="343"/>
      <c r="F17" s="344"/>
      <c r="G17" s="345"/>
      <c r="H17" s="346">
        <f>SUBTOTAL(109,Sklop18[Preračunana masa/volumen/kos na enoto kg])</f>
        <v>30</v>
      </c>
      <c r="I17" s="346">
        <f>SUBTOTAL(109,Sklop18[Živila iz shem kakovosti (kg)])</f>
        <v>0</v>
      </c>
      <c r="J17" s="344"/>
      <c r="K17" s="347"/>
      <c r="L17" s="347"/>
      <c r="M17" s="348"/>
      <c r="N17" s="349"/>
      <c r="O17" s="349"/>
      <c r="P17" s="349"/>
      <c r="Q17" s="350"/>
      <c r="R17" s="344"/>
      <c r="S17" s="350">
        <f>SUBTOTAL(109,Sklop18[Vrednost za okvirno količino (EUR) brez DDV])</f>
        <v>0</v>
      </c>
      <c r="T17" s="350">
        <f>SUBTOTAL(109,Sklop18[Vrednost za okvirno količino (EUR) z DDV])</f>
        <v>0</v>
      </c>
      <c r="U17" s="351">
        <f>SUBTOTAL(103,Sklop18[Shema kakovosti
(nacionalne, evropske)
])</f>
        <v>0</v>
      </c>
    </row>
    <row r="18" spans="1:21" s="195" customFormat="1">
      <c r="A18" s="183"/>
      <c r="B18" s="184"/>
      <c r="C18" s="185"/>
      <c r="D18" s="185"/>
      <c r="E18" s="186"/>
      <c r="F18" s="187"/>
      <c r="G18" s="188"/>
      <c r="H18" s="189"/>
      <c r="I18" s="189"/>
      <c r="J18" s="187"/>
      <c r="K18" s="190"/>
      <c r="L18" s="190"/>
      <c r="M18" s="191"/>
      <c r="N18" s="192"/>
      <c r="O18" s="192"/>
      <c r="P18" s="192"/>
      <c r="Q18" s="193"/>
      <c r="R18" s="187"/>
      <c r="S18" s="193"/>
      <c r="T18" s="193"/>
      <c r="U18" s="194"/>
    </row>
    <row r="19" spans="1:21">
      <c r="A19" s="48" t="s">
        <v>124</v>
      </c>
      <c r="B19" s="16"/>
      <c r="C19" s="28"/>
      <c r="D19" s="28"/>
      <c r="E19" s="100"/>
      <c r="Q19" s="48"/>
      <c r="R19" s="48"/>
      <c r="S19" s="48"/>
      <c r="T19" s="48"/>
    </row>
    <row r="20" spans="1:21">
      <c r="A20" s="11" t="s">
        <v>126</v>
      </c>
      <c r="B20" s="16"/>
      <c r="C20" s="28"/>
      <c r="D20" s="28"/>
      <c r="E20" s="100"/>
    </row>
    <row r="21" spans="1:21">
      <c r="A21" s="95" t="s">
        <v>170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>
      <c r="A22" s="109" t="s">
        <v>163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</row>
    <row r="23" spans="1:21">
      <c r="A23" s="109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</row>
    <row r="24" spans="1:21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0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 s="18" customFormat="1">
      <c r="A34" s="11"/>
      <c r="B34" s="16"/>
      <c r="C34" s="28"/>
      <c r="D34" s="28"/>
      <c r="E34" s="100"/>
      <c r="F34" s="101"/>
      <c r="G34" s="101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0"/>
      <c r="F35" s="101"/>
      <c r="G35" s="101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>
      <c r="B243" s="16"/>
      <c r="C243" s="28"/>
      <c r="D243" s="28"/>
      <c r="E243" s="100"/>
    </row>
    <row r="244" spans="1:22" s="101" customFormat="1">
      <c r="A244" s="11"/>
      <c r="B244" s="16"/>
      <c r="C244" s="28"/>
      <c r="D244" s="28"/>
      <c r="E244" s="100"/>
      <c r="H244" s="18"/>
      <c r="I244" s="18"/>
      <c r="J244" s="18"/>
      <c r="K244" s="1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01" customFormat="1">
      <c r="A245" s="11"/>
      <c r="B245" s="16"/>
      <c r="C245" s="28"/>
      <c r="D245" s="28"/>
      <c r="E245" s="100"/>
      <c r="H245" s="18"/>
      <c r="I245" s="18"/>
      <c r="J245" s="18"/>
      <c r="K245" s="1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01" customFormat="1">
      <c r="A246" s="11"/>
      <c r="B246" s="16"/>
      <c r="C246" s="28"/>
      <c r="D246" s="28"/>
      <c r="E246" s="100"/>
      <c r="H246" s="18"/>
      <c r="I246" s="18"/>
      <c r="J246" s="18"/>
      <c r="K246" s="1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01" customFormat="1">
      <c r="A247" s="11"/>
      <c r="B247" s="16"/>
      <c r="C247" s="28"/>
      <c r="D247" s="28"/>
      <c r="E247" s="100"/>
      <c r="H247" s="18"/>
      <c r="I247" s="18"/>
      <c r="J247" s="18"/>
      <c r="K247" s="1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01" customFormat="1">
      <c r="A248" s="11"/>
      <c r="B248" s="16"/>
      <c r="C248" s="28"/>
      <c r="D248" s="28"/>
      <c r="E248" s="100"/>
      <c r="H248" s="18"/>
      <c r="I248" s="18"/>
      <c r="J248" s="18"/>
      <c r="K248" s="1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4:P1048576 U1:U15 J1:P15 P16 J16 U17:U21 U24:U1048576 J17:P21 N16" name="Obseg1"/>
    <protectedRange sqref="U16 O16 K16:M16" name="Obseg1_3_1"/>
    <protectedRange sqref="J23:P23 U23" name="Obseg1_1_1"/>
    <protectedRange sqref="J22:P22 U22" name="Obseg1_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8" scale="92" fitToHeight="0" orientation="landscape" r:id="rId1"/>
  <rowBreaks count="1" manualBreakCount="1">
    <brk id="110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  <pageSetUpPr fitToPage="1"/>
  </sheetPr>
  <dimension ref="A1:V248"/>
  <sheetViews>
    <sheetView zoomScaleNormal="100" zoomScaleSheetLayoutView="100" workbookViewId="0">
      <selection activeCell="W27" sqref="W27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customWidth="1"/>
    <col min="9" max="9" width="7.42578125" style="18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e">
        <f>+'Ponudbeni pred_rekapitulacija'!#REF!</f>
        <v>#REF!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e">
        <f>+'Ponudbeni pred_rekapitulacija'!#REF!</f>
        <v>#REF!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9.5" customHeight="1">
      <c r="A16" s="84" t="s">
        <v>1</v>
      </c>
      <c r="B16" s="288" t="s">
        <v>732</v>
      </c>
      <c r="C16" s="77" t="s">
        <v>107</v>
      </c>
      <c r="D16" s="77" t="s">
        <v>0</v>
      </c>
      <c r="E16" s="148"/>
      <c r="F16" s="214">
        <v>80</v>
      </c>
      <c r="G16" s="137" t="s">
        <v>0</v>
      </c>
      <c r="H16" s="216">
        <v>80</v>
      </c>
      <c r="I16" s="214" t="str">
        <f>IF(Sklop19[[#This Row],[ZAHTEVANA SHEMA KAKOVOSTI]]&lt;&gt;"",Sklop19[[#This Row],[Preračunana masa/volumen/kos na enoto kg]],"")</f>
        <v/>
      </c>
      <c r="J16" s="217"/>
      <c r="K16" s="236"/>
      <c r="L16" s="236"/>
      <c r="M16" s="230"/>
      <c r="N16" s="219"/>
      <c r="O16" s="219"/>
      <c r="P16" s="231"/>
      <c r="Q16" s="219">
        <f>+Sklop19[[#This Row],[cena/enota brez DDV v EUR]]*Sklop19[[#This Row],[Stopnja DDV (%)]]</f>
        <v>0</v>
      </c>
      <c r="R16" s="219">
        <f>+Sklop19[[#This Row],[cena/enota brez DDV v EUR]]+Sklop19[[#This Row],[Davek (EUR)]]</f>
        <v>0</v>
      </c>
      <c r="S16" s="219">
        <f>+Sklop19[[#This Row],[cena/enota brez DDV v EUR]]*Sklop19[[#This Row],[Okvirna količina]]</f>
        <v>0</v>
      </c>
      <c r="T16" s="219">
        <f>+Sklop19[[#This Row],[Končna cena/enoto mere (EUR) z DDV]]*Sklop19[[#This Row],[Okvirna količina]]</f>
        <v>0</v>
      </c>
      <c r="U16" s="147"/>
    </row>
    <row r="17" spans="1:21">
      <c r="A17" s="340" t="s">
        <v>128</v>
      </c>
      <c r="B17" s="341"/>
      <c r="C17" s="342"/>
      <c r="D17" s="342"/>
      <c r="E17" s="343"/>
      <c r="F17" s="344"/>
      <c r="G17" s="345"/>
      <c r="H17" s="346">
        <f>SUBTOTAL(109,Sklop19[Preračunana masa/volumen/kos na enoto kg])</f>
        <v>80</v>
      </c>
      <c r="I17" s="346">
        <f>SUBTOTAL(109,Sklop19[Živila iz shem kakovosti (kg)])</f>
        <v>0</v>
      </c>
      <c r="J17" s="344"/>
      <c r="K17" s="347"/>
      <c r="L17" s="347"/>
      <c r="M17" s="348"/>
      <c r="N17" s="349"/>
      <c r="O17" s="349"/>
      <c r="P17" s="349"/>
      <c r="Q17" s="350"/>
      <c r="R17" s="344"/>
      <c r="S17" s="350">
        <f>SUBTOTAL(109,Sklop19[Vrednost za okvirno količino (EUR) brez DDV])</f>
        <v>0</v>
      </c>
      <c r="T17" s="350">
        <f>SUBTOTAL(109,Sklop19[Vrednost za okvirno količino (EUR) z DDV])</f>
        <v>0</v>
      </c>
      <c r="U17" s="351">
        <f>SUBTOTAL(103,Sklop19[Shema kakovosti
(nacionalne, evropske)
])</f>
        <v>0</v>
      </c>
    </row>
    <row r="18" spans="1:21" s="195" customFormat="1">
      <c r="A18" s="183"/>
      <c r="B18" s="184"/>
      <c r="C18" s="185"/>
      <c r="D18" s="185"/>
      <c r="E18" s="186"/>
      <c r="F18" s="187"/>
      <c r="G18" s="188"/>
      <c r="H18" s="189"/>
      <c r="I18" s="189"/>
      <c r="J18" s="187"/>
      <c r="K18" s="190"/>
      <c r="L18" s="190"/>
      <c r="M18" s="191"/>
      <c r="N18" s="192"/>
      <c r="O18" s="192"/>
      <c r="P18" s="192"/>
      <c r="Q18" s="193"/>
      <c r="R18" s="187"/>
      <c r="S18" s="193"/>
      <c r="T18" s="193"/>
      <c r="U18" s="194"/>
    </row>
    <row r="19" spans="1:21">
      <c r="A19" s="48" t="s">
        <v>124</v>
      </c>
      <c r="B19" s="16"/>
      <c r="C19" s="28"/>
      <c r="D19" s="28"/>
      <c r="E19" s="100"/>
      <c r="Q19" s="48"/>
      <c r="R19" s="48"/>
      <c r="S19" s="48"/>
      <c r="T19" s="48"/>
    </row>
    <row r="20" spans="1:21">
      <c r="A20" s="11" t="s">
        <v>126</v>
      </c>
      <c r="B20" s="16"/>
      <c r="C20" s="28"/>
      <c r="D20" s="28"/>
      <c r="E20" s="100"/>
    </row>
    <row r="21" spans="1:21">
      <c r="A21" s="95" t="s">
        <v>170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>
      <c r="A22" s="109" t="s">
        <v>163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</row>
    <row r="23" spans="1:21">
      <c r="A23" s="109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</row>
    <row r="24" spans="1:21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0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 s="18" customFormat="1">
      <c r="A34" s="11"/>
      <c r="B34" s="16"/>
      <c r="C34" s="28"/>
      <c r="D34" s="28"/>
      <c r="E34" s="100"/>
      <c r="F34" s="101"/>
      <c r="G34" s="101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0"/>
      <c r="F35" s="101"/>
      <c r="G35" s="101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>
      <c r="B243" s="16"/>
      <c r="C243" s="28"/>
      <c r="D243" s="28"/>
      <c r="E243" s="100"/>
    </row>
    <row r="244" spans="1:22">
      <c r="B244" s="16"/>
      <c r="C244" s="28"/>
      <c r="D244" s="28"/>
      <c r="E244" s="100"/>
    </row>
    <row r="245" spans="1:22">
      <c r="B245" s="16"/>
      <c r="C245" s="28"/>
      <c r="D245" s="28"/>
      <c r="E245" s="100"/>
    </row>
    <row r="246" spans="1:22">
      <c r="B246" s="16"/>
      <c r="C246" s="28"/>
      <c r="D246" s="28"/>
      <c r="E246" s="100"/>
    </row>
    <row r="247" spans="1:22">
      <c r="B247" s="16"/>
      <c r="C247" s="28"/>
      <c r="D247" s="28"/>
      <c r="E247" s="100"/>
    </row>
    <row r="248" spans="1:22">
      <c r="B248" s="16"/>
      <c r="C248" s="28"/>
      <c r="D248" s="28"/>
      <c r="E248" s="100"/>
    </row>
  </sheetData>
  <sheetProtection insertRows="0" deleteRows="0"/>
  <protectedRanges>
    <protectedRange sqref="J24:P1048576 U1:U15 J1:P15 P16 J16 J17:P21 U24:U1048576 U17:U21 N16" name="Obseg1"/>
    <protectedRange sqref="U16 O16 K16:M16" name="Obseg1_3_1"/>
    <protectedRange sqref="J22:P23 U22:U23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8" scale="92" fitToHeight="0" orientation="landscape" r:id="rId1"/>
  <rowBreaks count="1" manualBreakCount="1">
    <brk id="110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  <pageSetUpPr fitToPage="1"/>
  </sheetPr>
  <dimension ref="A1:V249"/>
  <sheetViews>
    <sheetView zoomScaleNormal="100" zoomScaleSheetLayoutView="100" workbookViewId="0">
      <selection activeCell="W27" sqref="W27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customWidth="1"/>
    <col min="9" max="9" width="7.42578125" style="18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e">
        <f>+'Ponudbeni pred_rekapitulacija'!#REF!</f>
        <v>#REF!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e">
        <f>+'Ponudbeni pred_rekapitulacija'!#REF!</f>
        <v>#REF!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84" t="s">
        <v>1</v>
      </c>
      <c r="B16" s="293" t="s">
        <v>733</v>
      </c>
      <c r="C16" s="77" t="s">
        <v>107</v>
      </c>
      <c r="D16" s="77" t="s">
        <v>0</v>
      </c>
      <c r="E16" s="148" t="s">
        <v>180</v>
      </c>
      <c r="F16" s="214">
        <v>2000</v>
      </c>
      <c r="G16" s="137" t="s">
        <v>0</v>
      </c>
      <c r="H16" s="2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2000</v>
      </c>
      <c r="I16" s="214">
        <f>IF(Sklop20[[#This Row],[ZAHTEVANA SHEMA KAKOVOSTI]]&lt;&gt;"",Sklop20[[#This Row],[Preračunana masa/volumen/kos na enoto kg]],"")</f>
        <v>2000</v>
      </c>
      <c r="J16" s="217"/>
      <c r="K16" s="236"/>
      <c r="L16" s="236"/>
      <c r="M16" s="230"/>
      <c r="N16" s="219"/>
      <c r="O16" s="219"/>
      <c r="P16" s="231"/>
      <c r="Q16" s="219">
        <f>+Sklop20[[#This Row],[cena/enota brez DDV v EUR]]*Sklop20[[#This Row],[Stopnja DDV (%)]]</f>
        <v>0</v>
      </c>
      <c r="R16" s="219">
        <f>+Sklop20[[#This Row],[cena/enota brez DDV v EUR]]+Sklop20[[#This Row],[Davek (EUR)]]</f>
        <v>0</v>
      </c>
      <c r="S16" s="219">
        <f>+Sklop20[[#This Row],[cena/enota brez DDV v EUR]]*Sklop20[[#This Row],[Okvirna količina]]</f>
        <v>0</v>
      </c>
      <c r="T16" s="219">
        <f>+Sklop20[[#This Row],[Končna cena/enoto mere (EUR) z DDV]]*Sklop20[[#This Row],[Okvirna količina]]</f>
        <v>0</v>
      </c>
      <c r="U16" s="147"/>
    </row>
    <row r="17" spans="1:21" s="55" customFormat="1" ht="12">
      <c r="A17" s="84" t="s">
        <v>3</v>
      </c>
      <c r="B17" s="293" t="s">
        <v>734</v>
      </c>
      <c r="C17" s="77" t="s">
        <v>107</v>
      </c>
      <c r="D17" s="77" t="s">
        <v>0</v>
      </c>
      <c r="E17" s="148"/>
      <c r="F17" s="214">
        <v>120</v>
      </c>
      <c r="G17" s="137" t="s">
        <v>0</v>
      </c>
      <c r="H17" s="2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17" s="214" t="str">
        <f>IF(Sklop20[[#This Row],[ZAHTEVANA SHEMA KAKOVOSTI]]&lt;&gt;"",Sklop20[[#This Row],[Preračunana masa/volumen/kos na enoto kg]],"")</f>
        <v/>
      </c>
      <c r="J17" s="217"/>
      <c r="K17" s="236"/>
      <c r="L17" s="236"/>
      <c r="M17" s="230"/>
      <c r="N17" s="219"/>
      <c r="O17" s="219"/>
      <c r="P17" s="231"/>
      <c r="Q17" s="219">
        <f>+Sklop20[[#This Row],[cena/enota brez DDV v EUR]]*Sklop20[[#This Row],[Stopnja DDV (%)]]</f>
        <v>0</v>
      </c>
      <c r="R17" s="219">
        <f>+Sklop20[[#This Row],[cena/enota brez DDV v EUR]]+Sklop20[[#This Row],[Davek (EUR)]]</f>
        <v>0</v>
      </c>
      <c r="S17" s="219">
        <f>+Sklop20[[#This Row],[cena/enota brez DDV v EUR]]*Sklop20[[#This Row],[Okvirna količina]]</f>
        <v>0</v>
      </c>
      <c r="T17" s="219">
        <f>+Sklop20[[#This Row],[Končna cena/enoto mere (EUR) z DDV]]*Sklop20[[#This Row],[Okvirna količina]]</f>
        <v>0</v>
      </c>
      <c r="U17" s="147"/>
    </row>
    <row r="18" spans="1:21">
      <c r="A18" s="340" t="s">
        <v>128</v>
      </c>
      <c r="B18" s="341"/>
      <c r="C18" s="342"/>
      <c r="D18" s="342"/>
      <c r="E18" s="343"/>
      <c r="F18" s="344"/>
      <c r="G18" s="345"/>
      <c r="H18" s="346">
        <f>SUBTOTAL(109,Sklop20[Preračunana masa/volumen/kos na enoto kg])</f>
        <v>2120</v>
      </c>
      <c r="I18" s="346">
        <f>SUBTOTAL(109,Sklop20[Živila iz shem kakovosti (kg)])</f>
        <v>2000</v>
      </c>
      <c r="J18" s="344"/>
      <c r="K18" s="347"/>
      <c r="L18" s="347"/>
      <c r="M18" s="348"/>
      <c r="N18" s="349"/>
      <c r="O18" s="349"/>
      <c r="P18" s="349"/>
      <c r="Q18" s="350"/>
      <c r="R18" s="344"/>
      <c r="S18" s="350">
        <f>SUBTOTAL(109,Sklop20[Vrednost za okvirno količino (EUR) brez DDV])</f>
        <v>0</v>
      </c>
      <c r="T18" s="350">
        <f>SUBTOTAL(109,Sklop20[Vrednost za okvirno količino (EUR) z DDV])</f>
        <v>0</v>
      </c>
      <c r="U18" s="351">
        <f>SUBTOTAL(103,Sklop20[Shema kakovosti
(nacionalne, evropske)
])</f>
        <v>0</v>
      </c>
    </row>
    <row r="19" spans="1:21" s="195" customFormat="1">
      <c r="A19" s="183"/>
      <c r="B19" s="184"/>
      <c r="C19" s="185"/>
      <c r="D19" s="185"/>
      <c r="E19" s="186"/>
      <c r="F19" s="187"/>
      <c r="G19" s="188"/>
      <c r="H19" s="189"/>
      <c r="I19" s="189"/>
      <c r="J19" s="187"/>
      <c r="K19" s="190"/>
      <c r="L19" s="190"/>
      <c r="M19" s="191"/>
      <c r="N19" s="192"/>
      <c r="O19" s="192"/>
      <c r="P19" s="192"/>
      <c r="Q19" s="193"/>
      <c r="R19" s="187"/>
      <c r="S19" s="193"/>
      <c r="T19" s="193"/>
      <c r="U19" s="194"/>
    </row>
    <row r="20" spans="1:21">
      <c r="A20" s="48" t="s">
        <v>124</v>
      </c>
      <c r="B20" s="16"/>
      <c r="C20" s="28"/>
      <c r="D20" s="28"/>
      <c r="E20" s="100"/>
      <c r="Q20" s="48"/>
      <c r="R20" s="48"/>
      <c r="S20" s="48"/>
      <c r="T20" s="48"/>
    </row>
    <row r="21" spans="1:21">
      <c r="A21" s="11" t="s">
        <v>126</v>
      </c>
      <c r="B21" s="16"/>
      <c r="C21" s="28"/>
      <c r="D21" s="28"/>
      <c r="E21" s="100"/>
    </row>
    <row r="22" spans="1:21">
      <c r="A22" s="95" t="s">
        <v>170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>
      <c r="A23" s="109" t="s">
        <v>163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</row>
    <row r="24" spans="1:21">
      <c r="A24" s="109"/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</row>
    <row r="25" spans="1:21">
      <c r="A25" s="95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 s="18" customFormat="1">
      <c r="A35" s="11"/>
      <c r="B35" s="16"/>
      <c r="C35" s="28"/>
      <c r="D35" s="28"/>
      <c r="E35" s="100"/>
      <c r="F35" s="101"/>
      <c r="G35" s="101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>
      <c r="B244" s="16"/>
      <c r="C244" s="28"/>
      <c r="D244" s="28"/>
      <c r="E244" s="100"/>
    </row>
    <row r="245" spans="1:22">
      <c r="B245" s="16"/>
      <c r="C245" s="28"/>
      <c r="D245" s="28"/>
      <c r="E245" s="100"/>
    </row>
    <row r="246" spans="1:22">
      <c r="B246" s="16"/>
      <c r="C246" s="28"/>
      <c r="D246" s="28"/>
      <c r="E246" s="100"/>
    </row>
    <row r="247" spans="1:22">
      <c r="B247" s="16"/>
      <c r="C247" s="28"/>
      <c r="D247" s="28"/>
      <c r="E247" s="100"/>
    </row>
    <row r="248" spans="1:22">
      <c r="B248" s="16"/>
      <c r="C248" s="28"/>
      <c r="D248" s="28"/>
      <c r="E248" s="100"/>
    </row>
    <row r="249" spans="1:22">
      <c r="B249" s="16"/>
      <c r="C249" s="28"/>
      <c r="D249" s="28"/>
      <c r="E249" s="100"/>
    </row>
  </sheetData>
  <sheetProtection insertRows="0" deleteRows="0"/>
  <protectedRanges>
    <protectedRange sqref="J25:P1048576 U1:U15 J1:P15 N16:N17 P16:P17 J18:P22 U25:U1048576 U18:U22 J16:J17" name="Obseg1"/>
    <protectedRange sqref="K16:M17 U16:U17 O16:O17" name="Obseg1_3_1"/>
    <protectedRange sqref="J23:P24 U23:U24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  <pageSetUpPr fitToPage="1"/>
  </sheetPr>
  <dimension ref="A1:V255"/>
  <sheetViews>
    <sheetView zoomScaleNormal="100" zoomScaleSheetLayoutView="100" workbookViewId="0">
      <selection activeCell="W27" sqref="W27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customWidth="1"/>
    <col min="9" max="9" width="7.42578125" style="18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e">
        <f>+'Ponudbeni pred_rekapitulacija'!#REF!</f>
        <v>#REF!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e">
        <f>+'Ponudbeni pred_rekapitulacija'!#REF!</f>
        <v>#REF!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84" t="s">
        <v>1</v>
      </c>
      <c r="B16" s="288" t="s">
        <v>735</v>
      </c>
      <c r="C16" s="77">
        <v>1</v>
      </c>
      <c r="D16" s="77" t="s">
        <v>74</v>
      </c>
      <c r="E16" s="148"/>
      <c r="F16" s="214">
        <v>2000</v>
      </c>
      <c r="G16" s="103" t="s">
        <v>74</v>
      </c>
      <c r="H16" s="21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2000</v>
      </c>
      <c r="I16" s="214" t="str">
        <f>IF(Sklop21[[#This Row],[ZAHTEVANA SHEMA KAKOVOSTI]]&lt;&gt;"",Sklop21[[#This Row],[Preračunana masa/volumen/kos na enoto kg]],"")</f>
        <v/>
      </c>
      <c r="J16" s="217"/>
      <c r="K16" s="236"/>
      <c r="L16" s="236"/>
      <c r="M16" s="230"/>
      <c r="N16" s="219"/>
      <c r="O16" s="219"/>
      <c r="P16" s="231"/>
      <c r="Q16" s="219">
        <f>+Sklop21[[#This Row],[cena/enota brez DDV v EUR]]*Sklop21[[#This Row],[Stopnja DDV (%)]]</f>
        <v>0</v>
      </c>
      <c r="R16" s="219">
        <f>+Sklop21[[#This Row],[cena/enota brez DDV v EUR]]+Sklop21[[#This Row],[Davek (EUR)]]</f>
        <v>0</v>
      </c>
      <c r="S16" s="219">
        <f>+Sklop21[[#This Row],[cena/enota brez DDV v EUR]]*Sklop21[[#This Row],[Okvirna količina]]</f>
        <v>0</v>
      </c>
      <c r="T16" s="219">
        <f>+Sklop21[[#This Row],[Končna cena/enoto mere (EUR) z DDV]]*Sklop21[[#This Row],[Okvirna količina]]</f>
        <v>0</v>
      </c>
      <c r="U16" s="147"/>
    </row>
    <row r="17" spans="1:21" s="55" customFormat="1" ht="12">
      <c r="A17" s="84" t="s">
        <v>3</v>
      </c>
      <c r="B17" s="294" t="s">
        <v>736</v>
      </c>
      <c r="C17" s="225">
        <v>1</v>
      </c>
      <c r="D17" s="227" t="s">
        <v>74</v>
      </c>
      <c r="E17" s="148"/>
      <c r="F17" s="214">
        <v>500</v>
      </c>
      <c r="G17" s="215" t="s">
        <v>74</v>
      </c>
      <c r="H17" s="21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17" s="214" t="str">
        <f>IF(Sklop21[[#This Row],[ZAHTEVANA SHEMA KAKOVOSTI]]&lt;&gt;"",Sklop21[[#This Row],[Preračunana masa/volumen/kos na enoto kg]],"")</f>
        <v/>
      </c>
      <c r="J17" s="217"/>
      <c r="K17" s="236"/>
      <c r="L17" s="236"/>
      <c r="M17" s="230"/>
      <c r="N17" s="219"/>
      <c r="O17" s="219"/>
      <c r="P17" s="231"/>
      <c r="Q17" s="219">
        <f>+Sklop21[[#This Row],[cena/enota brez DDV v EUR]]*Sklop21[[#This Row],[Stopnja DDV (%)]]</f>
        <v>0</v>
      </c>
      <c r="R17" s="219">
        <f>+Sklop21[[#This Row],[cena/enota brez DDV v EUR]]+Sklop21[[#This Row],[Davek (EUR)]]</f>
        <v>0</v>
      </c>
      <c r="S17" s="219">
        <f>+Sklop21[[#This Row],[cena/enota brez DDV v EUR]]*Sklop21[[#This Row],[Okvirna količina]]</f>
        <v>0</v>
      </c>
      <c r="T17" s="219">
        <f>+Sklop21[[#This Row],[Končna cena/enoto mere (EUR) z DDV]]*Sklop21[[#This Row],[Okvirna količina]]</f>
        <v>0</v>
      </c>
      <c r="U17" s="233"/>
    </row>
    <row r="18" spans="1:21" s="55" customFormat="1" ht="12">
      <c r="A18" s="84" t="s">
        <v>4</v>
      </c>
      <c r="B18" s="294" t="s">
        <v>737</v>
      </c>
      <c r="C18" s="225">
        <v>1</v>
      </c>
      <c r="D18" s="227" t="s">
        <v>74</v>
      </c>
      <c r="E18" s="148"/>
      <c r="F18" s="214">
        <v>200</v>
      </c>
      <c r="G18" s="215" t="s">
        <v>74</v>
      </c>
      <c r="H18" s="21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18" s="214" t="str">
        <f>IF(Sklop21[[#This Row],[ZAHTEVANA SHEMA KAKOVOSTI]]&lt;&gt;"",Sklop21[[#This Row],[Preračunana masa/volumen/kos na enoto kg]],"")</f>
        <v/>
      </c>
      <c r="J18" s="217"/>
      <c r="K18" s="236"/>
      <c r="L18" s="236"/>
      <c r="M18" s="230"/>
      <c r="N18" s="219"/>
      <c r="O18" s="219"/>
      <c r="P18" s="231"/>
      <c r="Q18" s="219">
        <f>+Sklop21[[#This Row],[cena/enota brez DDV v EUR]]*Sklop21[[#This Row],[Stopnja DDV (%)]]</f>
        <v>0</v>
      </c>
      <c r="R18" s="219">
        <f>+Sklop21[[#This Row],[cena/enota brez DDV v EUR]]+Sklop21[[#This Row],[Davek (EUR)]]</f>
        <v>0</v>
      </c>
      <c r="S18" s="219">
        <f>+Sklop21[[#This Row],[cena/enota brez DDV v EUR]]*Sklop21[[#This Row],[Okvirna količina]]</f>
        <v>0</v>
      </c>
      <c r="T18" s="219">
        <f>+Sklop21[[#This Row],[Končna cena/enoto mere (EUR) z DDV]]*Sklop21[[#This Row],[Okvirna količina]]</f>
        <v>0</v>
      </c>
      <c r="U18" s="233"/>
    </row>
    <row r="19" spans="1:21" s="55" customFormat="1" ht="24">
      <c r="A19" s="84" t="s">
        <v>5</v>
      </c>
      <c r="B19" s="294" t="s">
        <v>738</v>
      </c>
      <c r="C19" s="225">
        <v>165</v>
      </c>
      <c r="D19" s="227" t="s">
        <v>106</v>
      </c>
      <c r="E19" s="148"/>
      <c r="F19" s="214">
        <v>995</v>
      </c>
      <c r="G19" s="215" t="s">
        <v>251</v>
      </c>
      <c r="H19" s="21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164.17500000000001</v>
      </c>
      <c r="I19" s="214" t="str">
        <f>IF(Sklop21[[#This Row],[ZAHTEVANA SHEMA KAKOVOSTI]]&lt;&gt;"",Sklop21[[#This Row],[Preračunana masa/volumen/kos na enoto kg]],"")</f>
        <v/>
      </c>
      <c r="J19" s="217"/>
      <c r="K19" s="236"/>
      <c r="L19" s="236"/>
      <c r="M19" s="230"/>
      <c r="N19" s="219"/>
      <c r="O19" s="219"/>
      <c r="P19" s="231"/>
      <c r="Q19" s="219">
        <f>+Sklop21[[#This Row],[cena/enota brez DDV v EUR]]*Sklop21[[#This Row],[Stopnja DDV (%)]]</f>
        <v>0</v>
      </c>
      <c r="R19" s="219">
        <f>+Sklop21[[#This Row],[cena/enota brez DDV v EUR]]+Sklop21[[#This Row],[Davek (EUR)]]</f>
        <v>0</v>
      </c>
      <c r="S19" s="219">
        <f>+Sklop21[[#This Row],[cena/enota brez DDV v EUR]]*Sklop21[[#This Row],[Okvirna količina]]</f>
        <v>0</v>
      </c>
      <c r="T19" s="219">
        <f>+Sklop21[[#This Row],[Končna cena/enoto mere (EUR) z DDV]]*Sklop21[[#This Row],[Okvirna količina]]</f>
        <v>0</v>
      </c>
      <c r="U19" s="233"/>
    </row>
    <row r="20" spans="1:21" s="55" customFormat="1" ht="12">
      <c r="A20" s="84" t="s">
        <v>6</v>
      </c>
      <c r="B20" s="288" t="s">
        <v>739</v>
      </c>
      <c r="C20" s="77">
        <v>165</v>
      </c>
      <c r="D20" s="77" t="s">
        <v>106</v>
      </c>
      <c r="E20" s="148"/>
      <c r="F20" s="214">
        <v>995</v>
      </c>
      <c r="G20" s="103" t="s">
        <v>251</v>
      </c>
      <c r="H20" s="21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164.17500000000001</v>
      </c>
      <c r="I20" s="214" t="str">
        <f>IF(Sklop21[[#This Row],[ZAHTEVANA SHEMA KAKOVOSTI]]&lt;&gt;"",Sklop21[[#This Row],[Preračunana masa/volumen/kos na enoto kg]],"")</f>
        <v/>
      </c>
      <c r="J20" s="217"/>
      <c r="K20" s="236"/>
      <c r="L20" s="236"/>
      <c r="M20" s="230"/>
      <c r="N20" s="219"/>
      <c r="O20" s="219"/>
      <c r="P20" s="231"/>
      <c r="Q20" s="219">
        <f>+Sklop21[[#This Row],[cena/enota brez DDV v EUR]]*Sklop21[[#This Row],[Stopnja DDV (%)]]</f>
        <v>0</v>
      </c>
      <c r="R20" s="219">
        <f>+Sklop21[[#This Row],[cena/enota brez DDV v EUR]]+Sklop21[[#This Row],[Davek (EUR)]]</f>
        <v>0</v>
      </c>
      <c r="S20" s="219">
        <f>+Sklop21[[#This Row],[cena/enota brez DDV v EUR]]*Sklop21[[#This Row],[Okvirna količina]]</f>
        <v>0</v>
      </c>
      <c r="T20" s="219">
        <f>+Sklop21[[#This Row],[Končna cena/enoto mere (EUR) z DDV]]*Sklop21[[#This Row],[Okvirna količina]]</f>
        <v>0</v>
      </c>
      <c r="U20" s="147"/>
    </row>
    <row r="21" spans="1:21" s="55" customFormat="1" ht="12">
      <c r="A21" s="84" t="s">
        <v>7</v>
      </c>
      <c r="B21" s="294" t="s">
        <v>740</v>
      </c>
      <c r="C21" s="77" t="s">
        <v>107</v>
      </c>
      <c r="D21" s="77" t="s">
        <v>0</v>
      </c>
      <c r="E21" s="148"/>
      <c r="F21" s="214">
        <v>40</v>
      </c>
      <c r="G21" s="103" t="s">
        <v>0</v>
      </c>
      <c r="H21" s="21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21" s="214" t="str">
        <f>IF(Sklop21[[#This Row],[ZAHTEVANA SHEMA KAKOVOSTI]]&lt;&gt;"",Sklop21[[#This Row],[Preračunana masa/volumen/kos na enoto kg]],"")</f>
        <v/>
      </c>
      <c r="J21" s="217"/>
      <c r="K21" s="236"/>
      <c r="L21" s="236"/>
      <c r="M21" s="230"/>
      <c r="N21" s="219"/>
      <c r="O21" s="219"/>
      <c r="P21" s="231"/>
      <c r="Q21" s="219">
        <f>+Sklop21[[#This Row],[cena/enota brez DDV v EUR]]*Sklop21[[#This Row],[Stopnja DDV (%)]]</f>
        <v>0</v>
      </c>
      <c r="R21" s="219">
        <f>+Sklop21[[#This Row],[cena/enota brez DDV v EUR]]+Sklop21[[#This Row],[Davek (EUR)]]</f>
        <v>0</v>
      </c>
      <c r="S21" s="219">
        <f>+Sklop21[[#This Row],[cena/enota brez DDV v EUR]]*Sklop21[[#This Row],[Okvirna količina]]</f>
        <v>0</v>
      </c>
      <c r="T21" s="219">
        <f>+Sklop21[[#This Row],[Končna cena/enoto mere (EUR) z DDV]]*Sklop21[[#This Row],[Okvirna količina]]</f>
        <v>0</v>
      </c>
      <c r="U21" s="147"/>
    </row>
    <row r="22" spans="1:21" s="55" customFormat="1" ht="12">
      <c r="A22" s="84" t="s">
        <v>8</v>
      </c>
      <c r="B22" s="294" t="s">
        <v>741</v>
      </c>
      <c r="C22" s="77" t="s">
        <v>107</v>
      </c>
      <c r="D22" s="77" t="s">
        <v>0</v>
      </c>
      <c r="E22" s="148"/>
      <c r="F22" s="214">
        <v>10</v>
      </c>
      <c r="G22" s="103" t="s">
        <v>0</v>
      </c>
      <c r="H22" s="21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2" s="214" t="str">
        <f>IF(Sklop21[[#This Row],[ZAHTEVANA SHEMA KAKOVOSTI]]&lt;&gt;"",Sklop21[[#This Row],[Preračunana masa/volumen/kos na enoto kg]],"")</f>
        <v/>
      </c>
      <c r="J22" s="217"/>
      <c r="K22" s="236"/>
      <c r="L22" s="236"/>
      <c r="M22" s="230"/>
      <c r="N22" s="219"/>
      <c r="O22" s="219"/>
      <c r="P22" s="231"/>
      <c r="Q22" s="219">
        <f>+Sklop21[[#This Row],[cena/enota brez DDV v EUR]]*Sklop21[[#This Row],[Stopnja DDV (%)]]</f>
        <v>0</v>
      </c>
      <c r="R22" s="219">
        <f>+Sklop21[[#This Row],[cena/enota brez DDV v EUR]]+Sklop21[[#This Row],[Davek (EUR)]]</f>
        <v>0</v>
      </c>
      <c r="S22" s="219">
        <f>+Sklop21[[#This Row],[cena/enota brez DDV v EUR]]*Sklop21[[#This Row],[Okvirna količina]]</f>
        <v>0</v>
      </c>
      <c r="T22" s="219">
        <f>+Sklop21[[#This Row],[Končna cena/enoto mere (EUR) z DDV]]*Sklop21[[#This Row],[Okvirna količina]]</f>
        <v>0</v>
      </c>
      <c r="U22" s="147"/>
    </row>
    <row r="23" spans="1:21">
      <c r="A23" s="340" t="s">
        <v>128</v>
      </c>
      <c r="B23" s="341"/>
      <c r="C23" s="342"/>
      <c r="D23" s="342"/>
      <c r="E23" s="343"/>
      <c r="F23" s="344" t="s">
        <v>818</v>
      </c>
      <c r="G23" s="345"/>
      <c r="H23" s="346">
        <f>SUBTOTAL(109,Sklop21[Preračunana masa/volumen/kos na enoto kg])</f>
        <v>3078.3500000000004</v>
      </c>
      <c r="I23" s="346">
        <f>SUBTOTAL(109,Sklop21[Živila iz shem kakovosti (kg)])</f>
        <v>0</v>
      </c>
      <c r="J23" s="344"/>
      <c r="K23" s="347"/>
      <c r="L23" s="347"/>
      <c r="M23" s="348"/>
      <c r="N23" s="349"/>
      <c r="O23" s="349"/>
      <c r="P23" s="349"/>
      <c r="Q23" s="350"/>
      <c r="R23" s="344"/>
      <c r="S23" s="350">
        <f>SUBTOTAL(109,Sklop21[Vrednost za okvirno količino (EUR) brez DDV])</f>
        <v>0</v>
      </c>
      <c r="T23" s="350">
        <f>SUBTOTAL(109,Sklop21[Vrednost za okvirno količino (EUR) z DDV])</f>
        <v>0</v>
      </c>
      <c r="U23" s="351">
        <f>SUBTOTAL(103,Sklop21[Shema kakovosti
(nacionalne, evropske)
])</f>
        <v>0</v>
      </c>
    </row>
    <row r="24" spans="1:21" s="195" customFormat="1">
      <c r="A24" s="183"/>
      <c r="B24" s="184"/>
      <c r="C24" s="185"/>
      <c r="D24" s="185"/>
      <c r="E24" s="186"/>
      <c r="F24" s="187"/>
      <c r="G24" s="188"/>
      <c r="H24" s="189"/>
      <c r="I24" s="189"/>
      <c r="J24" s="187"/>
      <c r="K24" s="190"/>
      <c r="L24" s="190"/>
      <c r="M24" s="191"/>
      <c r="N24" s="192"/>
      <c r="O24" s="192"/>
      <c r="P24" s="192"/>
      <c r="Q24" s="193"/>
      <c r="R24" s="187"/>
      <c r="S24" s="193"/>
      <c r="T24" s="193"/>
      <c r="U24" s="194"/>
    </row>
    <row r="25" spans="1:21">
      <c r="A25" s="48" t="s">
        <v>124</v>
      </c>
      <c r="B25" s="16"/>
      <c r="C25" s="28"/>
      <c r="D25" s="28"/>
      <c r="E25" s="100"/>
      <c r="Q25" s="48"/>
      <c r="R25" s="48"/>
      <c r="S25" s="48"/>
      <c r="T25" s="48"/>
    </row>
    <row r="26" spans="1:21">
      <c r="A26" s="11" t="s">
        <v>126</v>
      </c>
      <c r="B26" s="16"/>
      <c r="C26" s="28"/>
      <c r="D26" s="28"/>
      <c r="E26" s="100"/>
    </row>
    <row r="27" spans="1:21">
      <c r="A27" s="95" t="s">
        <v>170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109" t="s">
        <v>163</v>
      </c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</row>
    <row r="29" spans="1:21">
      <c r="A29" s="399" t="s">
        <v>182</v>
      </c>
      <c r="B29" s="399"/>
      <c r="C29" s="399"/>
      <c r="D29" s="399"/>
      <c r="E29" s="399"/>
      <c r="F29" s="399"/>
      <c r="G29" s="399"/>
      <c r="H29" s="399"/>
      <c r="I29" s="399"/>
      <c r="J29" s="399"/>
      <c r="K29" s="399"/>
      <c r="L29" s="399"/>
      <c r="N29" s="29"/>
      <c r="O29" s="29"/>
      <c r="P29" s="29"/>
      <c r="Q29" s="29"/>
      <c r="R29" s="29"/>
    </row>
    <row r="30" spans="1:21">
      <c r="A30" s="109"/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</row>
    <row r="31" spans="1:21">
      <c r="A31" s="95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>
      <c r="B250" s="16"/>
      <c r="C250" s="28"/>
      <c r="D250" s="28"/>
      <c r="E250" s="100"/>
    </row>
    <row r="251" spans="1:22">
      <c r="B251" s="16"/>
      <c r="C251" s="28"/>
      <c r="D251" s="28"/>
      <c r="E251" s="100"/>
    </row>
    <row r="252" spans="1:22">
      <c r="B252" s="16"/>
      <c r="C252" s="28"/>
      <c r="D252" s="28"/>
      <c r="E252" s="100"/>
    </row>
    <row r="253" spans="1:22">
      <c r="B253" s="16"/>
      <c r="C253" s="28"/>
      <c r="D253" s="28"/>
      <c r="E253" s="100"/>
    </row>
    <row r="254" spans="1:22">
      <c r="B254" s="16"/>
      <c r="C254" s="28"/>
      <c r="D254" s="28"/>
      <c r="E254" s="100"/>
    </row>
    <row r="255" spans="1:22">
      <c r="B255" s="16"/>
      <c r="C255" s="28"/>
      <c r="D255" s="28"/>
      <c r="E255" s="100"/>
    </row>
  </sheetData>
  <sheetProtection insertRows="0" deleteRows="0"/>
  <protectedRanges>
    <protectedRange sqref="J31:P1048576 U1:U15 J1:P15 N16:N22 P16:P22 J23:P27 U31:U1048576 U23:U27 J16:J22" name="Obseg1"/>
    <protectedRange sqref="K16:M22 U16:U22 O16:O22" name="Obseg1_3_1"/>
    <protectedRange sqref="J28:P28 U28 J30:P30 U30" name="Obseg1_1_1"/>
    <protectedRange sqref="J29:P29 U29" name="Obseg1_1_1_1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2" fitToHeight="0" orientation="landscape" r:id="rId1"/>
  <rowBreaks count="1" manualBreakCount="1">
    <brk id="117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00"/>
    <pageSetUpPr fitToPage="1"/>
  </sheetPr>
  <dimension ref="A1:V248"/>
  <sheetViews>
    <sheetView zoomScaleNormal="100" zoomScaleSheetLayoutView="100" workbookViewId="0">
      <selection activeCell="W27" sqref="W27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customWidth="1"/>
    <col min="9" max="9" width="7.42578125" style="18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e">
        <f>+'Ponudbeni pred_rekapitulacija'!#REF!</f>
        <v>#REF!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e">
        <f>+'Ponudbeni pred_rekapitulacija'!#REF!</f>
        <v>#REF!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26.25" customHeight="1">
      <c r="A16" s="84" t="s">
        <v>1</v>
      </c>
      <c r="B16" s="288" t="s">
        <v>742</v>
      </c>
      <c r="C16" s="77">
        <v>900</v>
      </c>
      <c r="D16" s="77" t="s">
        <v>106</v>
      </c>
      <c r="E16" s="148" t="s">
        <v>841</v>
      </c>
      <c r="F16" s="214">
        <v>300</v>
      </c>
      <c r="G16" s="137" t="s">
        <v>251</v>
      </c>
      <c r="H16" s="216">
        <v>350</v>
      </c>
      <c r="I16" s="214">
        <f>IF(Sklop22[[#This Row],[ZAHTEVANA SHEMA KAKOVOSTI]]&lt;&gt;"",Sklop22[[#This Row],[Preračunana masa/volumen/kos na enoto kg]],"")</f>
        <v>350</v>
      </c>
      <c r="J16" s="217"/>
      <c r="K16" s="236"/>
      <c r="L16" s="236"/>
      <c r="M16" s="230"/>
      <c r="N16" s="219"/>
      <c r="O16" s="219"/>
      <c r="P16" s="231"/>
      <c r="Q16" s="219">
        <f>+Sklop22[[#This Row],[cena/enota brez DDV v EUR]]*Sklop22[[#This Row],[Stopnja DDV (%)]]</f>
        <v>0</v>
      </c>
      <c r="R16" s="219">
        <f>+Sklop22[[#This Row],[cena/enota brez DDV v EUR]]+Sklop22[[#This Row],[Davek (EUR)]]</f>
        <v>0</v>
      </c>
      <c r="S16" s="219">
        <f>+Sklop22[[#This Row],[cena/enota brez DDV v EUR]]*Sklop22[[#This Row],[Okvirna količina]]</f>
        <v>0</v>
      </c>
      <c r="T16" s="219">
        <f>+Sklop22[[#This Row],[Končna cena/enoto mere (EUR) z DDV]]*Sklop22[[#This Row],[Okvirna količina]]</f>
        <v>0</v>
      </c>
      <c r="U16" s="147"/>
    </row>
    <row r="17" spans="1:21">
      <c r="A17" s="340" t="s">
        <v>128</v>
      </c>
      <c r="B17" s="341"/>
      <c r="C17" s="342"/>
      <c r="D17" s="342"/>
      <c r="E17" s="343"/>
      <c r="F17" s="344"/>
      <c r="G17" s="345"/>
      <c r="H17" s="346">
        <f>SUBTOTAL(109,Sklop22[Preračunana masa/volumen/kos na enoto kg])</f>
        <v>350</v>
      </c>
      <c r="I17" s="346">
        <f>SUBTOTAL(109,Sklop22[Živila iz shem kakovosti (kg)])</f>
        <v>350</v>
      </c>
      <c r="J17" s="344"/>
      <c r="K17" s="347"/>
      <c r="L17" s="347"/>
      <c r="M17" s="348"/>
      <c r="N17" s="349"/>
      <c r="O17" s="349"/>
      <c r="P17" s="349"/>
      <c r="Q17" s="350"/>
      <c r="R17" s="344"/>
      <c r="S17" s="350">
        <f>SUBTOTAL(109,Sklop22[Vrednost za okvirno količino (EUR) brez DDV])</f>
        <v>0</v>
      </c>
      <c r="T17" s="350">
        <f>SUBTOTAL(109,Sklop22[Vrednost za okvirno količino (EUR) z DDV])</f>
        <v>0</v>
      </c>
      <c r="U17" s="351">
        <f>SUBTOTAL(103,Sklop22[Shema kakovosti
(nacionalne, evropske)
])</f>
        <v>0</v>
      </c>
    </row>
    <row r="18" spans="1:21" s="195" customFormat="1">
      <c r="A18" s="183"/>
      <c r="B18" s="184"/>
      <c r="C18" s="185"/>
      <c r="D18" s="185"/>
      <c r="E18" s="186"/>
      <c r="F18" s="187"/>
      <c r="G18" s="188"/>
      <c r="H18" s="189"/>
      <c r="I18" s="189"/>
      <c r="J18" s="187"/>
      <c r="K18" s="190"/>
      <c r="L18" s="190"/>
      <c r="M18" s="191"/>
      <c r="N18" s="192"/>
      <c r="O18" s="192"/>
      <c r="P18" s="192"/>
      <c r="Q18" s="193"/>
      <c r="R18" s="187"/>
      <c r="S18" s="193"/>
      <c r="T18" s="193"/>
      <c r="U18" s="194"/>
    </row>
    <row r="19" spans="1:21">
      <c r="A19" s="48" t="s">
        <v>124</v>
      </c>
      <c r="B19" s="16"/>
      <c r="C19" s="28"/>
      <c r="D19" s="28"/>
      <c r="E19" s="100"/>
      <c r="Q19" s="48"/>
      <c r="R19" s="48"/>
      <c r="S19" s="48"/>
      <c r="T19" s="48"/>
    </row>
    <row r="20" spans="1:21">
      <c r="A20" s="11" t="s">
        <v>126</v>
      </c>
      <c r="B20" s="16"/>
      <c r="C20" s="28"/>
      <c r="D20" s="28"/>
      <c r="E20" s="100"/>
    </row>
    <row r="21" spans="1:21">
      <c r="A21" s="95" t="s">
        <v>170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>
      <c r="A22" s="109" t="s">
        <v>163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</row>
    <row r="23" spans="1:21">
      <c r="A23" s="109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</row>
    <row r="24" spans="1:21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0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 s="18" customFormat="1">
      <c r="A34" s="11"/>
      <c r="B34" s="16"/>
      <c r="C34" s="28"/>
      <c r="D34" s="28"/>
      <c r="E34" s="100"/>
      <c r="F34" s="101"/>
      <c r="G34" s="101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0"/>
      <c r="F35" s="101"/>
      <c r="G35" s="101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>
      <c r="B243" s="16"/>
      <c r="C243" s="28"/>
      <c r="D243" s="28"/>
      <c r="E243" s="100"/>
    </row>
    <row r="244" spans="1:22">
      <c r="B244" s="16"/>
      <c r="C244" s="28"/>
      <c r="D244" s="28"/>
      <c r="E244" s="100"/>
    </row>
    <row r="245" spans="1:22">
      <c r="B245" s="16"/>
      <c r="C245" s="28"/>
      <c r="D245" s="28"/>
      <c r="E245" s="100"/>
    </row>
    <row r="246" spans="1:22">
      <c r="B246" s="16"/>
      <c r="C246" s="28"/>
      <c r="D246" s="28"/>
      <c r="E246" s="100"/>
    </row>
    <row r="247" spans="1:22">
      <c r="B247" s="16"/>
      <c r="C247" s="28"/>
      <c r="D247" s="28"/>
      <c r="E247" s="100"/>
    </row>
    <row r="248" spans="1:22">
      <c r="B248" s="16"/>
      <c r="C248" s="28"/>
      <c r="D248" s="28"/>
      <c r="E248" s="100"/>
    </row>
  </sheetData>
  <sheetProtection insertRows="0" deleteRows="0"/>
  <protectedRanges>
    <protectedRange sqref="J24:P1048576 U1:U15 J1:P15 N16 P16 J17:P21 U24:U1048576 U17:U21 J16" name="Obseg1"/>
    <protectedRange sqref="K16:M16 U16 O16" name="Obseg1_3_1"/>
    <protectedRange sqref="J22:P23 U22:U23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8" scale="92" fitToHeight="0" orientation="landscape" r:id="rId1"/>
  <rowBreaks count="1" manualBreakCount="1">
    <brk id="110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FF00"/>
    <pageSetUpPr fitToPage="1"/>
  </sheetPr>
  <dimension ref="A1:V250"/>
  <sheetViews>
    <sheetView zoomScaleNormal="100" zoomScaleSheetLayoutView="100" workbookViewId="0">
      <selection activeCell="W27" sqref="W27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customWidth="1"/>
    <col min="9" max="9" width="7.42578125" style="18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e">
        <f>+'Ponudbeni pred_rekapitulacija'!#REF!</f>
        <v>#REF!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e">
        <f>+'Ponudbeni pred_rekapitulacija'!#REF!</f>
        <v>#REF!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278" customFormat="1" ht="16.5" customHeight="1">
      <c r="A16" s="271" t="s">
        <v>1</v>
      </c>
      <c r="B16" s="288" t="s">
        <v>743</v>
      </c>
      <c r="C16" s="77" t="s">
        <v>107</v>
      </c>
      <c r="D16" s="77" t="s">
        <v>0</v>
      </c>
      <c r="E16" s="148"/>
      <c r="F16" s="214">
        <v>2500</v>
      </c>
      <c r="G16" s="103" t="s">
        <v>251</v>
      </c>
      <c r="H16" s="21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2500</v>
      </c>
      <c r="I16" s="272" t="str">
        <f>IF(Sklop23[[#This Row],[ZAHTEVANA SHEMA KAKOVOSTI]]&lt;&gt;"",Sklop23[[#This Row],[Preračunana masa/volumen/kos na enoto kg]],"")</f>
        <v/>
      </c>
      <c r="J16" s="273"/>
      <c r="K16" s="274"/>
      <c r="L16" s="274"/>
      <c r="M16" s="275"/>
      <c r="N16" s="276"/>
      <c r="O16" s="276"/>
      <c r="P16" s="277"/>
      <c r="Q16" s="276">
        <f>+Sklop23[[#This Row],[cena/enota brez DDV v EUR]]*Sklop23[[#This Row],[Stopnja DDV (%)]]</f>
        <v>0</v>
      </c>
      <c r="R16" s="276">
        <f>+Sklop23[[#This Row],[cena/enota brez DDV v EUR]]+Sklop23[[#This Row],[Davek (EUR)]]</f>
        <v>0</v>
      </c>
      <c r="S16" s="276">
        <f>+Sklop23[[#This Row],[cena/enota brez DDV v EUR]]*Sklop23[[#This Row],[Okvirna količina]]</f>
        <v>0</v>
      </c>
      <c r="T16" s="276">
        <f>+Sklop23[[#This Row],[Končna cena/enoto mere (EUR) z DDV]]*Sklop23[[#This Row],[Okvirna količina]]</f>
        <v>0</v>
      </c>
      <c r="U16" s="300"/>
    </row>
    <row r="17" spans="1:21" s="278" customFormat="1" ht="16.5" customHeight="1">
      <c r="A17" s="271" t="s">
        <v>3</v>
      </c>
      <c r="B17" s="288" t="s">
        <v>744</v>
      </c>
      <c r="C17" s="77" t="s">
        <v>107</v>
      </c>
      <c r="D17" s="77" t="s">
        <v>0</v>
      </c>
      <c r="E17" s="148"/>
      <c r="F17" s="214">
        <v>10</v>
      </c>
      <c r="G17" s="103" t="s">
        <v>0</v>
      </c>
      <c r="H17" s="21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7" s="272" t="str">
        <f>IF(Sklop23[[#This Row],[ZAHTEVANA SHEMA KAKOVOSTI]]&lt;&gt;"",Sklop23[[#This Row],[Preračunana masa/volumen/kos na enoto kg]],"")</f>
        <v/>
      </c>
      <c r="J17" s="273"/>
      <c r="K17" s="274"/>
      <c r="L17" s="274"/>
      <c r="M17" s="275"/>
      <c r="N17" s="276"/>
      <c r="O17" s="276"/>
      <c r="P17" s="277"/>
      <c r="Q17" s="276">
        <f>+Sklop23[[#This Row],[cena/enota brez DDV v EUR]]*Sklop23[[#This Row],[Stopnja DDV (%)]]</f>
        <v>0</v>
      </c>
      <c r="R17" s="276">
        <f>+Sklop23[[#This Row],[cena/enota brez DDV v EUR]]+Sklop23[[#This Row],[Davek (EUR)]]</f>
        <v>0</v>
      </c>
      <c r="S17" s="276">
        <f>+Sklop23[[#This Row],[cena/enota brez DDV v EUR]]*Sklop23[[#This Row],[Okvirna količina]]</f>
        <v>0</v>
      </c>
      <c r="T17" s="276">
        <f>+Sklop23[[#This Row],[Končna cena/enoto mere (EUR) z DDV]]*Sklop23[[#This Row],[Okvirna količina]]</f>
        <v>0</v>
      </c>
      <c r="U17" s="300"/>
    </row>
    <row r="18" spans="1:21" s="278" customFormat="1" ht="16.5" customHeight="1">
      <c r="A18" s="271" t="s">
        <v>4</v>
      </c>
      <c r="B18" s="294" t="s">
        <v>745</v>
      </c>
      <c r="C18" s="77" t="s">
        <v>107</v>
      </c>
      <c r="D18" s="77" t="s">
        <v>0</v>
      </c>
      <c r="E18" s="148"/>
      <c r="F18" s="214">
        <v>15</v>
      </c>
      <c r="G18" s="103" t="s">
        <v>0</v>
      </c>
      <c r="H18" s="21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18" s="272" t="str">
        <f>IF(Sklop23[[#This Row],[ZAHTEVANA SHEMA KAKOVOSTI]]&lt;&gt;"",Sklop23[[#This Row],[Preračunana masa/volumen/kos na enoto kg]],"")</f>
        <v/>
      </c>
      <c r="J18" s="273"/>
      <c r="K18" s="274"/>
      <c r="L18" s="274"/>
      <c r="M18" s="275"/>
      <c r="N18" s="276"/>
      <c r="O18" s="276"/>
      <c r="P18" s="277"/>
      <c r="Q18" s="276">
        <f>+Sklop23[[#This Row],[cena/enota brez DDV v EUR]]*Sklop23[[#This Row],[Stopnja DDV (%)]]</f>
        <v>0</v>
      </c>
      <c r="R18" s="276">
        <f>+Sklop23[[#This Row],[cena/enota brez DDV v EUR]]+Sklop23[[#This Row],[Davek (EUR)]]</f>
        <v>0</v>
      </c>
      <c r="S18" s="276">
        <f>+Sklop23[[#This Row],[cena/enota brez DDV v EUR]]*Sklop23[[#This Row],[Okvirna količina]]</f>
        <v>0</v>
      </c>
      <c r="T18" s="276">
        <f>+Sklop23[[#This Row],[Končna cena/enoto mere (EUR) z DDV]]*Sklop23[[#This Row],[Okvirna količina]]</f>
        <v>0</v>
      </c>
      <c r="U18" s="300"/>
    </row>
    <row r="19" spans="1:21">
      <c r="A19" s="340" t="s">
        <v>128</v>
      </c>
      <c r="B19" s="341"/>
      <c r="C19" s="342"/>
      <c r="D19" s="342"/>
      <c r="E19" s="343"/>
      <c r="F19" s="344"/>
      <c r="G19" s="345"/>
      <c r="H19" s="346">
        <f>SUBTOTAL(109,Sklop23[Preračunana masa/volumen/kos na enoto kg])</f>
        <v>2525</v>
      </c>
      <c r="I19" s="346">
        <f>SUBTOTAL(109,Sklop23[Živila iz shem kakovosti (kg)])</f>
        <v>0</v>
      </c>
      <c r="J19" s="344"/>
      <c r="K19" s="347"/>
      <c r="L19" s="347"/>
      <c r="M19" s="348"/>
      <c r="N19" s="349"/>
      <c r="O19" s="349"/>
      <c r="P19" s="349"/>
      <c r="Q19" s="350"/>
      <c r="R19" s="344"/>
      <c r="S19" s="350">
        <f>SUBTOTAL(109,Sklop23[Vrednost za okvirno količino (EUR) brez DDV])</f>
        <v>0</v>
      </c>
      <c r="T19" s="350">
        <f>SUBTOTAL(109,Sklop23[Vrednost za okvirno količino (EUR) z DDV])</f>
        <v>0</v>
      </c>
      <c r="U19" s="351">
        <f>SUBTOTAL(103,Sklop23[Shema kakovosti
(nacionalne, evropske)
])</f>
        <v>0</v>
      </c>
    </row>
    <row r="20" spans="1:21" s="195" customFormat="1">
      <c r="A20" s="183"/>
      <c r="B20" s="184"/>
      <c r="C20" s="185"/>
      <c r="D20" s="185"/>
      <c r="E20" s="186"/>
      <c r="F20" s="187"/>
      <c r="G20" s="188"/>
      <c r="H20" s="189"/>
      <c r="I20" s="189"/>
      <c r="J20" s="187"/>
      <c r="K20" s="190"/>
      <c r="L20" s="190"/>
      <c r="M20" s="191"/>
      <c r="N20" s="192"/>
      <c r="O20" s="192"/>
      <c r="P20" s="192"/>
      <c r="Q20" s="193"/>
      <c r="R20" s="187"/>
      <c r="S20" s="193"/>
      <c r="T20" s="193"/>
      <c r="U20" s="194"/>
    </row>
    <row r="21" spans="1:21">
      <c r="A21" s="48" t="s">
        <v>124</v>
      </c>
      <c r="B21" s="16"/>
      <c r="C21" s="28"/>
      <c r="D21" s="28"/>
      <c r="E21" s="100"/>
      <c r="Q21" s="48"/>
      <c r="R21" s="48"/>
      <c r="S21" s="48"/>
      <c r="T21" s="48"/>
    </row>
    <row r="22" spans="1:21">
      <c r="A22" s="11" t="s">
        <v>126</v>
      </c>
      <c r="B22" s="16"/>
      <c r="C22" s="28"/>
      <c r="D22" s="28"/>
      <c r="E22" s="100"/>
    </row>
    <row r="23" spans="1:21">
      <c r="A23" s="95" t="s">
        <v>170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>
      <c r="A24" s="109" t="s">
        <v>163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</row>
    <row r="25" spans="1:21">
      <c r="A25" s="109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</row>
    <row r="26" spans="1:21">
      <c r="A26" s="95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>
      <c r="B245" s="16"/>
      <c r="C245" s="28"/>
      <c r="D245" s="28"/>
      <c r="E245" s="100"/>
    </row>
    <row r="246" spans="1:22">
      <c r="B246" s="16"/>
      <c r="C246" s="28"/>
      <c r="D246" s="28"/>
      <c r="E246" s="100"/>
    </row>
    <row r="247" spans="1:22">
      <c r="B247" s="16"/>
      <c r="C247" s="28"/>
      <c r="D247" s="28"/>
      <c r="E247" s="100"/>
    </row>
    <row r="248" spans="1:22">
      <c r="B248" s="16"/>
      <c r="C248" s="28"/>
      <c r="D248" s="28"/>
      <c r="E248" s="100"/>
    </row>
    <row r="249" spans="1:22">
      <c r="B249" s="16"/>
      <c r="C249" s="28"/>
      <c r="D249" s="28"/>
      <c r="E249" s="100"/>
    </row>
    <row r="250" spans="1:22">
      <c r="B250" s="16"/>
      <c r="C250" s="28"/>
      <c r="D250" s="28"/>
      <c r="E250" s="100"/>
    </row>
  </sheetData>
  <sheetProtection insertRows="0" deleteRows="0"/>
  <protectedRanges>
    <protectedRange sqref="J26:P1048576 U1:U15 J1:P15 P16:P18 J16:J18 J19:P23 U26:U1048576 U19:U23 N16:N18" name="Obseg1"/>
    <protectedRange sqref="O16:O18 U16:U18 K16:M18" name="Obseg1_3_1"/>
    <protectedRange sqref="J24:P25 U24:U25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2" fitToHeight="0" orientation="landscape" r:id="rId1"/>
  <rowBreaks count="1" manualBreakCount="1">
    <brk id="112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FF00"/>
    <pageSetUpPr fitToPage="1"/>
  </sheetPr>
  <dimension ref="A1:V248"/>
  <sheetViews>
    <sheetView zoomScaleNormal="100" zoomScaleSheetLayoutView="100" workbookViewId="0">
      <selection activeCell="W27" sqref="W27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customWidth="1"/>
    <col min="9" max="9" width="7.42578125" style="18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e">
        <f>+'Ponudbeni pred_rekapitulacija'!#REF!</f>
        <v>#REF!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e">
        <f>+'Ponudbeni pred_rekapitulacija'!#REF!</f>
        <v>#REF!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23.25" customHeight="1">
      <c r="A16" s="84" t="s">
        <v>1</v>
      </c>
      <c r="B16" s="288" t="s">
        <v>746</v>
      </c>
      <c r="C16" s="77" t="s">
        <v>107</v>
      </c>
      <c r="D16" s="77" t="s">
        <v>0</v>
      </c>
      <c r="E16" s="148"/>
      <c r="F16" s="214">
        <v>160</v>
      </c>
      <c r="G16" s="295" t="s">
        <v>251</v>
      </c>
      <c r="H16" s="216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160</v>
      </c>
      <c r="I16" s="214" t="str">
        <f>IF(Sklop24[[#This Row],[ZAHTEVANA SHEMA KAKOVOSTI]]&lt;&gt;"",Sklop24[[#This Row],[Preračunana masa/volumen/kos na enoto kg]],"")</f>
        <v/>
      </c>
      <c r="J16" s="217"/>
      <c r="K16" s="236"/>
      <c r="L16" s="236"/>
      <c r="M16" s="230"/>
      <c r="N16" s="219"/>
      <c r="O16" s="219"/>
      <c r="P16" s="231"/>
      <c r="Q16" s="219">
        <f>+Sklop24[[#This Row],[cena/enota brez DDV v EUR]]*Sklop24[[#This Row],[Stopnja DDV (%)]]</f>
        <v>0</v>
      </c>
      <c r="R16" s="219">
        <f>+Sklop24[[#This Row],[cena/enota brez DDV v EUR]]+Sklop24[[#This Row],[Davek (EUR)]]</f>
        <v>0</v>
      </c>
      <c r="S16" s="219">
        <f>+Sklop24[[#This Row],[cena/enota brez DDV v EUR]]*Sklop24[[#This Row],[Okvirna količina]]</f>
        <v>0</v>
      </c>
      <c r="T16" s="219">
        <f>+Sklop24[[#This Row],[Končna cena/enoto mere (EUR) z DDV]]*Sklop24[[#This Row],[Okvirna količina]]</f>
        <v>0</v>
      </c>
      <c r="U16" s="147"/>
    </row>
    <row r="17" spans="1:21">
      <c r="A17" s="340" t="s">
        <v>128</v>
      </c>
      <c r="B17" s="341"/>
      <c r="C17" s="342"/>
      <c r="D17" s="342"/>
      <c r="E17" s="343"/>
      <c r="F17" s="344"/>
      <c r="G17" s="345"/>
      <c r="H17" s="346">
        <f>SUBTOTAL(109,Sklop24[Preračunana masa/volumen/kos na enoto kg])</f>
        <v>160</v>
      </c>
      <c r="I17" s="346">
        <f>SUBTOTAL(109,Sklop24[Živila iz shem kakovosti (kg)])</f>
        <v>0</v>
      </c>
      <c r="J17" s="344"/>
      <c r="K17" s="347"/>
      <c r="L17" s="347"/>
      <c r="M17" s="348"/>
      <c r="N17" s="349"/>
      <c r="O17" s="349"/>
      <c r="P17" s="349"/>
      <c r="Q17" s="350"/>
      <c r="R17" s="344"/>
      <c r="S17" s="350">
        <f>SUBTOTAL(109,Sklop24[Vrednost za okvirno količino (EUR) brez DDV])</f>
        <v>0</v>
      </c>
      <c r="T17" s="350">
        <f>SUBTOTAL(109,Sklop24[Vrednost za okvirno količino (EUR) z DDV])</f>
        <v>0</v>
      </c>
      <c r="U17" s="351">
        <f>SUBTOTAL(103,Sklop24[Shema kakovosti
(nacionalne, evropske)
])</f>
        <v>0</v>
      </c>
    </row>
    <row r="18" spans="1:21" s="195" customFormat="1">
      <c r="A18" s="183"/>
      <c r="B18" s="184"/>
      <c r="C18" s="185"/>
      <c r="D18" s="185"/>
      <c r="E18" s="186"/>
      <c r="F18" s="187"/>
      <c r="G18" s="188"/>
      <c r="H18" s="189"/>
      <c r="I18" s="189"/>
      <c r="J18" s="187"/>
      <c r="K18" s="190"/>
      <c r="L18" s="190"/>
      <c r="M18" s="191"/>
      <c r="N18" s="192"/>
      <c r="O18" s="192"/>
      <c r="P18" s="192"/>
      <c r="Q18" s="193"/>
      <c r="R18" s="187"/>
      <c r="S18" s="193"/>
      <c r="T18" s="193"/>
      <c r="U18" s="194"/>
    </row>
    <row r="19" spans="1:21">
      <c r="A19" s="48" t="s">
        <v>124</v>
      </c>
      <c r="B19" s="16"/>
      <c r="C19" s="28"/>
      <c r="D19" s="28"/>
      <c r="E19" s="100"/>
      <c r="Q19" s="48"/>
      <c r="R19" s="48"/>
      <c r="S19" s="48"/>
      <c r="T19" s="48"/>
    </row>
    <row r="20" spans="1:21">
      <c r="A20" s="11" t="s">
        <v>126</v>
      </c>
      <c r="B20" s="16"/>
      <c r="C20" s="28"/>
      <c r="D20" s="28"/>
      <c r="E20" s="100"/>
    </row>
    <row r="21" spans="1:21">
      <c r="A21" s="95" t="s">
        <v>170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>
      <c r="A22" s="109" t="s">
        <v>163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</row>
    <row r="23" spans="1:21">
      <c r="A23" s="109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</row>
    <row r="24" spans="1:21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0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 s="18" customFormat="1">
      <c r="A34" s="11"/>
      <c r="B34" s="16"/>
      <c r="C34" s="28"/>
      <c r="D34" s="28"/>
      <c r="E34" s="100"/>
      <c r="F34" s="101"/>
      <c r="G34" s="101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0"/>
      <c r="F35" s="101"/>
      <c r="G35" s="101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>
      <c r="B243" s="16"/>
      <c r="C243" s="28"/>
      <c r="D243" s="28"/>
      <c r="E243" s="100"/>
    </row>
    <row r="244" spans="1:22">
      <c r="B244" s="16"/>
      <c r="C244" s="28"/>
      <c r="D244" s="28"/>
      <c r="E244" s="100"/>
    </row>
    <row r="245" spans="1:22">
      <c r="B245" s="16"/>
      <c r="C245" s="28"/>
      <c r="D245" s="28"/>
      <c r="E245" s="100"/>
    </row>
    <row r="246" spans="1:22">
      <c r="B246" s="16"/>
      <c r="C246" s="28"/>
      <c r="D246" s="28"/>
      <c r="E246" s="100"/>
    </row>
    <row r="247" spans="1:22">
      <c r="B247" s="16"/>
      <c r="C247" s="28"/>
      <c r="D247" s="28"/>
      <c r="E247" s="100"/>
    </row>
    <row r="248" spans="1:22">
      <c r="B248" s="16"/>
      <c r="C248" s="28"/>
      <c r="D248" s="28"/>
      <c r="E248" s="100"/>
    </row>
  </sheetData>
  <sheetProtection insertRows="0" deleteRows="0"/>
  <protectedRanges>
    <protectedRange sqref="J24:P1048576 U1:U15 J1:P15 N16 P16 J17:P21 U24:U1048576 U17:U21 J16" name="Obseg1"/>
    <protectedRange sqref="K16:M16 U16 O16" name="Obseg1_3_1"/>
    <protectedRange sqref="J22:P23 U22:U23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8" scale="92" fitToHeight="0" orientation="landscape" r:id="rId1"/>
  <rowBreaks count="1" manualBreakCount="1">
    <brk id="110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67A66-615E-49BD-AD52-391DF21C7BF5}">
  <sheetPr>
    <tabColor rgb="FFFFFF00"/>
    <pageSetUpPr fitToPage="1"/>
  </sheetPr>
  <dimension ref="A1:V248"/>
  <sheetViews>
    <sheetView zoomScaleNormal="100" zoomScaleSheetLayoutView="100" workbookViewId="0">
      <selection activeCell="W27" sqref="W27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customWidth="1"/>
    <col min="9" max="9" width="7.42578125" style="18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e">
        <f>+'Ponudbeni pred_rekapitulacija'!#REF!</f>
        <v>#REF!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e">
        <f>+'Ponudbeni pred_rekapitulacija'!#REF!</f>
        <v>#REF!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23.25" customHeight="1">
      <c r="A16" s="84" t="s">
        <v>1</v>
      </c>
      <c r="B16" s="288" t="s">
        <v>747</v>
      </c>
      <c r="C16" s="77" t="s">
        <v>107</v>
      </c>
      <c r="D16" s="77" t="s">
        <v>0</v>
      </c>
      <c r="E16" s="148" t="s">
        <v>180</v>
      </c>
      <c r="F16" s="214">
        <v>95</v>
      </c>
      <c r="G16" s="137" t="s">
        <v>0</v>
      </c>
      <c r="H16" s="21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95</v>
      </c>
      <c r="I16" s="214">
        <f>IF(Sklop25[[#This Row],[ZAHTEVANA SHEMA KAKOVOSTI]]&lt;&gt;"",Sklop25[[#This Row],[Preračunana masa/volumen/kos na enoto kg]],"")</f>
        <v>95</v>
      </c>
      <c r="J16" s="217"/>
      <c r="K16" s="236"/>
      <c r="L16" s="236"/>
      <c r="M16" s="230"/>
      <c r="N16" s="219"/>
      <c r="O16" s="219"/>
      <c r="P16" s="231"/>
      <c r="Q16" s="219">
        <f>+Sklop25[[#This Row],[cena/enota brez DDV v EUR]]*Sklop25[[#This Row],[Stopnja DDV (%)]]</f>
        <v>0</v>
      </c>
      <c r="R16" s="219">
        <f>+Sklop25[[#This Row],[cena/enota brez DDV v EUR]]+Sklop25[[#This Row],[Davek (EUR)]]</f>
        <v>0</v>
      </c>
      <c r="S16" s="219">
        <f>+Sklop25[[#This Row],[cena/enota brez DDV v EUR]]*Sklop25[[#This Row],[Okvirna količina]]</f>
        <v>0</v>
      </c>
      <c r="T16" s="219">
        <f>+Sklop25[[#This Row],[Končna cena/enoto mere (EUR) z DDV]]*Sklop25[[#This Row],[Okvirna količina]]</f>
        <v>0</v>
      </c>
      <c r="U16" s="147"/>
    </row>
    <row r="17" spans="1:21">
      <c r="A17" s="340" t="s">
        <v>128</v>
      </c>
      <c r="B17" s="341"/>
      <c r="C17" s="342"/>
      <c r="D17" s="342"/>
      <c r="E17" s="343"/>
      <c r="F17" s="344"/>
      <c r="G17" s="345"/>
      <c r="H17" s="346">
        <f>SUBTOTAL(109,Sklop25[Preračunana masa/volumen/kos na enoto kg])</f>
        <v>95</v>
      </c>
      <c r="I17" s="346">
        <f>SUBTOTAL(109,Sklop25[Živila iz shem kakovosti (kg)])</f>
        <v>95</v>
      </c>
      <c r="J17" s="344"/>
      <c r="K17" s="347"/>
      <c r="L17" s="347"/>
      <c r="M17" s="348"/>
      <c r="N17" s="349"/>
      <c r="O17" s="349"/>
      <c r="P17" s="349"/>
      <c r="Q17" s="350"/>
      <c r="R17" s="344"/>
      <c r="S17" s="350">
        <f>SUBTOTAL(109,Sklop25[Vrednost za okvirno količino (EUR) brez DDV])</f>
        <v>0</v>
      </c>
      <c r="T17" s="350">
        <f>SUBTOTAL(109,Sklop25[Vrednost za okvirno količino (EUR) z DDV])</f>
        <v>0</v>
      </c>
      <c r="U17" s="351">
        <f>SUBTOTAL(103,Sklop25[Shema kakovosti
(nacionalne, evropske)
])</f>
        <v>0</v>
      </c>
    </row>
    <row r="18" spans="1:21" s="195" customFormat="1">
      <c r="A18" s="183"/>
      <c r="B18" s="184"/>
      <c r="C18" s="185"/>
      <c r="D18" s="185"/>
      <c r="E18" s="186"/>
      <c r="F18" s="187"/>
      <c r="G18" s="188"/>
      <c r="H18" s="189"/>
      <c r="I18" s="189"/>
      <c r="J18" s="187"/>
      <c r="K18" s="190"/>
      <c r="L18" s="190"/>
      <c r="M18" s="191"/>
      <c r="N18" s="192"/>
      <c r="O18" s="192"/>
      <c r="P18" s="192"/>
      <c r="Q18" s="193"/>
      <c r="R18" s="187"/>
      <c r="S18" s="193"/>
      <c r="T18" s="193"/>
      <c r="U18" s="194"/>
    </row>
    <row r="19" spans="1:21">
      <c r="A19" s="48" t="s">
        <v>124</v>
      </c>
      <c r="B19" s="16"/>
      <c r="C19" s="28"/>
      <c r="D19" s="28"/>
      <c r="E19" s="100"/>
      <c r="Q19" s="48"/>
      <c r="R19" s="48"/>
      <c r="S19" s="48"/>
      <c r="T19" s="48"/>
    </row>
    <row r="20" spans="1:21">
      <c r="A20" s="11" t="s">
        <v>126</v>
      </c>
      <c r="B20" s="16"/>
      <c r="C20" s="28"/>
      <c r="D20" s="28"/>
      <c r="E20" s="100"/>
    </row>
    <row r="21" spans="1:21">
      <c r="A21" s="95" t="s">
        <v>170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>
      <c r="A22" s="109" t="s">
        <v>163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</row>
    <row r="23" spans="1:21">
      <c r="A23" s="109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</row>
    <row r="24" spans="1:21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0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 s="18" customFormat="1">
      <c r="A34" s="11"/>
      <c r="B34" s="16"/>
      <c r="C34" s="28"/>
      <c r="D34" s="28"/>
      <c r="E34" s="100"/>
      <c r="F34" s="101"/>
      <c r="G34" s="101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0"/>
      <c r="F35" s="101"/>
      <c r="G35" s="101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>
      <c r="B243" s="16"/>
      <c r="C243" s="28"/>
      <c r="D243" s="28"/>
      <c r="E243" s="100"/>
    </row>
    <row r="244" spans="1:22">
      <c r="B244" s="16"/>
      <c r="C244" s="28"/>
      <c r="D244" s="28"/>
      <c r="E244" s="100"/>
    </row>
    <row r="245" spans="1:22">
      <c r="B245" s="16"/>
      <c r="C245" s="28"/>
      <c r="D245" s="28"/>
      <c r="E245" s="100"/>
    </row>
    <row r="246" spans="1:22">
      <c r="B246" s="16"/>
      <c r="C246" s="28"/>
      <c r="D246" s="28"/>
      <c r="E246" s="100"/>
    </row>
    <row r="247" spans="1:22">
      <c r="B247" s="16"/>
      <c r="C247" s="28"/>
      <c r="D247" s="28"/>
      <c r="E247" s="100"/>
    </row>
    <row r="248" spans="1:22">
      <c r="B248" s="16"/>
      <c r="C248" s="28"/>
      <c r="D248" s="28"/>
      <c r="E248" s="100"/>
    </row>
  </sheetData>
  <sheetProtection insertRows="0" deleteRows="0"/>
  <protectedRanges>
    <protectedRange sqref="J24:P1048576 U1:U15 J1:P15 N16 P16 J17:P21 U24:U1048576 U17:U21 J16" name="Obseg1"/>
    <protectedRange sqref="K16:M16 U16 O16" name="Obseg1_3_1"/>
    <protectedRange sqref="J22:P23 U22:U23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8" scale="92" fitToHeight="0" orientation="landscape" r:id="rId1"/>
  <rowBreaks count="1" manualBreakCount="1">
    <brk id="110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FC544-E1F0-49A9-9D02-657F5642BA20}">
  <sheetPr>
    <tabColor rgb="FFFFFF00"/>
    <pageSetUpPr fitToPage="1"/>
  </sheetPr>
  <dimension ref="A1:V248"/>
  <sheetViews>
    <sheetView topLeftCell="A7" zoomScaleNormal="100" zoomScaleSheetLayoutView="100" workbookViewId="0">
      <selection activeCell="W27" sqref="W27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customWidth="1"/>
    <col min="9" max="9" width="7.42578125" style="18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e">
        <f>+'Ponudbeni pred_rekapitulacija'!#REF!</f>
        <v>#REF!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e">
        <f>+'Ponudbeni pred_rekapitulacija'!#REF!</f>
        <v>#REF!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23.25" customHeight="1">
      <c r="A16" s="84" t="s">
        <v>1</v>
      </c>
      <c r="B16" s="288" t="s">
        <v>748</v>
      </c>
      <c r="C16" s="77" t="s">
        <v>107</v>
      </c>
      <c r="D16" s="77" t="s">
        <v>0</v>
      </c>
      <c r="E16" s="148" t="s">
        <v>180</v>
      </c>
      <c r="F16" s="214">
        <v>240</v>
      </c>
      <c r="G16" s="137" t="s">
        <v>0</v>
      </c>
      <c r="H16" s="216">
        <v>340</v>
      </c>
      <c r="I16" s="214">
        <f>IF(Sklop26[[#This Row],[ZAHTEVANA SHEMA KAKOVOSTI]]&lt;&gt;"",Sklop26[[#This Row],[Preračunana masa/volumen/kos na enoto kg]],"")</f>
        <v>340</v>
      </c>
      <c r="J16" s="217"/>
      <c r="K16" s="236"/>
      <c r="L16" s="236"/>
      <c r="M16" s="230"/>
      <c r="N16" s="219"/>
      <c r="O16" s="219"/>
      <c r="P16" s="231"/>
      <c r="Q16" s="219">
        <f>+Sklop26[[#This Row],[cena/enota brez DDV v EUR]]*Sklop26[[#This Row],[Stopnja DDV (%)]]</f>
        <v>0</v>
      </c>
      <c r="R16" s="219">
        <f>+Sklop26[[#This Row],[cena/enota brez DDV v EUR]]+Sklop26[[#This Row],[Davek (EUR)]]</f>
        <v>0</v>
      </c>
      <c r="S16" s="219">
        <f>+Sklop26[[#This Row],[cena/enota brez DDV v EUR]]*Sklop26[[#This Row],[Okvirna količina]]</f>
        <v>0</v>
      </c>
      <c r="T16" s="219">
        <f>+Sklop26[[#This Row],[Končna cena/enoto mere (EUR) z DDV]]*Sklop26[[#This Row],[Okvirna količina]]</f>
        <v>0</v>
      </c>
      <c r="U16" s="147"/>
    </row>
    <row r="17" spans="1:21">
      <c r="A17" s="340" t="s">
        <v>128</v>
      </c>
      <c r="B17" s="341"/>
      <c r="C17" s="342"/>
      <c r="D17" s="342"/>
      <c r="E17" s="343"/>
      <c r="F17" s="344"/>
      <c r="G17" s="345"/>
      <c r="H17" s="346">
        <f>SUBTOTAL(109,Sklop26[Preračunana masa/volumen/kos na enoto kg])</f>
        <v>340</v>
      </c>
      <c r="I17" s="346">
        <f>SUBTOTAL(109,Sklop26[Živila iz shem kakovosti (kg)])</f>
        <v>340</v>
      </c>
      <c r="J17" s="344"/>
      <c r="K17" s="347"/>
      <c r="L17" s="347"/>
      <c r="M17" s="348"/>
      <c r="N17" s="349"/>
      <c r="O17" s="349"/>
      <c r="P17" s="349"/>
      <c r="Q17" s="350"/>
      <c r="R17" s="344"/>
      <c r="S17" s="350">
        <f>SUBTOTAL(109,Sklop26[Vrednost za okvirno količino (EUR) brez DDV])</f>
        <v>0</v>
      </c>
      <c r="T17" s="350">
        <f>SUBTOTAL(109,Sklop26[Vrednost za okvirno količino (EUR) z DDV])</f>
        <v>0</v>
      </c>
      <c r="U17" s="351">
        <f>SUBTOTAL(103,Sklop26[Shema kakovosti
(nacionalne, evropske)
])</f>
        <v>0</v>
      </c>
    </row>
    <row r="18" spans="1:21" s="195" customFormat="1">
      <c r="A18" s="183"/>
      <c r="B18" s="184"/>
      <c r="C18" s="185"/>
      <c r="D18" s="185"/>
      <c r="E18" s="186"/>
      <c r="F18" s="187"/>
      <c r="G18" s="188"/>
      <c r="H18" s="189"/>
      <c r="I18" s="189"/>
      <c r="J18" s="187"/>
      <c r="K18" s="190"/>
      <c r="L18" s="190"/>
      <c r="M18" s="191"/>
      <c r="N18" s="192"/>
      <c r="O18" s="192"/>
      <c r="P18" s="192"/>
      <c r="Q18" s="193"/>
      <c r="R18" s="187"/>
      <c r="S18" s="193"/>
      <c r="T18" s="193"/>
      <c r="U18" s="194"/>
    </row>
    <row r="19" spans="1:21">
      <c r="A19" s="48" t="s">
        <v>124</v>
      </c>
      <c r="B19" s="16"/>
      <c r="C19" s="28"/>
      <c r="D19" s="28"/>
      <c r="E19" s="100"/>
      <c r="Q19" s="48"/>
      <c r="R19" s="48"/>
      <c r="S19" s="48"/>
      <c r="T19" s="48"/>
    </row>
    <row r="20" spans="1:21">
      <c r="A20" s="11" t="s">
        <v>126</v>
      </c>
      <c r="B20" s="16"/>
      <c r="C20" s="28"/>
      <c r="D20" s="28"/>
      <c r="E20" s="100"/>
    </row>
    <row r="21" spans="1:21">
      <c r="A21" s="95" t="s">
        <v>170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>
      <c r="A22" s="109" t="s">
        <v>163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</row>
    <row r="23" spans="1:21">
      <c r="A23" s="109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</row>
    <row r="24" spans="1:21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0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 s="18" customFormat="1">
      <c r="A34" s="11"/>
      <c r="B34" s="16"/>
      <c r="C34" s="28"/>
      <c r="D34" s="28"/>
      <c r="E34" s="100"/>
      <c r="F34" s="101"/>
      <c r="G34" s="101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0"/>
      <c r="F35" s="101"/>
      <c r="G35" s="101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>
      <c r="B243" s="16"/>
      <c r="C243" s="28"/>
      <c r="D243" s="28"/>
      <c r="E243" s="100"/>
    </row>
    <row r="244" spans="1:22">
      <c r="B244" s="16"/>
      <c r="C244" s="28"/>
      <c r="D244" s="28"/>
      <c r="E244" s="100"/>
    </row>
    <row r="245" spans="1:22">
      <c r="B245" s="16"/>
      <c r="C245" s="28"/>
      <c r="D245" s="28"/>
      <c r="E245" s="100"/>
    </row>
    <row r="246" spans="1:22">
      <c r="B246" s="16"/>
      <c r="C246" s="28"/>
      <c r="D246" s="28"/>
      <c r="E246" s="100"/>
    </row>
    <row r="247" spans="1:22">
      <c r="B247" s="16"/>
      <c r="C247" s="28"/>
      <c r="D247" s="28"/>
      <c r="E247" s="100"/>
    </row>
    <row r="248" spans="1:22">
      <c r="B248" s="16"/>
      <c r="C248" s="28"/>
      <c r="D248" s="28"/>
      <c r="E248" s="100"/>
    </row>
  </sheetData>
  <sheetProtection insertRows="0" deleteRows="0"/>
  <protectedRanges>
    <protectedRange sqref="J24:P1048576 U1:U15 J1:P15 N16 P16 J17:P21 U24:U1048576 U17:U21 J16" name="Obseg1"/>
    <protectedRange sqref="K16:M16 U16 O16" name="Obseg1_3_1"/>
    <protectedRange sqref="J22:P23 U22:U23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8" scale="92" fitToHeight="0" orientation="landscape" r:id="rId1"/>
  <rowBreaks count="1" manualBreakCount="1">
    <brk id="110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0B613-BD0D-43F4-8511-3FA199B87E6A}">
  <sheetPr>
    <tabColor rgb="FFFFFF00"/>
    <pageSetUpPr fitToPage="1"/>
  </sheetPr>
  <dimension ref="A1:V254"/>
  <sheetViews>
    <sheetView topLeftCell="A6" zoomScaleNormal="100" zoomScaleSheetLayoutView="100" workbookViewId="0">
      <selection activeCell="W27" sqref="W27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customWidth="1"/>
    <col min="9" max="9" width="7.42578125" style="18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e">
        <f>+'Ponudbeni pred_rekapitulacija'!#REF!</f>
        <v>#REF!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e">
        <f>+'Ponudbeni pred_rekapitulacija'!#REF!</f>
        <v>#REF!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84" t="s">
        <v>1</v>
      </c>
      <c r="B16" s="288" t="s">
        <v>749</v>
      </c>
      <c r="C16" s="77" t="s">
        <v>107</v>
      </c>
      <c r="D16" s="77" t="s">
        <v>0</v>
      </c>
      <c r="E16" s="148"/>
      <c r="F16" s="214">
        <v>100</v>
      </c>
      <c r="G16" s="103" t="s">
        <v>0</v>
      </c>
      <c r="H16" s="21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16" s="214" t="str">
        <f>IF(Sklop27[[#This Row],[ZAHTEVANA SHEMA KAKOVOSTI]]&lt;&gt;"",Sklop27[[#This Row],[Preračunana masa/volumen/kos na enoto kg]],"")</f>
        <v/>
      </c>
      <c r="J16" s="217"/>
      <c r="K16" s="146" t="s">
        <v>107</v>
      </c>
      <c r="L16" s="146" t="s">
        <v>107</v>
      </c>
      <c r="M16" s="146" t="s">
        <v>107</v>
      </c>
      <c r="N16" s="219"/>
      <c r="O16" s="146" t="s">
        <v>107</v>
      </c>
      <c r="P16" s="231"/>
      <c r="Q16" s="219">
        <f>+Sklop27[[#This Row],[cena/enota brez DDV v EUR]]*Sklop27[[#This Row],[Stopnja DDV (%)]]</f>
        <v>0</v>
      </c>
      <c r="R16" s="219">
        <f>+Sklop27[[#This Row],[cena/enota brez DDV v EUR]]+Sklop27[[#This Row],[Davek (EUR)]]</f>
        <v>0</v>
      </c>
      <c r="S16" s="219">
        <f>+Sklop27[[#This Row],[cena/enota brez DDV v EUR]]*Sklop27[[#This Row],[Okvirna količina]]</f>
        <v>0</v>
      </c>
      <c r="T16" s="219">
        <f>+Sklop27[[#This Row],[Končna cena/enoto mere (EUR) z DDV]]*Sklop27[[#This Row],[Okvirna količina]]</f>
        <v>0</v>
      </c>
      <c r="U16" s="146" t="s">
        <v>107</v>
      </c>
    </row>
    <row r="17" spans="1:22" s="55" customFormat="1" ht="12">
      <c r="A17" s="84" t="s">
        <v>3</v>
      </c>
      <c r="B17" s="294" t="s">
        <v>750</v>
      </c>
      <c r="C17" s="77" t="s">
        <v>107</v>
      </c>
      <c r="D17" s="77" t="s">
        <v>0</v>
      </c>
      <c r="E17" s="148"/>
      <c r="F17" s="214">
        <v>100</v>
      </c>
      <c r="G17" s="103" t="s">
        <v>0</v>
      </c>
      <c r="H17" s="21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17" s="214" t="str">
        <f>IF(Sklop27[[#This Row],[ZAHTEVANA SHEMA KAKOVOSTI]]&lt;&gt;"",Sklop27[[#This Row],[Preračunana masa/volumen/kos na enoto kg]],"")</f>
        <v/>
      </c>
      <c r="J17" s="217"/>
      <c r="K17" s="146" t="s">
        <v>107</v>
      </c>
      <c r="L17" s="146" t="s">
        <v>107</v>
      </c>
      <c r="M17" s="146" t="s">
        <v>107</v>
      </c>
      <c r="N17" s="219"/>
      <c r="O17" s="146" t="s">
        <v>107</v>
      </c>
      <c r="P17" s="231"/>
      <c r="Q17" s="219">
        <f>+Sklop27[[#This Row],[cena/enota brez DDV v EUR]]*Sklop27[[#This Row],[Stopnja DDV (%)]]</f>
        <v>0</v>
      </c>
      <c r="R17" s="219">
        <f>+Sklop27[[#This Row],[cena/enota brez DDV v EUR]]+Sklop27[[#This Row],[Davek (EUR)]]</f>
        <v>0</v>
      </c>
      <c r="S17" s="219">
        <f>+Sklop27[[#This Row],[cena/enota brez DDV v EUR]]*Sklop27[[#This Row],[Okvirna količina]]</f>
        <v>0</v>
      </c>
      <c r="T17" s="219">
        <f>+Sklop27[[#This Row],[Končna cena/enoto mere (EUR) z DDV]]*Sklop27[[#This Row],[Okvirna količina]]</f>
        <v>0</v>
      </c>
      <c r="U17" s="146" t="s">
        <v>107</v>
      </c>
    </row>
    <row r="18" spans="1:22" s="55" customFormat="1" ht="12">
      <c r="A18" s="84" t="s">
        <v>4</v>
      </c>
      <c r="B18" s="294" t="s">
        <v>751</v>
      </c>
      <c r="C18" s="77" t="s">
        <v>107</v>
      </c>
      <c r="D18" s="77" t="s">
        <v>0</v>
      </c>
      <c r="E18" s="148"/>
      <c r="F18" s="214">
        <v>40</v>
      </c>
      <c r="G18" s="103" t="s">
        <v>0</v>
      </c>
      <c r="H18" s="21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I18" s="214" t="str">
        <f>IF(Sklop27[[#This Row],[ZAHTEVANA SHEMA KAKOVOSTI]]&lt;&gt;"",Sklop27[[#This Row],[Preračunana masa/volumen/kos na enoto kg]],"")</f>
        <v/>
      </c>
      <c r="J18" s="217"/>
      <c r="K18" s="146" t="s">
        <v>107</v>
      </c>
      <c r="L18" s="146" t="s">
        <v>107</v>
      </c>
      <c r="M18" s="146" t="s">
        <v>107</v>
      </c>
      <c r="N18" s="219"/>
      <c r="O18" s="146" t="s">
        <v>107</v>
      </c>
      <c r="P18" s="231"/>
      <c r="Q18" s="219">
        <f>+Sklop27[[#This Row],[cena/enota brez DDV v EUR]]*Sklop27[[#This Row],[Stopnja DDV (%)]]</f>
        <v>0</v>
      </c>
      <c r="R18" s="219">
        <f>+Sklop27[[#This Row],[cena/enota brez DDV v EUR]]+Sklop27[[#This Row],[Davek (EUR)]]</f>
        <v>0</v>
      </c>
      <c r="S18" s="219">
        <f>+Sklop27[[#This Row],[cena/enota brez DDV v EUR]]*Sklop27[[#This Row],[Okvirna količina]]</f>
        <v>0</v>
      </c>
      <c r="T18" s="219">
        <f>+Sklop27[[#This Row],[Končna cena/enoto mere (EUR) z DDV]]*Sklop27[[#This Row],[Okvirna količina]]</f>
        <v>0</v>
      </c>
      <c r="U18" s="146" t="s">
        <v>107</v>
      </c>
    </row>
    <row r="19" spans="1:22" s="55" customFormat="1" ht="12">
      <c r="A19" s="84" t="s">
        <v>5</v>
      </c>
      <c r="B19" s="294" t="s">
        <v>752</v>
      </c>
      <c r="C19" s="77" t="s">
        <v>107</v>
      </c>
      <c r="D19" s="77" t="s">
        <v>0</v>
      </c>
      <c r="E19" s="148"/>
      <c r="F19" s="214">
        <v>50</v>
      </c>
      <c r="G19" s="103" t="s">
        <v>0</v>
      </c>
      <c r="H19" s="21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19" s="214" t="str">
        <f>IF(Sklop27[[#This Row],[ZAHTEVANA SHEMA KAKOVOSTI]]&lt;&gt;"",Sklop27[[#This Row],[Preračunana masa/volumen/kos na enoto kg]],"")</f>
        <v/>
      </c>
      <c r="J19" s="217"/>
      <c r="K19" s="146" t="s">
        <v>107</v>
      </c>
      <c r="L19" s="146" t="s">
        <v>107</v>
      </c>
      <c r="M19" s="146" t="s">
        <v>107</v>
      </c>
      <c r="N19" s="219"/>
      <c r="O19" s="146" t="s">
        <v>107</v>
      </c>
      <c r="P19" s="231"/>
      <c r="Q19" s="219">
        <f>+Sklop27[[#This Row],[cena/enota brez DDV v EUR]]*Sklop27[[#This Row],[Stopnja DDV (%)]]</f>
        <v>0</v>
      </c>
      <c r="R19" s="219">
        <f>+Sklop27[[#This Row],[cena/enota brez DDV v EUR]]+Sklop27[[#This Row],[Davek (EUR)]]</f>
        <v>0</v>
      </c>
      <c r="S19" s="219">
        <f>+Sklop27[[#This Row],[cena/enota brez DDV v EUR]]*Sklop27[[#This Row],[Okvirna količina]]</f>
        <v>0</v>
      </c>
      <c r="T19" s="219">
        <f>+Sklop27[[#This Row],[Končna cena/enoto mere (EUR) z DDV]]*Sklop27[[#This Row],[Okvirna količina]]</f>
        <v>0</v>
      </c>
      <c r="U19" s="146" t="s">
        <v>107</v>
      </c>
    </row>
    <row r="20" spans="1:22">
      <c r="A20" s="84" t="s">
        <v>6</v>
      </c>
      <c r="B20" s="296" t="s">
        <v>753</v>
      </c>
      <c r="C20" s="77" t="s">
        <v>107</v>
      </c>
      <c r="D20" s="77" t="s">
        <v>0</v>
      </c>
      <c r="E20" s="148"/>
      <c r="F20" s="214">
        <v>60</v>
      </c>
      <c r="G20" s="103" t="s">
        <v>0</v>
      </c>
      <c r="H20" s="21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I20" s="214" t="str">
        <f>IF(Sklop27[[#This Row],[ZAHTEVANA SHEMA KAKOVOSTI]]&lt;&gt;"",Sklop27[[#This Row],[Preračunana masa/volumen/kos na enoto kg]],"")</f>
        <v/>
      </c>
      <c r="J20" s="217"/>
      <c r="K20" s="146" t="s">
        <v>107</v>
      </c>
      <c r="L20" s="146" t="s">
        <v>107</v>
      </c>
      <c r="M20" s="146" t="s">
        <v>107</v>
      </c>
      <c r="N20" s="219"/>
      <c r="O20" s="146" t="s">
        <v>107</v>
      </c>
      <c r="P20" s="244"/>
      <c r="Q20" s="219">
        <f>+Sklop27[[#This Row],[cena/enota brez DDV v EUR]]*Sklop27[[#This Row],[Stopnja DDV (%)]]</f>
        <v>0</v>
      </c>
      <c r="R20" s="219">
        <f>+Sklop27[[#This Row],[cena/enota brez DDV v EUR]]+Sklop27[[#This Row],[Davek (EUR)]]</f>
        <v>0</v>
      </c>
      <c r="S20" s="219">
        <f>+Sklop27[[#This Row],[cena/enota brez DDV v EUR]]*Sklop27[[#This Row],[Okvirna količina]]</f>
        <v>0</v>
      </c>
      <c r="T20" s="219">
        <f>+Sklop27[[#This Row],[Končna cena/enoto mere (EUR) z DDV]]*Sklop27[[#This Row],[Okvirna količina]]</f>
        <v>0</v>
      </c>
      <c r="U20" s="146" t="s">
        <v>107</v>
      </c>
    </row>
    <row r="21" spans="1:22" s="195" customFormat="1">
      <c r="A21" s="84" t="s">
        <v>7</v>
      </c>
      <c r="B21" s="378" t="s">
        <v>820</v>
      </c>
      <c r="C21" s="77" t="s">
        <v>107</v>
      </c>
      <c r="D21" s="77" t="s">
        <v>0</v>
      </c>
      <c r="E21" s="322"/>
      <c r="F21" s="379">
        <v>200</v>
      </c>
      <c r="G21" s="202" t="s">
        <v>0</v>
      </c>
      <c r="H21" s="21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I21" s="380" t="str">
        <f>IF(Sklop27[[#This Row],[ZAHTEVANA SHEMA KAKOVOSTI]]&lt;&gt;"",Sklop27[[#This Row],[Preračunana masa/volumen/kos na enoto kg]],"")</f>
        <v/>
      </c>
      <c r="J21" s="327"/>
      <c r="K21" s="146" t="s">
        <v>107</v>
      </c>
      <c r="L21" s="146" t="s">
        <v>107</v>
      </c>
      <c r="M21" s="146" t="s">
        <v>107</v>
      </c>
      <c r="N21" s="312"/>
      <c r="O21" s="146" t="s">
        <v>107</v>
      </c>
      <c r="P21" s="381"/>
      <c r="Q21" s="312">
        <f>+Sklop27[[#This Row],[cena/enota brez DDV v EUR]]*Sklop27[[#This Row],[Stopnja DDV (%)]]</f>
        <v>0</v>
      </c>
      <c r="R21" s="312">
        <f>+Sklop27[[#This Row],[cena/enota brez DDV v EUR]]+Sklop27[[#This Row],[Davek (EUR)]]</f>
        <v>0</v>
      </c>
      <c r="S21" s="312">
        <f>+Sklop27[[#This Row],[cena/enota brez DDV v EUR]]*Sklop27[[#This Row],[Okvirna količina]]</f>
        <v>0</v>
      </c>
      <c r="T21" s="312">
        <f>+Sklop27[[#This Row],[Končna cena/enoto mere (EUR) z DDV]]*Sklop27[[#This Row],[Okvirna količina]]</f>
        <v>0</v>
      </c>
      <c r="U21" s="146" t="s">
        <v>107</v>
      </c>
    </row>
    <row r="22" spans="1:22" s="195" customFormat="1">
      <c r="A22" s="84" t="s">
        <v>8</v>
      </c>
      <c r="B22" s="378" t="s">
        <v>819</v>
      </c>
      <c r="C22" s="77" t="s">
        <v>107</v>
      </c>
      <c r="D22" s="77" t="s">
        <v>0</v>
      </c>
      <c r="E22" s="322"/>
      <c r="F22" s="379">
        <v>350</v>
      </c>
      <c r="G22" s="202" t="s">
        <v>0</v>
      </c>
      <c r="H22" s="21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350</v>
      </c>
      <c r="I22" s="380" t="str">
        <f>IF(Sklop27[[#This Row],[ZAHTEVANA SHEMA KAKOVOSTI]]&lt;&gt;"",Sklop27[[#This Row],[Preračunana masa/volumen/kos na enoto kg]],"")</f>
        <v/>
      </c>
      <c r="J22" s="327"/>
      <c r="K22" s="146" t="s">
        <v>107</v>
      </c>
      <c r="L22" s="146" t="s">
        <v>107</v>
      </c>
      <c r="M22" s="146" t="s">
        <v>107</v>
      </c>
      <c r="N22" s="312"/>
      <c r="O22" s="146" t="s">
        <v>107</v>
      </c>
      <c r="P22" s="381"/>
      <c r="Q22" s="312">
        <f>+Sklop27[[#This Row],[cena/enota brez DDV v EUR]]*Sklop27[[#This Row],[Stopnja DDV (%)]]</f>
        <v>0</v>
      </c>
      <c r="R22" s="312">
        <f>+Sklop27[[#This Row],[cena/enota brez DDV v EUR]]+Sklop27[[#This Row],[Davek (EUR)]]</f>
        <v>0</v>
      </c>
      <c r="S22" s="312">
        <f>+Sklop27[[#This Row],[cena/enota brez DDV v EUR]]*Sklop27[[#This Row],[Okvirna količina]]</f>
        <v>0</v>
      </c>
      <c r="T22" s="312">
        <f>+Sklop27[[#This Row],[Končna cena/enoto mere (EUR) z DDV]]*Sklop27[[#This Row],[Okvirna količina]]</f>
        <v>0</v>
      </c>
      <c r="U22" s="146" t="s">
        <v>107</v>
      </c>
    </row>
    <row r="23" spans="1:22" s="195" customFormat="1">
      <c r="A23" s="340" t="s">
        <v>128</v>
      </c>
      <c r="B23" s="341"/>
      <c r="C23" s="342"/>
      <c r="D23" s="342"/>
      <c r="E23" s="343"/>
      <c r="F23" s="344"/>
      <c r="G23" s="345"/>
      <c r="H23" s="346">
        <f>SUBTOTAL(109,Sklop27[Preračunana masa/volumen/kos na enoto kg])</f>
        <v>900</v>
      </c>
      <c r="I23" s="346">
        <f>SUBTOTAL(109,Sklop27[Živila iz shem kakovosti (kg)])</f>
        <v>0</v>
      </c>
      <c r="J23" s="344"/>
      <c r="K23" s="347"/>
      <c r="L23" s="347"/>
      <c r="M23" s="348"/>
      <c r="N23" s="349"/>
      <c r="O23" s="349"/>
      <c r="P23" s="349"/>
      <c r="Q23" s="350"/>
      <c r="R23" s="344"/>
      <c r="S23" s="350">
        <f>SUBTOTAL(109,Sklop27[Vrednost za okvirno količino (EUR) brez DDV])</f>
        <v>0</v>
      </c>
      <c r="T23" s="350">
        <f>SUBTOTAL(109,Sklop27[Vrednost za okvirno količino (EUR) z DDV])</f>
        <v>0</v>
      </c>
      <c r="U23" s="351"/>
    </row>
    <row r="24" spans="1:22" s="195" customFormat="1">
      <c r="A24" s="183"/>
      <c r="B24" s="184"/>
      <c r="C24" s="185"/>
      <c r="D24" s="185"/>
      <c r="E24" s="186"/>
      <c r="F24" s="187"/>
      <c r="G24" s="188"/>
      <c r="H24" s="189"/>
      <c r="I24" s="189"/>
      <c r="J24" s="187"/>
      <c r="K24" s="190"/>
      <c r="L24" s="190"/>
      <c r="M24" s="191"/>
      <c r="N24" s="192"/>
      <c r="O24" s="192"/>
      <c r="P24" s="192"/>
      <c r="Q24" s="193"/>
      <c r="R24" s="187"/>
      <c r="S24" s="193"/>
      <c r="T24" s="193"/>
      <c r="U24" s="194"/>
    </row>
    <row r="25" spans="1:22">
      <c r="A25" s="48" t="s">
        <v>124</v>
      </c>
      <c r="B25" s="16"/>
      <c r="C25" s="28"/>
      <c r="D25" s="28"/>
      <c r="E25" s="100"/>
      <c r="Q25" s="48"/>
      <c r="R25" s="48"/>
      <c r="S25" s="48"/>
      <c r="T25" s="48"/>
    </row>
    <row r="26" spans="1:22">
      <c r="A26" s="11" t="s">
        <v>126</v>
      </c>
      <c r="B26" s="16"/>
      <c r="C26" s="28"/>
      <c r="D26" s="28"/>
      <c r="E26" s="100"/>
    </row>
    <row r="27" spans="1:22">
      <c r="A27" s="95" t="s">
        <v>170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410" t="s">
        <v>181</v>
      </c>
      <c r="B28" s="410"/>
      <c r="C28" s="410"/>
      <c r="D28" s="410"/>
      <c r="E28" s="410"/>
      <c r="F28" s="410"/>
      <c r="G28" s="410"/>
      <c r="H28" s="410"/>
      <c r="I28" s="410"/>
      <c r="J28" s="410"/>
      <c r="K28" s="410"/>
      <c r="L28" s="410"/>
      <c r="M28" s="108"/>
      <c r="N28" s="108"/>
      <c r="O28" s="108"/>
      <c r="P28" s="108"/>
      <c r="Q28" s="108"/>
      <c r="R28" s="108"/>
      <c r="S28" s="108"/>
      <c r="T28" s="108"/>
      <c r="U28" s="108"/>
      <c r="V28" s="107"/>
    </row>
    <row r="29" spans="1:22">
      <c r="A29" s="109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</row>
    <row r="30" spans="1:22">
      <c r="A30" s="95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>
      <c r="B249" s="16"/>
      <c r="C249" s="28"/>
      <c r="D249" s="28"/>
      <c r="E249" s="100"/>
    </row>
    <row r="250" spans="1:22">
      <c r="B250" s="16"/>
      <c r="C250" s="28"/>
      <c r="D250" s="28"/>
      <c r="E250" s="100"/>
    </row>
    <row r="251" spans="1:22">
      <c r="B251" s="16"/>
      <c r="C251" s="28"/>
      <c r="D251" s="28"/>
      <c r="E251" s="100"/>
    </row>
    <row r="252" spans="1:22">
      <c r="B252" s="16"/>
      <c r="C252" s="28"/>
      <c r="D252" s="28"/>
      <c r="E252" s="100"/>
    </row>
    <row r="253" spans="1:22">
      <c r="B253" s="16"/>
      <c r="C253" s="28"/>
      <c r="D253" s="28"/>
      <c r="E253" s="100"/>
    </row>
    <row r="254" spans="1:22">
      <c r="B254" s="16"/>
      <c r="C254" s="28"/>
      <c r="D254" s="28"/>
      <c r="E254" s="100"/>
    </row>
  </sheetData>
  <sheetProtection insertRows="0" deleteRows="0"/>
  <protectedRanges>
    <protectedRange sqref="J30:P1048576 U1:U15 J1:P15 N16:N19 P16:P19 U30:U1048576 J16:J19 U23:U27 J23:P27" name="Obseg1"/>
    <protectedRange sqref="U16:U22 K16:M22 O16:O22" name="Obseg1_3_1"/>
    <protectedRange sqref="J29:P29 U29" name="Obseg1_1_1"/>
    <protectedRange sqref="M28:P28 U28" name="Obseg1_2"/>
    <protectedRange sqref="J28:L28" name="Obseg1_2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2" fitToHeight="0" orientation="landscape" r:id="rId1"/>
  <rowBreaks count="1" manualBreakCount="1">
    <brk id="116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5416B-3D63-4386-9665-04022FB3BDD6}">
  <sheetPr>
    <tabColor rgb="FFFFFF00"/>
    <pageSetUpPr fitToPage="1"/>
  </sheetPr>
  <dimension ref="A1:V248"/>
  <sheetViews>
    <sheetView zoomScaleNormal="100" zoomScaleSheetLayoutView="100" workbookViewId="0">
      <selection activeCell="W27" sqref="W27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customWidth="1"/>
    <col min="9" max="9" width="7.42578125" style="18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e">
        <f>+'Ponudbeni pred_rekapitulacija'!#REF!</f>
        <v>#REF!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e">
        <f>+'Ponudbeni pred_rekapitulacija'!#REF!</f>
        <v>#REF!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23.25" customHeight="1">
      <c r="A16" s="84" t="s">
        <v>1</v>
      </c>
      <c r="B16" s="288" t="s">
        <v>754</v>
      </c>
      <c r="C16" s="77" t="s">
        <v>107</v>
      </c>
      <c r="D16" s="77" t="s">
        <v>74</v>
      </c>
      <c r="E16" s="148"/>
      <c r="F16" s="214">
        <v>250</v>
      </c>
      <c r="G16" s="137" t="s">
        <v>74</v>
      </c>
      <c r="H16" s="21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250</v>
      </c>
      <c r="I16" s="214" t="str">
        <f>IF(Sklop28[[#This Row],[ZAHTEVANA SHEMA KAKOVOSTI]]&lt;&gt;"",Sklop28[[#This Row],[Preračunana masa/volumen/kos na enoto kg]],"")</f>
        <v/>
      </c>
      <c r="J16" s="217"/>
      <c r="K16" s="236"/>
      <c r="L16" s="236"/>
      <c r="M16" s="230"/>
      <c r="N16" s="219"/>
      <c r="O16" s="219"/>
      <c r="P16" s="231"/>
      <c r="Q16" s="219">
        <f>+Sklop28[[#This Row],[cena/enota brez DDV v EUR]]*Sklop28[[#This Row],[Stopnja DDV (%)]]</f>
        <v>0</v>
      </c>
      <c r="R16" s="219">
        <f>+Sklop28[[#This Row],[cena/enota brez DDV v EUR]]+Sklop28[[#This Row],[Davek (EUR)]]</f>
        <v>0</v>
      </c>
      <c r="S16" s="219">
        <f>+Sklop28[[#This Row],[cena/enota brez DDV v EUR]]*Sklop28[[#This Row],[Okvirna količina]]</f>
        <v>0</v>
      </c>
      <c r="T16" s="219">
        <f>+Sklop28[[#This Row],[Končna cena/enoto mere (EUR) z DDV]]*Sklop28[[#This Row],[Okvirna količina]]</f>
        <v>0</v>
      </c>
      <c r="U16" s="382" t="s">
        <v>107</v>
      </c>
    </row>
    <row r="17" spans="1:22">
      <c r="A17" s="340" t="s">
        <v>128</v>
      </c>
      <c r="B17" s="341"/>
      <c r="C17" s="342"/>
      <c r="D17" s="342"/>
      <c r="E17" s="343"/>
      <c r="F17" s="344"/>
      <c r="G17" s="345"/>
      <c r="H17" s="346">
        <f>SUBTOTAL(109,Sklop28[Preračunana masa/volumen/kos na enoto kg])</f>
        <v>250</v>
      </c>
      <c r="I17" s="346">
        <f>SUBTOTAL(109,Sklop28[Živila iz shem kakovosti (kg)])</f>
        <v>0</v>
      </c>
      <c r="J17" s="344"/>
      <c r="K17" s="347"/>
      <c r="L17" s="347"/>
      <c r="M17" s="348"/>
      <c r="N17" s="349"/>
      <c r="O17" s="349"/>
      <c r="P17" s="349"/>
      <c r="Q17" s="350"/>
      <c r="R17" s="344"/>
      <c r="S17" s="350">
        <f>SUBTOTAL(109,Sklop28[Vrednost za okvirno količino (EUR) brez DDV])</f>
        <v>0</v>
      </c>
      <c r="T17" s="350">
        <f>SUBTOTAL(109,Sklop28[Vrednost za okvirno količino (EUR) z DDV])</f>
        <v>0</v>
      </c>
      <c r="U17" s="351"/>
    </row>
    <row r="18" spans="1:22" s="195" customFormat="1">
      <c r="A18" s="183"/>
      <c r="B18" s="184"/>
      <c r="C18" s="185"/>
      <c r="D18" s="185"/>
      <c r="E18" s="186"/>
      <c r="F18" s="187"/>
      <c r="G18" s="188"/>
      <c r="H18" s="189"/>
      <c r="I18" s="189"/>
      <c r="J18" s="187"/>
      <c r="K18" s="190"/>
      <c r="L18" s="190"/>
      <c r="M18" s="191"/>
      <c r="N18" s="192"/>
      <c r="O18" s="192"/>
      <c r="P18" s="192"/>
      <c r="Q18" s="193"/>
      <c r="R18" s="187"/>
      <c r="S18" s="193"/>
      <c r="T18" s="193"/>
      <c r="U18" s="194"/>
    </row>
    <row r="19" spans="1:22">
      <c r="A19" s="48" t="s">
        <v>124</v>
      </c>
      <c r="B19" s="16"/>
      <c r="C19" s="28"/>
      <c r="D19" s="28"/>
      <c r="E19" s="100"/>
      <c r="Q19" s="48"/>
      <c r="R19" s="48"/>
      <c r="S19" s="48"/>
      <c r="T19" s="48"/>
    </row>
    <row r="20" spans="1:22">
      <c r="A20" s="11" t="s">
        <v>126</v>
      </c>
      <c r="B20" s="16"/>
      <c r="C20" s="28"/>
      <c r="D20" s="28"/>
      <c r="E20" s="100"/>
    </row>
    <row r="21" spans="1:22">
      <c r="A21" s="95" t="s">
        <v>170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10" t="s">
        <v>181</v>
      </c>
      <c r="B22" s="410"/>
      <c r="C22" s="410"/>
      <c r="D22" s="410"/>
      <c r="E22" s="410"/>
      <c r="F22" s="410"/>
      <c r="G22" s="410"/>
      <c r="H22" s="410"/>
      <c r="I22" s="410"/>
      <c r="J22" s="410"/>
      <c r="K22" s="410"/>
      <c r="L22" s="410"/>
      <c r="M22" s="108"/>
      <c r="N22" s="108"/>
      <c r="O22" s="108"/>
      <c r="P22" s="108"/>
      <c r="Q22" s="108"/>
      <c r="R22" s="108"/>
      <c r="S22" s="108"/>
      <c r="T22" s="108"/>
      <c r="U22" s="108"/>
      <c r="V22" s="107"/>
    </row>
    <row r="23" spans="1:22">
      <c r="A23" s="109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</row>
    <row r="24" spans="1:22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B26" s="16"/>
      <c r="C26" s="28"/>
      <c r="D26" s="28"/>
      <c r="E26" s="100"/>
    </row>
    <row r="27" spans="1:22">
      <c r="B27" s="16"/>
      <c r="C27" s="28"/>
      <c r="D27" s="28"/>
      <c r="E27" s="100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 s="18" customFormat="1">
      <c r="A34" s="11"/>
      <c r="B34" s="16"/>
      <c r="C34" s="28"/>
      <c r="D34" s="28"/>
      <c r="E34" s="100"/>
      <c r="F34" s="101"/>
      <c r="G34" s="101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0"/>
      <c r="F35" s="101"/>
      <c r="G35" s="101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>
      <c r="B243" s="16"/>
      <c r="C243" s="28"/>
      <c r="D243" s="28"/>
      <c r="E243" s="100"/>
    </row>
    <row r="244" spans="1:22">
      <c r="B244" s="16"/>
      <c r="C244" s="28"/>
      <c r="D244" s="28"/>
      <c r="E244" s="100"/>
    </row>
    <row r="245" spans="1:22">
      <c r="B245" s="16"/>
      <c r="C245" s="28"/>
      <c r="D245" s="28"/>
      <c r="E245" s="100"/>
    </row>
    <row r="246" spans="1:22">
      <c r="B246" s="16"/>
      <c r="C246" s="28"/>
      <c r="D246" s="28"/>
      <c r="E246" s="100"/>
    </row>
    <row r="247" spans="1:22">
      <c r="B247" s="16"/>
      <c r="C247" s="28"/>
      <c r="D247" s="28"/>
      <c r="E247" s="100"/>
    </row>
    <row r="248" spans="1:22">
      <c r="B248" s="16"/>
      <c r="C248" s="28"/>
      <c r="D248" s="28"/>
      <c r="E248" s="100"/>
    </row>
  </sheetData>
  <sheetProtection insertRows="0" deleteRows="0"/>
  <protectedRanges>
    <protectedRange sqref="J24:P1048576 U1:U15 J1:P15 N16 P16 J17:P21 U24:U1048576 U17:U21 J16" name="Obseg1"/>
    <protectedRange sqref="K16:M16 U16 O16" name="Obseg1_3_1"/>
    <protectedRange sqref="J23:P23 U23" name="Obseg1_1_1"/>
    <protectedRange sqref="M22:P22 U22" name="Obseg1_2"/>
    <protectedRange sqref="J22:L22" name="Obseg1_2_1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8" scale="92" fitToHeight="0" orientation="landscape" r:id="rId1"/>
  <rowBreaks count="1" manualBreakCount="1">
    <brk id="110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0B279-7942-4CC7-A220-06CFFF7D36C3}">
  <sheetPr>
    <tabColor rgb="FFFFFF00"/>
    <pageSetUpPr fitToPage="1"/>
  </sheetPr>
  <dimension ref="A1:V249"/>
  <sheetViews>
    <sheetView zoomScaleNormal="100" zoomScaleSheetLayoutView="100" workbookViewId="0">
      <selection activeCell="W27" sqref="W27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customWidth="1"/>
    <col min="9" max="9" width="7.42578125" style="18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01" t="str">
        <f>+'prva stran'!B6</f>
        <v>OSNOVNA ŠOLA MUTA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82</v>
      </c>
      <c r="C3" s="403" t="str">
        <f>+'prva stran'!B7</f>
        <v>Šolska ulica 6, 2366 MUTA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82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83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85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e">
        <f>+'Ponudbeni pred_rekapitulacija'!#REF!</f>
        <v>#REF!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e">
        <f>+'Ponudbeni pred_rekapitulacija'!#REF!</f>
        <v>#REF!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92</v>
      </c>
      <c r="G15" s="56" t="s">
        <v>93</v>
      </c>
      <c r="H15" s="57" t="s">
        <v>127</v>
      </c>
      <c r="I15" s="57" t="s">
        <v>145</v>
      </c>
      <c r="J15" s="58" t="s">
        <v>100</v>
      </c>
      <c r="K15" s="58" t="s">
        <v>75</v>
      </c>
      <c r="L15" s="58" t="s">
        <v>822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84" t="s">
        <v>1</v>
      </c>
      <c r="B16" s="288" t="s">
        <v>842</v>
      </c>
      <c r="C16" s="77" t="s">
        <v>107</v>
      </c>
      <c r="D16" s="77" t="s">
        <v>0</v>
      </c>
      <c r="E16" s="148"/>
      <c r="F16" s="214">
        <v>60</v>
      </c>
      <c r="G16" s="137" t="s">
        <v>0</v>
      </c>
      <c r="H16" s="216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6" s="214" t="str">
        <f>IF(Sklop29[[#This Row],[ZAHTEVANA SHEMA KAKOVOSTI]]&lt;&gt;"",Sklop29[[#This Row],[Preračunana masa/volumen/kos na enoto kg]],"")</f>
        <v/>
      </c>
      <c r="J16" s="217"/>
      <c r="K16" s="236"/>
      <c r="L16" s="236"/>
      <c r="M16" s="230"/>
      <c r="N16" s="219"/>
      <c r="O16" s="219"/>
      <c r="P16" s="231"/>
      <c r="Q16" s="219">
        <f>+Sklop29[[#This Row],[cena/enota brez DDV v EUR]]*Sklop29[[#This Row],[Stopnja DDV (%)]]</f>
        <v>0</v>
      </c>
      <c r="R16" s="219">
        <f>+Sklop29[[#This Row],[cena/enota brez DDV v EUR]]+Sklop29[[#This Row],[Davek (EUR)]]</f>
        <v>0</v>
      </c>
      <c r="S16" s="219">
        <f>+Sklop29[[#This Row],[cena/enota brez DDV v EUR]]*Sklop29[[#This Row],[Okvirna količina]]</f>
        <v>0</v>
      </c>
      <c r="T16" s="219">
        <f>+Sklop29[[#This Row],[Končna cena/enoto mere (EUR) z DDV]]*Sklop29[[#This Row],[Okvirna količina]]</f>
        <v>0</v>
      </c>
      <c r="U16" s="146" t="s">
        <v>107</v>
      </c>
    </row>
    <row r="17" spans="1:22" s="55" customFormat="1" ht="12">
      <c r="A17" s="84" t="s">
        <v>3</v>
      </c>
      <c r="B17" s="294" t="s">
        <v>843</v>
      </c>
      <c r="C17" s="77" t="s">
        <v>107</v>
      </c>
      <c r="D17" s="227" t="s">
        <v>0</v>
      </c>
      <c r="E17" s="148"/>
      <c r="F17" s="214">
        <v>60</v>
      </c>
      <c r="G17" s="215" t="s">
        <v>0</v>
      </c>
      <c r="H17" s="216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7" s="214" t="str">
        <f>IF(Sklop29[[#This Row],[ZAHTEVANA SHEMA KAKOVOSTI]]&lt;&gt;"",Sklop29[[#This Row],[Preračunana masa/volumen/kos na enoto kg]],"")</f>
        <v/>
      </c>
      <c r="J17" s="217"/>
      <c r="K17" s="236"/>
      <c r="L17" s="236"/>
      <c r="M17" s="230"/>
      <c r="N17" s="219"/>
      <c r="O17" s="219"/>
      <c r="P17" s="231"/>
      <c r="Q17" s="219">
        <f>+Sklop29[[#This Row],[cena/enota brez DDV v EUR]]*Sklop29[[#This Row],[Stopnja DDV (%)]]</f>
        <v>0</v>
      </c>
      <c r="R17" s="219">
        <f>+Sklop29[[#This Row],[cena/enota brez DDV v EUR]]+Sklop29[[#This Row],[Davek (EUR)]]</f>
        <v>0</v>
      </c>
      <c r="S17" s="219">
        <f>+Sklop29[[#This Row],[cena/enota brez DDV v EUR]]*Sklop29[[#This Row],[Okvirna količina]]</f>
        <v>0</v>
      </c>
      <c r="T17" s="219">
        <f>+Sklop29[[#This Row],[Končna cena/enoto mere (EUR) z DDV]]*Sklop29[[#This Row],[Okvirna količina]]</f>
        <v>0</v>
      </c>
      <c r="U17" s="383" t="s">
        <v>107</v>
      </c>
    </row>
    <row r="18" spans="1:22">
      <c r="A18" s="340" t="s">
        <v>128</v>
      </c>
      <c r="B18" s="341"/>
      <c r="C18" s="342"/>
      <c r="D18" s="342"/>
      <c r="E18" s="343"/>
      <c r="F18" s="344"/>
      <c r="G18" s="345"/>
      <c r="H18" s="346">
        <f>SUBTOTAL(109,Sklop29[Preračunana masa/volumen/kos na enoto kg])</f>
        <v>120</v>
      </c>
      <c r="I18" s="346">
        <f>SUBTOTAL(109,Sklop29[Živila iz shem kakovosti (kg)])</f>
        <v>0</v>
      </c>
      <c r="J18" s="344"/>
      <c r="K18" s="347"/>
      <c r="L18" s="347"/>
      <c r="M18" s="348"/>
      <c r="N18" s="349"/>
      <c r="O18" s="349"/>
      <c r="P18" s="349"/>
      <c r="Q18" s="350"/>
      <c r="R18" s="344"/>
      <c r="S18" s="350">
        <f>SUBTOTAL(109,Sklop29[Vrednost za okvirno količino (EUR) brez DDV])</f>
        <v>0</v>
      </c>
      <c r="T18" s="350">
        <f>SUBTOTAL(109,Sklop29[Vrednost za okvirno količino (EUR) z DDV])</f>
        <v>0</v>
      </c>
      <c r="U18" s="351"/>
    </row>
    <row r="19" spans="1:22" s="195" customFormat="1">
      <c r="A19" s="183"/>
      <c r="B19" s="184"/>
      <c r="C19" s="185"/>
      <c r="D19" s="185"/>
      <c r="E19" s="186"/>
      <c r="F19" s="187"/>
      <c r="G19" s="188"/>
      <c r="H19" s="189"/>
      <c r="I19" s="189"/>
      <c r="J19" s="187"/>
      <c r="K19" s="190"/>
      <c r="L19" s="190"/>
      <c r="M19" s="191"/>
      <c r="N19" s="192"/>
      <c r="O19" s="192"/>
      <c r="P19" s="192"/>
      <c r="Q19" s="193"/>
      <c r="R19" s="187"/>
      <c r="S19" s="193"/>
      <c r="T19" s="193"/>
      <c r="U19" s="194"/>
    </row>
    <row r="20" spans="1:22">
      <c r="A20" s="48" t="s">
        <v>124</v>
      </c>
      <c r="B20" s="16"/>
      <c r="C20" s="28"/>
      <c r="D20" s="28"/>
      <c r="E20" s="100"/>
      <c r="Q20" s="48"/>
      <c r="R20" s="48"/>
      <c r="S20" s="48"/>
      <c r="T20" s="48"/>
    </row>
    <row r="21" spans="1:22">
      <c r="A21" s="11" t="s">
        <v>126</v>
      </c>
      <c r="B21" s="16"/>
      <c r="C21" s="28"/>
      <c r="D21" s="28"/>
      <c r="E21" s="100"/>
    </row>
    <row r="22" spans="1:22">
      <c r="A22" s="95" t="s">
        <v>170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410" t="s">
        <v>181</v>
      </c>
      <c r="B23" s="410"/>
      <c r="C23" s="410"/>
      <c r="D23" s="410"/>
      <c r="E23" s="410"/>
      <c r="F23" s="410"/>
      <c r="G23" s="410"/>
      <c r="H23" s="410"/>
      <c r="I23" s="410"/>
      <c r="J23" s="410"/>
      <c r="K23" s="410"/>
      <c r="L23" s="410"/>
      <c r="M23" s="108"/>
      <c r="N23" s="108"/>
      <c r="O23" s="108"/>
      <c r="P23" s="108"/>
      <c r="Q23" s="108"/>
      <c r="R23" s="108"/>
      <c r="S23" s="108"/>
      <c r="T23" s="108"/>
      <c r="U23" s="108"/>
      <c r="V23" s="107"/>
    </row>
    <row r="24" spans="1:22">
      <c r="A24" s="109"/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</row>
    <row r="25" spans="1:22">
      <c r="A25" s="95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100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 s="18" customFormat="1">
      <c r="A35" s="11"/>
      <c r="B35" s="16"/>
      <c r="C35" s="28"/>
      <c r="D35" s="28"/>
      <c r="E35" s="100"/>
      <c r="F35" s="101"/>
      <c r="G35" s="101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>
      <c r="B244" s="16"/>
      <c r="C244" s="28"/>
      <c r="D244" s="28"/>
      <c r="E244" s="100"/>
    </row>
    <row r="245" spans="1:22">
      <c r="B245" s="16"/>
      <c r="C245" s="28"/>
      <c r="D245" s="28"/>
      <c r="E245" s="100"/>
    </row>
    <row r="246" spans="1:22">
      <c r="B246" s="16"/>
      <c r="C246" s="28"/>
      <c r="D246" s="28"/>
      <c r="E246" s="100"/>
    </row>
    <row r="247" spans="1:22">
      <c r="B247" s="16"/>
      <c r="C247" s="28"/>
      <c r="D247" s="28"/>
      <c r="E247" s="100"/>
    </row>
    <row r="248" spans="1:22">
      <c r="B248" s="16"/>
      <c r="C248" s="28"/>
      <c r="D248" s="28"/>
      <c r="E248" s="100"/>
    </row>
    <row r="249" spans="1:22">
      <c r="B249" s="16"/>
      <c r="C249" s="28"/>
      <c r="D249" s="28"/>
      <c r="E249" s="100"/>
    </row>
  </sheetData>
  <sheetProtection insertRows="0" deleteRows="0"/>
  <protectedRanges>
    <protectedRange sqref="J25:P1048576 U1:U15 J1:P15 N16:N17 P16:P17 J18:P22 U25:U1048576 U18:U22 J16:J17" name="Obseg1"/>
    <protectedRange sqref="K16:M17 U16:U17 O16:O17" name="Obseg1_3_1"/>
    <protectedRange sqref="J24:P24 U24" name="Obseg1_1_1"/>
    <protectedRange sqref="M23:P23 U23" name="Obseg1_2"/>
    <protectedRange sqref="J23:L23" name="Obseg1_2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2" fitToHeight="0" orientation="landscape" r:id="rId1"/>
  <rowBreaks count="1" manualBreakCount="1">
    <brk id="11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32</vt:i4>
      </vt:variant>
      <vt:variant>
        <vt:lpstr>Imenovani obsegi</vt:lpstr>
      </vt:variant>
      <vt:variant>
        <vt:i4>60</vt:i4>
      </vt:variant>
    </vt:vector>
  </HeadingPairs>
  <TitlesOfParts>
    <vt:vector size="92" baseType="lpstr">
      <vt:lpstr>prva stran</vt:lpstr>
      <vt:lpstr>Navodila za izpolnjevanje</vt:lpstr>
      <vt:lpstr>Ponudbeni pred_rekapitulacija</vt:lpstr>
      <vt:lpstr>1_KRUH IN PEKOVSKO</vt:lpstr>
      <vt:lpstr>2_MLEKO IN MLEČNI IZD.</vt:lpstr>
      <vt:lpstr>3_SVEŽE SADJE IN ZELENJ.</vt:lpstr>
      <vt:lpstr>4_ZAMRZ.IZD.IZ TESTA</vt:lpstr>
      <vt:lpstr>5_ZAMRZ.ZELEN.IN SADJE</vt:lpstr>
      <vt:lpstr>6_RIBE IN KONZ.RIBJI IZD.</vt:lpstr>
      <vt:lpstr>7_OSTALO PREHR.BLAGO</vt:lpstr>
      <vt:lpstr>8_EKO KRUH</vt:lpstr>
      <vt:lpstr>9_SADNI SOKOVI IN SIRUPI</vt:lpstr>
      <vt:lpstr>10_ŽITA_MLEVSKI_TESTENINE</vt:lpstr>
      <vt:lpstr>11_MESO IN MESNI IZD.</vt:lpstr>
      <vt:lpstr>12_PIŠČANČJE IN PURANJE MESO</vt:lpstr>
      <vt:lpstr>13_BIO MLEKO</vt:lpstr>
      <vt:lpstr>14_EKO MESO</vt:lpstr>
      <vt:lpstr>15_EKO MLEVSKI</vt:lpstr>
      <vt:lpstr>16_EKO SADJE IN ZELENJ.</vt:lpstr>
      <vt:lpstr>17_DIETNA ŽIVILA</vt:lpstr>
      <vt:lpstr>18_KV_PICA</vt:lpstr>
      <vt:lpstr>19_KV_DOMAČI KRUH</vt:lpstr>
      <vt:lpstr>20_KV_JABOLKA IN HRUŠKE</vt:lpstr>
      <vt:lpstr>21_KV_MLEKO IN MLEČNI IZD.</vt:lpstr>
      <vt:lpstr>22_KV_MED</vt:lpstr>
      <vt:lpstr>23_KV_JAJCA IN TESTENINE</vt:lpstr>
      <vt:lpstr>24_KV_RIBE</vt:lpstr>
      <vt:lpstr>25_KV_MARMELADE</vt:lpstr>
      <vt:lpstr>26_KV_JAGODE IK</vt:lpstr>
      <vt:lpstr>27_KV_EKO SADJE IN ZEL.</vt:lpstr>
      <vt:lpstr>28_KV_EKO JABOLČNI SOK</vt:lpstr>
      <vt:lpstr>29_KV_EKO TESTENINE</vt:lpstr>
      <vt:lpstr>'1_KRUH IN PEKOVSKO'!Področje_tiskanja</vt:lpstr>
      <vt:lpstr>'10_ŽITA_MLEVSKI_TESTENINE'!Področje_tiskanja</vt:lpstr>
      <vt:lpstr>'11_MESO IN MESNI IZD.'!Področje_tiskanja</vt:lpstr>
      <vt:lpstr>'12_PIŠČANČJE IN PURANJE MESO'!Področje_tiskanja</vt:lpstr>
      <vt:lpstr>'13_BIO MLEKO'!Področje_tiskanja</vt:lpstr>
      <vt:lpstr>'14_EKO MESO'!Področje_tiskanja</vt:lpstr>
      <vt:lpstr>'15_EKO MLEVSKI'!Področje_tiskanja</vt:lpstr>
      <vt:lpstr>'16_EKO SADJE IN ZELENJ.'!Področje_tiskanja</vt:lpstr>
      <vt:lpstr>'17_DIETNA ŽIVILA'!Področje_tiskanja</vt:lpstr>
      <vt:lpstr>'18_KV_PICA'!Področje_tiskanja</vt:lpstr>
      <vt:lpstr>'19_KV_DOMAČI KRUH'!Področje_tiskanja</vt:lpstr>
      <vt:lpstr>'2_MLEKO IN MLEČNI IZD.'!Področje_tiskanja</vt:lpstr>
      <vt:lpstr>'20_KV_JABOLKA IN HRUŠKE'!Področje_tiskanja</vt:lpstr>
      <vt:lpstr>'21_KV_MLEKO IN MLEČNI IZD.'!Področje_tiskanja</vt:lpstr>
      <vt:lpstr>'22_KV_MED'!Področje_tiskanja</vt:lpstr>
      <vt:lpstr>'23_KV_JAJCA IN TESTENINE'!Področje_tiskanja</vt:lpstr>
      <vt:lpstr>'24_KV_RIBE'!Področje_tiskanja</vt:lpstr>
      <vt:lpstr>'25_KV_MARMELADE'!Področje_tiskanja</vt:lpstr>
      <vt:lpstr>'26_KV_JAGODE IK'!Področje_tiskanja</vt:lpstr>
      <vt:lpstr>'27_KV_EKO SADJE IN ZEL.'!Področje_tiskanja</vt:lpstr>
      <vt:lpstr>'28_KV_EKO JABOLČNI SOK'!Področje_tiskanja</vt:lpstr>
      <vt:lpstr>'29_KV_EKO TESTENINE'!Področje_tiskanja</vt:lpstr>
      <vt:lpstr>'3_SVEŽE SADJE IN ZELENJ.'!Področje_tiskanja</vt:lpstr>
      <vt:lpstr>'4_ZAMRZ.IZD.IZ TESTA'!Področje_tiskanja</vt:lpstr>
      <vt:lpstr>'5_ZAMRZ.ZELEN.IN SADJE'!Področje_tiskanja</vt:lpstr>
      <vt:lpstr>'6_RIBE IN KONZ.RIBJI IZD.'!Področje_tiskanja</vt:lpstr>
      <vt:lpstr>'7_OSTALO PREHR.BLAGO'!Področje_tiskanja</vt:lpstr>
      <vt:lpstr>'8_EKO KRUH'!Področje_tiskanja</vt:lpstr>
      <vt:lpstr>'9_SADNI SOKOVI IN SIRUPI'!Področje_tiskanja</vt:lpstr>
      <vt:lpstr>'Navodila za izpolnjevanje'!Področje_tiskanja</vt:lpstr>
      <vt:lpstr>'Ponudbeni pred_rekapitulacija'!Področje_tiskanja</vt:lpstr>
      <vt:lpstr>'1_KRUH IN PEKOVSKO'!Tiskanje_naslovov</vt:lpstr>
      <vt:lpstr>'10_ŽITA_MLEVSKI_TESTENINE'!Tiskanje_naslovov</vt:lpstr>
      <vt:lpstr>'11_MESO IN MESNI IZD.'!Tiskanje_naslovov</vt:lpstr>
      <vt:lpstr>'12_PIŠČANČJE IN PURANJE MESO'!Tiskanje_naslovov</vt:lpstr>
      <vt:lpstr>'13_BIO MLEKO'!Tiskanje_naslovov</vt:lpstr>
      <vt:lpstr>'14_EKO MESO'!Tiskanje_naslovov</vt:lpstr>
      <vt:lpstr>'15_EKO MLEVSKI'!Tiskanje_naslovov</vt:lpstr>
      <vt:lpstr>'16_EKO SADJE IN ZELENJ.'!Tiskanje_naslovov</vt:lpstr>
      <vt:lpstr>'17_DIETNA ŽIVILA'!Tiskanje_naslovov</vt:lpstr>
      <vt:lpstr>'18_KV_PICA'!Tiskanje_naslovov</vt:lpstr>
      <vt:lpstr>'19_KV_DOMAČI KRUH'!Tiskanje_naslovov</vt:lpstr>
      <vt:lpstr>'2_MLEKO IN MLEČNI IZD.'!Tiskanje_naslovov</vt:lpstr>
      <vt:lpstr>'20_KV_JABOLKA IN HRUŠKE'!Tiskanje_naslovov</vt:lpstr>
      <vt:lpstr>'21_KV_MLEKO IN MLEČNI IZD.'!Tiskanje_naslovov</vt:lpstr>
      <vt:lpstr>'22_KV_MED'!Tiskanje_naslovov</vt:lpstr>
      <vt:lpstr>'23_KV_JAJCA IN TESTENINE'!Tiskanje_naslovov</vt:lpstr>
      <vt:lpstr>'24_KV_RIBE'!Tiskanje_naslovov</vt:lpstr>
      <vt:lpstr>'25_KV_MARMELADE'!Tiskanje_naslovov</vt:lpstr>
      <vt:lpstr>'26_KV_JAGODE IK'!Tiskanje_naslovov</vt:lpstr>
      <vt:lpstr>'27_KV_EKO SADJE IN ZEL.'!Tiskanje_naslovov</vt:lpstr>
      <vt:lpstr>'28_KV_EKO JABOLČNI SOK'!Tiskanje_naslovov</vt:lpstr>
      <vt:lpstr>'29_KV_EKO TESTENINE'!Tiskanje_naslovov</vt:lpstr>
      <vt:lpstr>'3_SVEŽE SADJE IN ZELENJ.'!Tiskanje_naslovov</vt:lpstr>
      <vt:lpstr>'4_ZAMRZ.IZD.IZ TESTA'!Tiskanje_naslovov</vt:lpstr>
      <vt:lpstr>'5_ZAMRZ.ZELEN.IN SADJE'!Tiskanje_naslovov</vt:lpstr>
      <vt:lpstr>'6_RIBE IN KONZ.RIBJI IZD.'!Tiskanje_naslovov</vt:lpstr>
      <vt:lpstr>'7_OSTALO PREHR.BLAGO'!Tiskanje_naslovov</vt:lpstr>
      <vt:lpstr>'8_EKO KRUH'!Tiskanje_naslovov</vt:lpstr>
      <vt:lpstr>'9_SADNI SOKOVI IN SIRUPI'!Tiskanje_naslovov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2023-10-06T09:48:51Z</cp:lastPrinted>
  <dcterms:created xsi:type="dcterms:W3CDTF">2012-03-26T14:52:49Z</dcterms:created>
  <dcterms:modified xsi:type="dcterms:W3CDTF">2025-11-17T15:22:33Z</dcterms:modified>
</cp:coreProperties>
</file>